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</sheets>
  <definedNames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<sst xmlns="http://schemas.openxmlformats.org/spreadsheetml/2006/main" count="76">
  <si>
    <t>贵德县河阴镇城北村公益林生态效益补偿基金发放表</t>
  </si>
  <si>
    <t>村社：河阴镇城北村</t>
  </si>
  <si>
    <t>单位：亩、元</t>
  </si>
  <si>
    <t>序号</t>
  </si>
  <si>
    <t>姓名</t>
  </si>
  <si>
    <t>社别</t>
  </si>
  <si>
    <t>户主身份证号</t>
  </si>
  <si>
    <t>银行社保卡</t>
  </si>
  <si>
    <t>手机号码</t>
  </si>
  <si>
    <t>资源面积
（亩）</t>
  </si>
  <si>
    <t>林改面积</t>
  </si>
  <si>
    <t>个人林权面积</t>
  </si>
  <si>
    <t>各组调查面积</t>
  </si>
  <si>
    <t>剩余调查面积</t>
  </si>
  <si>
    <t>合计补助
金额</t>
  </si>
  <si>
    <t>人口</t>
  </si>
  <si>
    <t>面积</t>
  </si>
  <si>
    <t>补助
标准</t>
  </si>
  <si>
    <t>金额</t>
  </si>
  <si>
    <t>集体
面积</t>
  </si>
  <si>
    <t>个人面积</t>
  </si>
  <si>
    <t>补助</t>
  </si>
  <si>
    <t>王振江</t>
  </si>
  <si>
    <t>城北二社</t>
  </si>
  <si>
    <t>6325231963****0511</t>
  </si>
  <si>
    <t>62301714****5623</t>
  </si>
  <si>
    <t>崔云</t>
  </si>
  <si>
    <t>城北一社</t>
  </si>
  <si>
    <t>6325231963****153X</t>
  </si>
  <si>
    <t>62301713****1629</t>
  </si>
  <si>
    <t>乔吉才</t>
  </si>
  <si>
    <t>6325231958****1514</t>
  </si>
  <si>
    <t>62301713****1542</t>
  </si>
  <si>
    <t>王炳</t>
  </si>
  <si>
    <t>6325251980****3011</t>
  </si>
  <si>
    <t>62301713****7919</t>
  </si>
  <si>
    <t>祁文勇</t>
  </si>
  <si>
    <t>6325231951****0515</t>
  </si>
  <si>
    <t>62301713****1526</t>
  </si>
  <si>
    <t>张全</t>
  </si>
  <si>
    <t>6325231949****0050</t>
  </si>
  <si>
    <t>62301713****1864</t>
  </si>
  <si>
    <t>王振春</t>
  </si>
  <si>
    <t>6325231981****0519</t>
  </si>
  <si>
    <t>62301713****2668</t>
  </si>
  <si>
    <t>赵冠武</t>
  </si>
  <si>
    <t>6325231956****0518</t>
  </si>
  <si>
    <t>62301713****5439</t>
  </si>
  <si>
    <t>王振辉</t>
  </si>
  <si>
    <t>6325231982****0513</t>
  </si>
  <si>
    <t>62301713****8743</t>
  </si>
  <si>
    <t>王振加</t>
  </si>
  <si>
    <t>6325231952****0530</t>
  </si>
  <si>
    <t>62301713****1740</t>
  </si>
  <si>
    <t>王振雄</t>
  </si>
  <si>
    <t>6325231957****0518</t>
  </si>
  <si>
    <t>62301713****1757</t>
  </si>
  <si>
    <t>王胜贤</t>
  </si>
  <si>
    <t>6325231975****0511</t>
  </si>
  <si>
    <t>62301713****2452</t>
  </si>
  <si>
    <t>康成林</t>
  </si>
  <si>
    <t>6325231963****0537</t>
  </si>
  <si>
    <t>62301713****1819</t>
  </si>
  <si>
    <t>王胜斌</t>
  </si>
  <si>
    <t>6325231972****0516</t>
  </si>
  <si>
    <t>62301713****2437</t>
  </si>
  <si>
    <t>王振录</t>
  </si>
  <si>
    <t>6325231969****053X</t>
  </si>
  <si>
    <t>62301713****2759</t>
  </si>
  <si>
    <t>王国平</t>
  </si>
  <si>
    <t>6325231970****0512</t>
  </si>
  <si>
    <t>62301713****2353</t>
  </si>
  <si>
    <t>肖明海</t>
  </si>
  <si>
    <t>6325231973****051X</t>
  </si>
  <si>
    <t>62301713****2833</t>
  </si>
  <si>
    <t>合       计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</si>
</sst>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176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7" formatCode="0.00_);[Red]\(0.00\)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36"/>
      <name val="宋体"/>
      <charset val="134"/>
      <scheme val="minor"/>
    </font>
    <font>
      <b/>
      <sz val="18"/>
      <name val="宋体"/>
      <charset val="134"/>
      <scheme val="minor"/>
    </font>
    <font>
      <sz val="12"/>
      <name val="宋体"/>
      <charset val="134"/>
      <scheme val="minor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6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name val="宋体"/>
      <charset val="134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86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6" fillId="1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8" borderId="7" applyNumberFormat="0" applyFont="0" applyAlignment="0" applyProtection="0">
      <alignment vertical="center"/>
    </xf>
    <xf numFmtId="0" fontId="0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5" fillId="0" borderId="0"/>
    <xf numFmtId="0" fontId="5" fillId="0" borderId="0"/>
    <xf numFmtId="0" fontId="0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28" fillId="15" borderId="12" applyNumberFormat="0" applyAlignment="0" applyProtection="0">
      <alignment vertical="center"/>
    </xf>
    <xf numFmtId="0" fontId="18" fillId="15" borderId="8" applyNumberFormat="0" applyAlignment="0" applyProtection="0">
      <alignment vertical="center"/>
    </xf>
    <xf numFmtId="0" fontId="25" fillId="24" borderId="11" applyNumberFormat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5" fillId="0" borderId="0"/>
    <xf numFmtId="0" fontId="27" fillId="2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5" fillId="0" borderId="0"/>
    <xf numFmtId="0" fontId="9" fillId="22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5" fillId="0" borderId="0"/>
    <xf numFmtId="0" fontId="9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5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5" fillId="0" borderId="0"/>
    <xf numFmtId="0" fontId="0" fillId="0" borderId="0">
      <alignment vertical="center"/>
    </xf>
    <xf numFmtId="0" fontId="10" fillId="29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26" fillId="0" borderId="0">
      <alignment vertical="center"/>
    </xf>
    <xf numFmtId="0" fontId="5" fillId="0" borderId="0"/>
    <xf numFmtId="0" fontId="0" fillId="0" borderId="0">
      <alignment vertical="center"/>
    </xf>
    <xf numFmtId="0" fontId="26" fillId="0" borderId="0">
      <protection locked="0"/>
    </xf>
    <xf numFmtId="0" fontId="5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0" borderId="0">
      <alignment vertical="center"/>
    </xf>
  </cellStyleXfs>
  <cellXfs count="36">
    <xf numFmtId="0" fontId="0" fillId="0" borderId="0" xfId="0">
      <alignment vertical="center"/>
    </xf>
    <xf numFmtId="0" fontId="0" fillId="0" borderId="0" xfId="0" applyFont="1" applyBorder="1">
      <alignment vertical="center"/>
    </xf>
    <xf numFmtId="0" fontId="1" fillId="0" borderId="0" xfId="0" applyFont="1" applyBorder="1">
      <alignment vertical="center"/>
    </xf>
    <xf numFmtId="0" fontId="1" fillId="0" borderId="0" xfId="0" applyNumberFormat="1" applyFont="1" applyBorder="1">
      <alignment vertical="center"/>
    </xf>
    <xf numFmtId="177" fontId="1" fillId="0" borderId="0" xfId="0" applyNumberFormat="1" applyFont="1" applyBorder="1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5" fillId="0" borderId="1" xfId="47" applyNumberFormat="1" applyFont="1" applyFill="1" applyBorder="1" applyAlignment="1">
      <alignment horizontal="center" vertical="center" wrapText="1"/>
    </xf>
    <xf numFmtId="0" fontId="5" fillId="0" borderId="1" xfId="47" applyFont="1" applyFill="1" applyBorder="1" applyAlignment="1">
      <alignment horizontal="center" vertical="center"/>
    </xf>
    <xf numFmtId="0" fontId="5" fillId="0" borderId="1" xfId="73" applyFont="1" applyFill="1" applyBorder="1" applyAlignment="1">
      <alignment horizontal="center" vertical="center" wrapText="1"/>
    </xf>
    <xf numFmtId="0" fontId="5" fillId="0" borderId="1" xfId="64" applyNumberFormat="1" applyFont="1" applyBorder="1" applyAlignment="1" applyProtection="1">
      <alignment horizontal="center" vertical="center"/>
    </xf>
    <xf numFmtId="0" fontId="4" fillId="0" borderId="1" xfId="2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49" fontId="7" fillId="0" borderId="1" xfId="47" applyNumberFormat="1" applyFont="1" applyFill="1" applyBorder="1" applyAlignment="1">
      <alignment horizontal="center" vertical="center" wrapText="1"/>
    </xf>
    <xf numFmtId="0" fontId="7" fillId="0" borderId="1" xfId="47" applyFont="1" applyFill="1" applyBorder="1" applyAlignment="1">
      <alignment horizontal="center" vertical="center"/>
    </xf>
    <xf numFmtId="0" fontId="7" fillId="0" borderId="1" xfId="64" applyNumberFormat="1" applyFont="1" applyBorder="1" applyAlignment="1" applyProtection="1">
      <alignment horizontal="center" vertical="center"/>
    </xf>
    <xf numFmtId="0" fontId="6" fillId="0" borderId="1" xfId="20" applyFont="1" applyBorder="1" applyAlignment="1">
      <alignment horizontal="center" vertical="center" wrapText="1"/>
    </xf>
    <xf numFmtId="176" fontId="4" fillId="0" borderId="1" xfId="20" applyNumberFormat="1" applyFont="1" applyBorder="1" applyAlignment="1">
      <alignment horizontal="center" vertical="center" wrapText="1"/>
    </xf>
    <xf numFmtId="0" fontId="5" fillId="0" borderId="1" xfId="73" applyNumberFormat="1" applyFont="1" applyFill="1" applyBorder="1" applyAlignment="1">
      <alignment horizontal="center" vertical="center" wrapText="1"/>
    </xf>
    <xf numFmtId="49" fontId="8" fillId="0" borderId="2" xfId="47" applyNumberFormat="1" applyFont="1" applyFill="1" applyBorder="1" applyAlignment="1">
      <alignment horizontal="center" vertical="center" wrapText="1"/>
    </xf>
    <xf numFmtId="49" fontId="8" fillId="0" borderId="3" xfId="47" applyNumberFormat="1" applyFont="1" applyFill="1" applyBorder="1" applyAlignment="1">
      <alignment horizontal="center" vertical="center" wrapText="1"/>
    </xf>
    <xf numFmtId="0" fontId="8" fillId="0" borderId="4" xfId="47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177" fontId="4" fillId="0" borderId="1" xfId="0" applyNumberFormat="1" applyFont="1" applyBorder="1" applyAlignment="1">
      <alignment horizontal="center" vertical="center"/>
    </xf>
    <xf numFmtId="176" fontId="5" fillId="0" borderId="1" xfId="0" applyNumberFormat="1" applyFont="1" applyBorder="1" applyAlignment="1">
      <alignment horizontal="center" vertical="center"/>
    </xf>
    <xf numFmtId="49" fontId="5" fillId="0" borderId="1" xfId="73" applyNumberFormat="1" applyFont="1" applyFill="1" applyBorder="1" applyAlignment="1">
      <alignment horizontal="center" vertical="center" wrapText="1"/>
    </xf>
    <xf numFmtId="49" fontId="5" fillId="0" borderId="1" xfId="79" applyNumberFormat="1" applyFont="1" applyBorder="1" applyAlignment="1">
      <alignment horizontal="center" vertical="center"/>
    </xf>
    <xf numFmtId="176" fontId="7" fillId="0" borderId="1" xfId="0" applyNumberFormat="1" applyFont="1" applyBorder="1" applyAlignment="1">
      <alignment horizontal="center" vertical="center"/>
    </xf>
    <xf numFmtId="31" fontId="4" fillId="0" borderId="1" xfId="0" applyNumberFormat="1" applyFont="1" applyBorder="1" applyAlignment="1">
      <alignment horizontal="center" vertical="center"/>
    </xf>
    <xf numFmtId="177" fontId="5" fillId="0" borderId="1" xfId="0" applyNumberFormat="1" applyFont="1" applyBorder="1" applyAlignment="1">
      <alignment horizontal="center" vertical="center"/>
    </xf>
    <xf numFmtId="177" fontId="6" fillId="0" borderId="1" xfId="0" applyNumberFormat="1" applyFont="1" applyBorder="1" applyAlignment="1">
      <alignment horizontal="center" vertical="center"/>
    </xf>
    <xf numFmtId="177" fontId="7" fillId="0" borderId="1" xfId="0" applyNumberFormat="1" applyFont="1" applyBorder="1" applyAlignment="1">
      <alignment horizontal="center" vertical="center"/>
    </xf>
  </cellXfs>
  <cellStyles count="8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千位分隔" xfId="6" builtinId="3"/>
    <cellStyle name="常规 7 3" xfId="7"/>
    <cellStyle name="40% - 强调文字颜色 3" xfId="8" builtinId="39"/>
    <cellStyle name="差" xfId="9" builtinId="27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常规 6" xfId="15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5 2" xfId="20"/>
    <cellStyle name="常规 12" xfId="21"/>
    <cellStyle name="常规 16 4" xfId="22"/>
    <cellStyle name="常规 2 5" xfId="23"/>
    <cellStyle name="解释性文本" xfId="24" builtinId="53"/>
    <cellStyle name="标题 1" xfId="25" builtinId="16"/>
    <cellStyle name="标题 2" xfId="26" builtinId="17"/>
    <cellStyle name="60% - 强调文字颜色 1" xfId="27" builtinId="32"/>
    <cellStyle name="标题 3" xfId="28" builtinId="18"/>
    <cellStyle name="60% - 强调文字颜色 4" xfId="29" builtinId="44"/>
    <cellStyle name="输出" xfId="30" builtinId="21"/>
    <cellStyle name="计算" xfId="31" builtinId="22"/>
    <cellStyle name="检查单元格" xfId="32" builtinId="23"/>
    <cellStyle name="20% - 强调文字颜色 6" xfId="33" builtinId="50"/>
    <cellStyle name="强调文字颜色 2" xfId="34" builtinId="33"/>
    <cellStyle name="链接单元格" xfId="35" builtinId="24"/>
    <cellStyle name="汇总" xfId="36" builtinId="25"/>
    <cellStyle name="好" xfId="37" builtinId="26"/>
    <cellStyle name="常规 16" xfId="38"/>
    <cellStyle name="适中" xfId="39" builtinId="28"/>
    <cellStyle name="20% - 强调文字颜色 5" xfId="40" builtinId="46"/>
    <cellStyle name="强调文字颜色 1" xfId="41" builtinId="29"/>
    <cellStyle name="20% - 强调文字颜色 1" xfId="42" builtinId="30"/>
    <cellStyle name="40% - 强调文字颜色 1" xfId="43" builtinId="31"/>
    <cellStyle name="20% - 强调文字颜色 2" xfId="44" builtinId="34"/>
    <cellStyle name="40% - 强调文字颜色 2" xfId="45" builtinId="35"/>
    <cellStyle name="强调文字颜色 3" xfId="46" builtinId="37"/>
    <cellStyle name="常规 3 2" xfId="47"/>
    <cellStyle name="强调文字颜色 4" xfId="48" builtinId="41"/>
    <cellStyle name="20% - 强调文字颜色 4" xfId="49" builtinId="42"/>
    <cellStyle name="40% - 强调文字颜色 4" xfId="50" builtinId="43"/>
    <cellStyle name="常规 3 3" xfId="51"/>
    <cellStyle name="强调文字颜色 5" xfId="52" builtinId="45"/>
    <cellStyle name="常规 2 2" xfId="53"/>
    <cellStyle name="40% - 强调文字颜色 5" xfId="54" builtinId="47"/>
    <cellStyle name="60% - 强调文字颜色 5" xfId="55" builtinId="48"/>
    <cellStyle name="强调文字颜色 6" xfId="56" builtinId="49"/>
    <cellStyle name="常规 16 2" xfId="57"/>
    <cellStyle name="常规 2 3" xfId="58"/>
    <cellStyle name="40% - 强调文字颜色 6" xfId="59" builtinId="51"/>
    <cellStyle name="60% - 强调文字颜色 6" xfId="60" builtinId="52"/>
    <cellStyle name="常规 11" xfId="61"/>
    <cellStyle name="常规 16 3" xfId="62"/>
    <cellStyle name="常规 2 4" xfId="63"/>
    <cellStyle name="常规 15" xfId="64"/>
    <cellStyle name="常规 2" xfId="65"/>
    <cellStyle name="常规 2 6" xfId="66"/>
    <cellStyle name="常规 3" xfId="67"/>
    <cellStyle name="常规 3 4" xfId="68"/>
    <cellStyle name="常规 3 5" xfId="69"/>
    <cellStyle name="常规 3 6" xfId="70"/>
    <cellStyle name="常规 4 2" xfId="71"/>
    <cellStyle name="常规 4 3" xfId="72"/>
    <cellStyle name="常规 4 4" xfId="73"/>
    <cellStyle name="常规 4 5" xfId="74"/>
    <cellStyle name="常规 4 6" xfId="75"/>
    <cellStyle name="常规 5" xfId="76"/>
    <cellStyle name="常规 5 3" xfId="77"/>
    <cellStyle name="常规 5 4" xfId="78"/>
    <cellStyle name="常规 6 2" xfId="79"/>
    <cellStyle name="常规 6 3" xfId="80"/>
    <cellStyle name="常规 6 4" xfId="81"/>
    <cellStyle name="常规 7" xfId="82"/>
    <cellStyle name="常规 7 2" xfId="83"/>
    <cellStyle name="常规 7 4" xfId="84"/>
    <cellStyle name="常规 9" xfId="85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24"/>
  <sheetViews>
    <sheetView tabSelected="1" zoomScale="85" zoomScaleNormal="85" workbookViewId="0">
      <selection activeCell="E7" sqref="E7"/>
    </sheetView>
  </sheetViews>
  <sheetFormatPr defaultColWidth="9" defaultRowHeight="13.5"/>
  <cols>
    <col min="1" max="1" width="4.375" style="2" customWidth="1"/>
    <col min="2" max="2" width="11.25" style="2" customWidth="1"/>
    <col min="3" max="3" width="12.25" style="2" customWidth="1"/>
    <col min="4" max="5" width="23.5" style="3" customWidth="1"/>
    <col min="6" max="6" width="16.25" style="2" customWidth="1"/>
    <col min="7" max="7" width="11.875" style="2" customWidth="1"/>
    <col min="8" max="10" width="7.625" style="2" customWidth="1"/>
    <col min="11" max="11" width="8" style="2" customWidth="1"/>
    <col min="12" max="12" width="13.875" style="2" customWidth="1"/>
    <col min="13" max="13" width="10" style="2" customWidth="1"/>
    <col min="14" max="14" width="14" style="4" customWidth="1"/>
    <col min="15" max="15" width="10.625" style="5" customWidth="1"/>
    <col min="16" max="16" width="9.375" style="2" customWidth="1"/>
    <col min="17" max="17" width="9.875" style="2" customWidth="1"/>
    <col min="18" max="18" width="12.375" style="2" customWidth="1"/>
    <col min="19" max="19" width="9.75" style="2" customWidth="1"/>
    <col min="20" max="20" width="15.5" style="4" customWidth="1"/>
    <col min="21" max="21" width="9.25" style="2" customWidth="1"/>
    <col min="22" max="22" width="10.375" style="2" customWidth="1"/>
    <col min="23" max="23" width="7.875" style="2" customWidth="1"/>
    <col min="24" max="24" width="11.5" style="2" customWidth="1"/>
    <col min="25" max="16384" width="9" style="2"/>
  </cols>
  <sheetData>
    <row r="1" ht="46.5" spans="1:24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</row>
    <row r="2" ht="14.25" spans="1:24">
      <c r="A2" s="8" t="s">
        <v>1</v>
      </c>
      <c r="B2" s="8"/>
      <c r="C2" s="8"/>
      <c r="D2" s="9"/>
      <c r="E2" s="9"/>
      <c r="F2" s="8"/>
      <c r="G2" s="8"/>
      <c r="H2" s="8"/>
      <c r="I2" s="26"/>
      <c r="J2" s="26" t="s">
        <v>2</v>
      </c>
      <c r="K2" s="26"/>
      <c r="L2" s="26"/>
      <c r="M2" s="8"/>
      <c r="N2" s="27"/>
      <c r="O2" s="8"/>
      <c r="P2" s="8"/>
      <c r="Q2" s="32">
        <v>44214</v>
      </c>
      <c r="R2" s="32"/>
      <c r="S2" s="32"/>
      <c r="T2" s="32"/>
      <c r="U2" s="32"/>
      <c r="V2" s="32"/>
      <c r="W2" s="32"/>
      <c r="X2" s="32"/>
    </row>
    <row r="3" ht="21" customHeight="1" spans="1:24">
      <c r="A3" s="8" t="s">
        <v>3</v>
      </c>
      <c r="B3" s="8" t="s">
        <v>4</v>
      </c>
      <c r="C3" s="8" t="s">
        <v>5</v>
      </c>
      <c r="D3" s="9" t="s">
        <v>6</v>
      </c>
      <c r="E3" s="9" t="s">
        <v>7</v>
      </c>
      <c r="F3" s="8" t="s">
        <v>8</v>
      </c>
      <c r="G3" s="10" t="s">
        <v>9</v>
      </c>
      <c r="H3" s="10"/>
      <c r="I3" s="8" t="s">
        <v>10</v>
      </c>
      <c r="J3" s="8"/>
      <c r="K3" s="8"/>
      <c r="L3" s="8" t="s">
        <v>11</v>
      </c>
      <c r="M3" s="8"/>
      <c r="N3" s="8"/>
      <c r="O3" s="8" t="s">
        <v>12</v>
      </c>
      <c r="P3" s="8"/>
      <c r="Q3" s="8"/>
      <c r="R3" s="8"/>
      <c r="S3" s="8"/>
      <c r="T3" s="8"/>
      <c r="U3" s="8" t="s">
        <v>13</v>
      </c>
      <c r="V3" s="8"/>
      <c r="W3" s="8"/>
      <c r="X3" s="10" t="s">
        <v>14</v>
      </c>
    </row>
    <row r="4" ht="33" customHeight="1" spans="1:24">
      <c r="A4" s="8"/>
      <c r="B4" s="8"/>
      <c r="C4" s="8"/>
      <c r="D4" s="9"/>
      <c r="E4" s="9"/>
      <c r="F4" s="8"/>
      <c r="G4" s="10"/>
      <c r="H4" s="10" t="s">
        <v>15</v>
      </c>
      <c r="I4" s="8" t="s">
        <v>16</v>
      </c>
      <c r="J4" s="10" t="s">
        <v>17</v>
      </c>
      <c r="K4" s="8" t="s">
        <v>18</v>
      </c>
      <c r="L4" s="8" t="s">
        <v>16</v>
      </c>
      <c r="M4" s="10" t="s">
        <v>17</v>
      </c>
      <c r="N4" s="27" t="s">
        <v>18</v>
      </c>
      <c r="O4" s="10" t="s">
        <v>19</v>
      </c>
      <c r="P4" s="10" t="s">
        <v>17</v>
      </c>
      <c r="Q4" s="8" t="s">
        <v>18</v>
      </c>
      <c r="R4" s="10" t="s">
        <v>20</v>
      </c>
      <c r="S4" s="8" t="s">
        <v>21</v>
      </c>
      <c r="T4" s="27" t="s">
        <v>18</v>
      </c>
      <c r="U4" s="8" t="s">
        <v>16</v>
      </c>
      <c r="V4" s="10" t="s">
        <v>17</v>
      </c>
      <c r="W4" s="8" t="s">
        <v>18</v>
      </c>
      <c r="X4" s="8"/>
    </row>
    <row r="5" ht="18.95" customHeight="1" spans="1:24">
      <c r="A5" s="8">
        <v>1</v>
      </c>
      <c r="B5" s="11" t="s">
        <v>22</v>
      </c>
      <c r="C5" s="12" t="s">
        <v>23</v>
      </c>
      <c r="D5" s="13" t="s">
        <v>24</v>
      </c>
      <c r="E5" s="13" t="s">
        <v>25</v>
      </c>
      <c r="F5" s="14">
        <v>15009749965</v>
      </c>
      <c r="G5" s="8">
        <v>18.9</v>
      </c>
      <c r="H5" s="15">
        <v>1</v>
      </c>
      <c r="I5" s="28"/>
      <c r="J5" s="8"/>
      <c r="K5" s="8"/>
      <c r="L5" s="8">
        <v>18.9</v>
      </c>
      <c r="M5" s="8">
        <v>13.39</v>
      </c>
      <c r="N5" s="27">
        <f>L5*M5</f>
        <v>253.071</v>
      </c>
      <c r="O5" s="8"/>
      <c r="P5" s="8"/>
      <c r="Q5" s="8"/>
      <c r="R5" s="27"/>
      <c r="S5" s="8"/>
      <c r="T5" s="27"/>
      <c r="U5" s="33"/>
      <c r="V5" s="8"/>
      <c r="W5" s="8"/>
      <c r="X5" s="8"/>
    </row>
    <row r="6" ht="18.95" customHeight="1" spans="1:24">
      <c r="A6" s="8">
        <v>2</v>
      </c>
      <c r="B6" s="11" t="s">
        <v>26</v>
      </c>
      <c r="C6" s="12" t="s">
        <v>27</v>
      </c>
      <c r="D6" s="13" t="s">
        <v>28</v>
      </c>
      <c r="E6" s="13" t="s">
        <v>29</v>
      </c>
      <c r="F6" s="14">
        <v>13649775596</v>
      </c>
      <c r="G6" s="8">
        <v>5.5</v>
      </c>
      <c r="H6" s="15">
        <v>4</v>
      </c>
      <c r="I6" s="28"/>
      <c r="J6" s="8"/>
      <c r="K6" s="8"/>
      <c r="L6" s="8">
        <v>5.5</v>
      </c>
      <c r="M6" s="8">
        <v>13.39</v>
      </c>
      <c r="N6" s="27">
        <f t="shared" ref="N6:N19" si="0">L6*M6</f>
        <v>73.645</v>
      </c>
      <c r="O6" s="8"/>
      <c r="P6" s="8"/>
      <c r="Q6" s="8"/>
      <c r="R6" s="27"/>
      <c r="S6" s="8"/>
      <c r="T6" s="27"/>
      <c r="U6" s="33"/>
      <c r="V6" s="8"/>
      <c r="W6" s="8"/>
      <c r="X6" s="8"/>
    </row>
    <row r="7" ht="18.95" customHeight="1" spans="1:24">
      <c r="A7" s="8">
        <v>3</v>
      </c>
      <c r="B7" s="11" t="s">
        <v>30</v>
      </c>
      <c r="C7" s="12" t="s">
        <v>23</v>
      </c>
      <c r="D7" s="13" t="s">
        <v>31</v>
      </c>
      <c r="E7" s="13" t="s">
        <v>32</v>
      </c>
      <c r="F7" s="14">
        <v>18709741183</v>
      </c>
      <c r="G7" s="8">
        <v>3.4</v>
      </c>
      <c r="H7" s="15">
        <v>2</v>
      </c>
      <c r="I7" s="28"/>
      <c r="J7" s="8"/>
      <c r="K7" s="8"/>
      <c r="L7" s="8">
        <v>3.4</v>
      </c>
      <c r="M7" s="8">
        <v>13.39</v>
      </c>
      <c r="N7" s="27">
        <f t="shared" si="0"/>
        <v>45.526</v>
      </c>
      <c r="O7" s="8"/>
      <c r="P7" s="8"/>
      <c r="Q7" s="8"/>
      <c r="R7" s="27"/>
      <c r="S7" s="8"/>
      <c r="T7" s="27"/>
      <c r="U7" s="33"/>
      <c r="V7" s="8"/>
      <c r="W7" s="8"/>
      <c r="X7" s="8"/>
    </row>
    <row r="8" ht="18.95" customHeight="1" spans="1:24">
      <c r="A8" s="8">
        <v>4</v>
      </c>
      <c r="B8" s="11" t="s">
        <v>33</v>
      </c>
      <c r="C8" s="12" t="s">
        <v>23</v>
      </c>
      <c r="D8" s="13" t="s">
        <v>34</v>
      </c>
      <c r="E8" s="13" t="s">
        <v>35</v>
      </c>
      <c r="F8" s="14">
        <v>15509740077</v>
      </c>
      <c r="G8" s="8">
        <v>12</v>
      </c>
      <c r="H8" s="15">
        <v>5</v>
      </c>
      <c r="I8" s="28"/>
      <c r="J8" s="8"/>
      <c r="K8" s="8"/>
      <c r="L8" s="8">
        <v>12</v>
      </c>
      <c r="M8" s="8">
        <v>13.39</v>
      </c>
      <c r="N8" s="27">
        <f t="shared" si="0"/>
        <v>160.68</v>
      </c>
      <c r="O8" s="29"/>
      <c r="P8" s="30"/>
      <c r="Q8" s="14"/>
      <c r="R8" s="21"/>
      <c r="S8" s="15"/>
      <c r="T8" s="33"/>
      <c r="U8" s="8"/>
      <c r="V8" s="8"/>
      <c r="W8" s="8"/>
      <c r="X8" s="8"/>
    </row>
    <row r="9" ht="18.95" customHeight="1" spans="1:24">
      <c r="A9" s="8">
        <v>5</v>
      </c>
      <c r="B9" s="11" t="s">
        <v>36</v>
      </c>
      <c r="C9" s="12" t="s">
        <v>27</v>
      </c>
      <c r="D9" s="13" t="s">
        <v>37</v>
      </c>
      <c r="E9" s="13" t="s">
        <v>38</v>
      </c>
      <c r="F9" s="14">
        <v>13897549278</v>
      </c>
      <c r="G9" s="8">
        <v>9.5</v>
      </c>
      <c r="H9" s="15">
        <v>6</v>
      </c>
      <c r="I9" s="28"/>
      <c r="J9" s="8"/>
      <c r="K9" s="8"/>
      <c r="L9" s="8">
        <v>9.5</v>
      </c>
      <c r="M9" s="8">
        <v>13.39</v>
      </c>
      <c r="N9" s="27">
        <f t="shared" si="0"/>
        <v>127.205</v>
      </c>
      <c r="O9" s="8"/>
      <c r="P9" s="8"/>
      <c r="Q9" s="8"/>
      <c r="R9" s="27"/>
      <c r="S9" s="8"/>
      <c r="T9" s="27"/>
      <c r="U9" s="33"/>
      <c r="V9" s="8"/>
      <c r="W9" s="8"/>
      <c r="X9" s="8"/>
    </row>
    <row r="10" ht="18.95" customHeight="1" spans="1:24">
      <c r="A10" s="8">
        <v>6</v>
      </c>
      <c r="B10" s="11" t="s">
        <v>39</v>
      </c>
      <c r="C10" s="12" t="s">
        <v>27</v>
      </c>
      <c r="D10" s="13" t="s">
        <v>40</v>
      </c>
      <c r="E10" s="13" t="s">
        <v>41</v>
      </c>
      <c r="F10" s="14">
        <v>15597668189</v>
      </c>
      <c r="G10" s="8">
        <v>6.9</v>
      </c>
      <c r="H10" s="15">
        <v>6</v>
      </c>
      <c r="I10" s="28"/>
      <c r="J10" s="8"/>
      <c r="K10" s="8"/>
      <c r="L10" s="8">
        <v>6.9</v>
      </c>
      <c r="M10" s="8">
        <v>13.39</v>
      </c>
      <c r="N10" s="27">
        <f t="shared" si="0"/>
        <v>92.391</v>
      </c>
      <c r="O10" s="8"/>
      <c r="P10" s="8"/>
      <c r="Q10" s="8"/>
      <c r="R10" s="27"/>
      <c r="S10" s="8"/>
      <c r="T10" s="27"/>
      <c r="U10" s="33"/>
      <c r="V10" s="8"/>
      <c r="W10" s="8"/>
      <c r="X10" s="8"/>
    </row>
    <row r="11" ht="18.95" customHeight="1" spans="1:24">
      <c r="A11" s="8">
        <v>7</v>
      </c>
      <c r="B11" s="11" t="s">
        <v>42</v>
      </c>
      <c r="C11" s="12" t="s">
        <v>23</v>
      </c>
      <c r="D11" s="13" t="s">
        <v>43</v>
      </c>
      <c r="E11" s="13" t="s">
        <v>44</v>
      </c>
      <c r="F11" s="14">
        <v>13897347715</v>
      </c>
      <c r="G11" s="8">
        <v>12</v>
      </c>
      <c r="H11" s="15">
        <v>5</v>
      </c>
      <c r="I11" s="28"/>
      <c r="J11" s="8"/>
      <c r="K11" s="8"/>
      <c r="L11" s="8">
        <v>12</v>
      </c>
      <c r="M11" s="8">
        <v>13.39</v>
      </c>
      <c r="N11" s="27">
        <f t="shared" si="0"/>
        <v>160.68</v>
      </c>
      <c r="O11" s="8"/>
      <c r="P11" s="8"/>
      <c r="Q11" s="8"/>
      <c r="R11" s="27"/>
      <c r="S11" s="8"/>
      <c r="T11" s="27"/>
      <c r="U11" s="33"/>
      <c r="V11" s="8"/>
      <c r="W11" s="8"/>
      <c r="X11" s="8"/>
    </row>
    <row r="12" ht="18.95" customHeight="1" spans="1:24">
      <c r="A12" s="8">
        <v>8</v>
      </c>
      <c r="B12" s="11" t="s">
        <v>45</v>
      </c>
      <c r="C12" s="12" t="s">
        <v>23</v>
      </c>
      <c r="D12" s="13" t="s">
        <v>46</v>
      </c>
      <c r="E12" s="13" t="s">
        <v>47</v>
      </c>
      <c r="F12" s="14">
        <v>13369747151</v>
      </c>
      <c r="G12" s="8">
        <v>1.5</v>
      </c>
      <c r="H12" s="15">
        <v>6</v>
      </c>
      <c r="I12" s="28"/>
      <c r="J12" s="8"/>
      <c r="K12" s="8"/>
      <c r="L12" s="8">
        <v>1.5</v>
      </c>
      <c r="M12" s="8">
        <v>13.39</v>
      </c>
      <c r="N12" s="27">
        <f t="shared" si="0"/>
        <v>20.085</v>
      </c>
      <c r="O12" s="8"/>
      <c r="P12" s="8"/>
      <c r="Q12" s="8"/>
      <c r="R12" s="27"/>
      <c r="S12" s="8"/>
      <c r="T12" s="27"/>
      <c r="U12" s="33"/>
      <c r="V12" s="8"/>
      <c r="W12" s="8"/>
      <c r="X12" s="8"/>
    </row>
    <row r="13" ht="18.95" customHeight="1" spans="1:24">
      <c r="A13" s="8">
        <v>9</v>
      </c>
      <c r="B13" s="11" t="s">
        <v>48</v>
      </c>
      <c r="C13" s="12" t="s">
        <v>23</v>
      </c>
      <c r="D13" s="13" t="s">
        <v>49</v>
      </c>
      <c r="E13" s="13" t="s">
        <v>50</v>
      </c>
      <c r="F13" s="14">
        <v>15109761688</v>
      </c>
      <c r="G13" s="8">
        <v>22.6</v>
      </c>
      <c r="H13" s="15">
        <v>4</v>
      </c>
      <c r="I13" s="28"/>
      <c r="J13" s="8"/>
      <c r="K13" s="8"/>
      <c r="L13" s="8">
        <v>22.6</v>
      </c>
      <c r="M13" s="8">
        <v>13.39</v>
      </c>
      <c r="N13" s="27">
        <f t="shared" si="0"/>
        <v>302.614</v>
      </c>
      <c r="O13" s="8"/>
      <c r="P13" s="8"/>
      <c r="Q13" s="8"/>
      <c r="R13" s="27"/>
      <c r="S13" s="8"/>
      <c r="T13" s="27"/>
      <c r="U13" s="33"/>
      <c r="V13" s="8"/>
      <c r="W13" s="8"/>
      <c r="X13" s="8"/>
    </row>
    <row r="14" ht="18.95" customHeight="1" spans="1:24">
      <c r="A14" s="8">
        <v>10</v>
      </c>
      <c r="B14" s="11" t="s">
        <v>51</v>
      </c>
      <c r="C14" s="12" t="s">
        <v>23</v>
      </c>
      <c r="D14" s="13" t="s">
        <v>52</v>
      </c>
      <c r="E14" s="13" t="s">
        <v>53</v>
      </c>
      <c r="F14" s="14">
        <v>13139143172</v>
      </c>
      <c r="G14" s="8">
        <v>58.7</v>
      </c>
      <c r="H14" s="15">
        <v>6</v>
      </c>
      <c r="I14" s="28"/>
      <c r="J14" s="8"/>
      <c r="K14" s="8"/>
      <c r="L14" s="8">
        <v>58.7</v>
      </c>
      <c r="M14" s="8">
        <v>13.39</v>
      </c>
      <c r="N14" s="27">
        <f t="shared" si="0"/>
        <v>785.993</v>
      </c>
      <c r="O14" s="8"/>
      <c r="P14" s="8"/>
      <c r="Q14" s="8"/>
      <c r="R14" s="27"/>
      <c r="S14" s="8"/>
      <c r="T14" s="27"/>
      <c r="U14" s="33"/>
      <c r="V14" s="8"/>
      <c r="W14" s="8"/>
      <c r="X14" s="8"/>
    </row>
    <row r="15" ht="18.95" customHeight="1" spans="1:24">
      <c r="A15" s="8">
        <v>11</v>
      </c>
      <c r="B15" s="11" t="s">
        <v>54</v>
      </c>
      <c r="C15" s="12" t="s">
        <v>23</v>
      </c>
      <c r="D15" s="13" t="s">
        <v>55</v>
      </c>
      <c r="E15" s="13" t="s">
        <v>56</v>
      </c>
      <c r="F15" s="8">
        <v>15909741510</v>
      </c>
      <c r="G15" s="8">
        <v>5</v>
      </c>
      <c r="H15" s="15">
        <v>3</v>
      </c>
      <c r="I15" s="28"/>
      <c r="J15" s="8"/>
      <c r="K15" s="8"/>
      <c r="L15" s="8">
        <v>5</v>
      </c>
      <c r="M15" s="8">
        <v>13.39</v>
      </c>
      <c r="N15" s="27">
        <f t="shared" si="0"/>
        <v>66.95</v>
      </c>
      <c r="O15" s="8"/>
      <c r="P15" s="8"/>
      <c r="Q15" s="8"/>
      <c r="R15" s="27"/>
      <c r="S15" s="8"/>
      <c r="T15" s="27"/>
      <c r="U15" s="33"/>
      <c r="V15" s="8"/>
      <c r="W15" s="8"/>
      <c r="X15" s="8"/>
    </row>
    <row r="16" s="1" customFormat="1" ht="18.95" customHeight="1" spans="1:24">
      <c r="A16" s="16">
        <v>12</v>
      </c>
      <c r="B16" s="17" t="s">
        <v>57</v>
      </c>
      <c r="C16" s="18" t="s">
        <v>23</v>
      </c>
      <c r="D16" s="13" t="s">
        <v>58</v>
      </c>
      <c r="E16" s="13" t="s">
        <v>59</v>
      </c>
      <c r="F16" s="19">
        <v>15111741463</v>
      </c>
      <c r="G16" s="16">
        <v>22.4</v>
      </c>
      <c r="H16" s="20">
        <v>6</v>
      </c>
      <c r="I16" s="31"/>
      <c r="J16" s="16"/>
      <c r="K16" s="16"/>
      <c r="L16" s="16"/>
      <c r="M16" s="8"/>
      <c r="N16" s="27"/>
      <c r="O16" s="16"/>
      <c r="P16" s="16"/>
      <c r="Q16" s="16"/>
      <c r="R16" s="16">
        <v>22.4</v>
      </c>
      <c r="S16" s="16">
        <v>13.39</v>
      </c>
      <c r="T16" s="34">
        <f>R16*S16</f>
        <v>299.936</v>
      </c>
      <c r="U16" s="35"/>
      <c r="V16" s="16"/>
      <c r="W16" s="16"/>
      <c r="X16" s="16"/>
    </row>
    <row r="17" s="1" customFormat="1" ht="18.95" customHeight="1" spans="1:24">
      <c r="A17" s="16">
        <v>13</v>
      </c>
      <c r="B17" s="17" t="s">
        <v>60</v>
      </c>
      <c r="C17" s="18" t="s">
        <v>23</v>
      </c>
      <c r="D17" s="13" t="s">
        <v>61</v>
      </c>
      <c r="E17" s="13" t="s">
        <v>62</v>
      </c>
      <c r="F17" s="19">
        <v>13997347272</v>
      </c>
      <c r="G17" s="16">
        <v>18.8</v>
      </c>
      <c r="H17" s="20">
        <v>8</v>
      </c>
      <c r="I17" s="31"/>
      <c r="J17" s="16"/>
      <c r="K17" s="16"/>
      <c r="L17" s="16"/>
      <c r="M17" s="8"/>
      <c r="N17" s="27"/>
      <c r="O17" s="16"/>
      <c r="P17" s="16"/>
      <c r="Q17" s="16"/>
      <c r="R17" s="16">
        <v>18.8</v>
      </c>
      <c r="S17" s="16">
        <v>13.39</v>
      </c>
      <c r="T17" s="34">
        <f t="shared" ref="T17:T18" si="1">R17*S17</f>
        <v>251.732</v>
      </c>
      <c r="U17" s="35"/>
      <c r="V17" s="16"/>
      <c r="W17" s="16"/>
      <c r="X17" s="16"/>
    </row>
    <row r="18" s="1" customFormat="1" ht="18.95" customHeight="1" spans="1:24">
      <c r="A18" s="16">
        <v>14</v>
      </c>
      <c r="B18" s="17" t="s">
        <v>63</v>
      </c>
      <c r="C18" s="18" t="s">
        <v>23</v>
      </c>
      <c r="D18" s="13" t="s">
        <v>64</v>
      </c>
      <c r="E18" s="13" t="s">
        <v>65</v>
      </c>
      <c r="F18" s="19">
        <v>13734645825</v>
      </c>
      <c r="G18" s="16">
        <v>5.67</v>
      </c>
      <c r="H18" s="20">
        <v>4</v>
      </c>
      <c r="I18" s="31"/>
      <c r="J18" s="16"/>
      <c r="K18" s="16"/>
      <c r="L18" s="16"/>
      <c r="M18" s="8"/>
      <c r="N18" s="27"/>
      <c r="O18" s="16"/>
      <c r="P18" s="16"/>
      <c r="Q18" s="16"/>
      <c r="R18" s="16">
        <v>5.67</v>
      </c>
      <c r="S18" s="16">
        <v>13.39</v>
      </c>
      <c r="T18" s="34">
        <f t="shared" si="1"/>
        <v>75.9213</v>
      </c>
      <c r="U18" s="35"/>
      <c r="V18" s="16"/>
      <c r="W18" s="16"/>
      <c r="X18" s="16"/>
    </row>
    <row r="19" ht="18.95" customHeight="1" spans="1:24">
      <c r="A19" s="8">
        <v>15</v>
      </c>
      <c r="B19" s="11" t="s">
        <v>66</v>
      </c>
      <c r="C19" s="12" t="s">
        <v>23</v>
      </c>
      <c r="D19" s="13" t="s">
        <v>67</v>
      </c>
      <c r="E19" s="13" t="s">
        <v>68</v>
      </c>
      <c r="F19" s="14">
        <v>13109745345</v>
      </c>
      <c r="G19" s="8">
        <v>5.4</v>
      </c>
      <c r="H19" s="15">
        <v>2</v>
      </c>
      <c r="I19" s="28"/>
      <c r="J19" s="8"/>
      <c r="K19" s="8"/>
      <c r="L19" s="8">
        <v>5.4</v>
      </c>
      <c r="M19" s="8">
        <v>13.39</v>
      </c>
      <c r="N19" s="27">
        <f t="shared" si="0"/>
        <v>72.306</v>
      </c>
      <c r="O19" s="8"/>
      <c r="P19" s="8"/>
      <c r="Q19" s="8"/>
      <c r="R19" s="27"/>
      <c r="S19" s="8"/>
      <c r="T19" s="27"/>
      <c r="U19" s="33"/>
      <c r="V19" s="8"/>
      <c r="W19" s="8"/>
      <c r="X19" s="8"/>
    </row>
    <row r="20" ht="18.95" customHeight="1" spans="1:24">
      <c r="A20" s="8">
        <v>16</v>
      </c>
      <c r="B20" s="11" t="s">
        <v>69</v>
      </c>
      <c r="C20" s="12" t="s">
        <v>23</v>
      </c>
      <c r="D20" s="13" t="s">
        <v>70</v>
      </c>
      <c r="E20" s="13" t="s">
        <v>71</v>
      </c>
      <c r="F20" s="14">
        <v>13997341100</v>
      </c>
      <c r="G20" s="8">
        <v>7.2</v>
      </c>
      <c r="H20" s="15">
        <v>5</v>
      </c>
      <c r="I20" s="28"/>
      <c r="J20" s="8"/>
      <c r="K20" s="8"/>
      <c r="L20" s="8"/>
      <c r="M20" s="8"/>
      <c r="N20" s="27"/>
      <c r="O20" s="8">
        <v>7.2</v>
      </c>
      <c r="P20" s="8">
        <v>7.88</v>
      </c>
      <c r="Q20" s="8">
        <v>56.73</v>
      </c>
      <c r="R20" s="27"/>
      <c r="S20" s="8"/>
      <c r="T20" s="27"/>
      <c r="U20" s="33"/>
      <c r="V20" s="8"/>
      <c r="W20" s="8"/>
      <c r="X20" s="8"/>
    </row>
    <row r="21" ht="18.95" customHeight="1" spans="1:24">
      <c r="A21" s="8">
        <v>17</v>
      </c>
      <c r="B21" s="11" t="s">
        <v>72</v>
      </c>
      <c r="C21" s="12" t="s">
        <v>23</v>
      </c>
      <c r="D21" s="13" t="s">
        <v>73</v>
      </c>
      <c r="E21" s="13" t="s">
        <v>74</v>
      </c>
      <c r="F21" s="14">
        <v>13897141177</v>
      </c>
      <c r="G21" s="21">
        <v>9.4</v>
      </c>
      <c r="H21" s="15">
        <v>4</v>
      </c>
      <c r="I21" s="28"/>
      <c r="J21" s="8"/>
      <c r="K21" s="8"/>
      <c r="L21" s="8"/>
      <c r="M21" s="8"/>
      <c r="N21" s="27"/>
      <c r="O21" s="8">
        <v>9.4</v>
      </c>
      <c r="P21" s="8">
        <v>7.88</v>
      </c>
      <c r="Q21" s="8">
        <v>74.1</v>
      </c>
      <c r="R21" s="27"/>
      <c r="S21" s="8"/>
      <c r="T21" s="27"/>
      <c r="U21" s="33"/>
      <c r="V21" s="8"/>
      <c r="W21" s="8"/>
      <c r="X21" s="8"/>
    </row>
    <row r="22" ht="18.95" customHeight="1" spans="1:24">
      <c r="A22" s="8">
        <v>18</v>
      </c>
      <c r="B22" s="11"/>
      <c r="C22" s="12"/>
      <c r="D22" s="22"/>
      <c r="E22" s="22"/>
      <c r="F22" s="14"/>
      <c r="G22" s="21"/>
      <c r="H22" s="15"/>
      <c r="I22" s="28"/>
      <c r="J22" s="8"/>
      <c r="K22" s="8"/>
      <c r="L22" s="8"/>
      <c r="M22" s="8"/>
      <c r="N22" s="27"/>
      <c r="O22" s="8"/>
      <c r="P22" s="8"/>
      <c r="Q22" s="8"/>
      <c r="R22" s="27"/>
      <c r="S22" s="8"/>
      <c r="T22" s="27"/>
      <c r="U22" s="33"/>
      <c r="V22" s="8"/>
      <c r="W22" s="8"/>
      <c r="X22" s="8"/>
    </row>
    <row r="23" ht="18.95" customHeight="1" spans="1:24">
      <c r="A23" s="8">
        <v>19</v>
      </c>
      <c r="B23" s="11"/>
      <c r="C23" s="12"/>
      <c r="D23" s="22"/>
      <c r="E23" s="22"/>
      <c r="F23" s="14"/>
      <c r="G23" s="21"/>
      <c r="H23" s="15"/>
      <c r="I23" s="28"/>
      <c r="J23" s="8"/>
      <c r="K23" s="8"/>
      <c r="L23" s="8"/>
      <c r="M23" s="8"/>
      <c r="N23" s="27"/>
      <c r="O23" s="8"/>
      <c r="P23" s="8"/>
      <c r="Q23" s="8"/>
      <c r="R23" s="27"/>
      <c r="S23" s="8"/>
      <c r="T23" s="27"/>
      <c r="U23" s="33"/>
      <c r="V23" s="8"/>
      <c r="W23" s="8"/>
      <c r="X23" s="8"/>
    </row>
    <row r="24" ht="36.75" customHeight="1" spans="1:24">
      <c r="A24" s="8">
        <v>20</v>
      </c>
      <c r="B24" s="23" t="s">
        <v>75</v>
      </c>
      <c r="C24" s="24"/>
      <c r="D24" s="25"/>
      <c r="E24" s="25"/>
      <c r="F24" s="14"/>
      <c r="G24" s="21">
        <f>SUM(G5:G23)</f>
        <v>224.87</v>
      </c>
      <c r="H24" s="15"/>
      <c r="I24" s="28"/>
      <c r="J24" s="8"/>
      <c r="K24" s="8"/>
      <c r="L24" s="8">
        <f>SUM(L5:L23)</f>
        <v>161.4</v>
      </c>
      <c r="M24" s="8"/>
      <c r="N24" s="27">
        <v>2161.15</v>
      </c>
      <c r="O24" s="8">
        <f>SUM(O19:O23)</f>
        <v>16.6</v>
      </c>
      <c r="P24" s="8"/>
      <c r="Q24" s="8">
        <v>130.8</v>
      </c>
      <c r="R24" s="27">
        <v>46.87</v>
      </c>
      <c r="S24" s="8"/>
      <c r="T24" s="27">
        <v>627.59</v>
      </c>
      <c r="U24" s="33"/>
      <c r="V24" s="8"/>
      <c r="W24" s="8"/>
      <c r="X24" s="8"/>
    </row>
  </sheetData>
  <sortState ref="A5:X444">
    <sortCondition ref="A5:A444"/>
  </sortState>
  <mergeCells count="16">
    <mergeCell ref="A1:X1"/>
    <mergeCell ref="A2:C2"/>
    <mergeCell ref="Q2:X2"/>
    <mergeCell ref="I3:K3"/>
    <mergeCell ref="L3:N3"/>
    <mergeCell ref="O3:T3"/>
    <mergeCell ref="U3:W3"/>
    <mergeCell ref="B24:C24"/>
    <mergeCell ref="A3:A4"/>
    <mergeCell ref="B3:B4"/>
    <mergeCell ref="C3:C4"/>
    <mergeCell ref="D3:D4"/>
    <mergeCell ref="E3:E4"/>
    <mergeCell ref="F3:F4"/>
    <mergeCell ref="G3:G4"/>
    <mergeCell ref="X3:X4"/>
  </mergeCells>
  <pageMargins left="0.786805555555556" right="0.590277777777778" top="0.354166666666667" bottom="0.590277777777778" header="0.313888888888889" footer="0.313888888888889"/>
  <pageSetup paperSize="8" scale="70" orientation="landscape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dcterms:created xsi:type="dcterms:W3CDTF">2020-11-25T08:02:00Z</dcterms:created>
  <cp:lastPrinted>2021-08-17T00:53:00Z</cp:lastPrinted>
  <dcterms:modified xsi:type="dcterms:W3CDTF">2021-08-27T03:03:32Z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