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<sst xmlns="http://schemas.openxmlformats.org/spreadsheetml/2006/main" count="69">
  <si>
    <t>贵德县河西镇甘家村国家级公益林生态效益补偿基金发放表</t>
  </si>
  <si>
    <t>村社：甘家村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</si>
  <si>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</si>
  <si>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</si>
  <si>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</si>
  <si>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</si>
  <si>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</si>
  <si>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</si>
  <si>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</si>
  <si>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</si>
  <si>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</si>
  <si>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</si>
  <si>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</si>
  <si>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</si>
  <si>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</si>
  <si>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</si>
  <si>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</si>
  <si>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</si>
  <si>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</si>
  <si>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</si>
  <si>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</si>
  <si>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</si>
  <si>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罗正奎</t>
  </si>
  <si>
    <t>二社</t>
  </si>
  <si>
    <t>6325231964****2916</t>
  </si>
  <si>
    <t>62301713****2185</t>
  </si>
  <si>
    <t>17848351883</t>
  </si>
  <si>
    <t>罗德贵</t>
  </si>
  <si>
    <t>6325231949****2910</t>
  </si>
  <si>
    <t>62301713****7548</t>
  </si>
  <si>
    <t>13299741053</t>
  </si>
  <si>
    <t>靳树忠</t>
  </si>
  <si>
    <t>6325231960****1010</t>
  </si>
  <si>
    <t>62301713****7472</t>
  </si>
  <si>
    <t>15009741723</t>
  </si>
  <si>
    <t>杨占顺             （张玉芳丈夫）</t>
  </si>
  <si>
    <t>6325231968****2927</t>
  </si>
  <si>
    <t>62301713****3266          (杨占顺妻子张玉芳卡号）</t>
  </si>
  <si>
    <t>13649770093</t>
  </si>
  <si>
    <t>祁如林</t>
  </si>
  <si>
    <t>一社</t>
  </si>
  <si>
    <t>6325231952****2919</t>
  </si>
  <si>
    <t>62301713****7563</t>
  </si>
  <si>
    <t>13897549940</t>
  </si>
  <si>
    <t>靳树苗</t>
  </si>
  <si>
    <t>6325231958****2918</t>
  </si>
  <si>
    <t>62301713****7449</t>
  </si>
  <si>
    <t>15997041491</t>
  </si>
  <si>
    <t>靳树森</t>
  </si>
  <si>
    <t>6325231951****2919</t>
  </si>
  <si>
    <t>62301713****7456</t>
  </si>
  <si>
    <t>15897041334</t>
  </si>
  <si>
    <t>程启兰</t>
  </si>
  <si>
    <t>6325231968****1024</t>
  </si>
  <si>
    <t>62301713****1294</t>
  </si>
  <si>
    <t>13734649546</t>
  </si>
  <si>
    <t>程启雄</t>
  </si>
  <si>
    <t>6325231957****1013</t>
  </si>
  <si>
    <t>62301713****7407</t>
  </si>
  <si>
    <t>13897791659</t>
  </si>
  <si>
    <t>罗正林</t>
  </si>
  <si>
    <t>6325231964****2919</t>
  </si>
  <si>
    <t>62301713****2227</t>
  </si>
  <si>
    <t>13897349255</t>
  </si>
  <si>
    <t>邢占谨</t>
  </si>
  <si>
    <t>6325231961****2918</t>
  </si>
  <si>
    <t>62301713****2615</t>
  </si>
  <si>
    <t>18509746440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</si>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</sst>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27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29" fillId="22" borderId="6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8" fillId="21" borderId="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14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/>
    <xf numFmtId="0" fontId="2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Border="1">
      <alignment vertical="center"/>
    </xf>
    <xf numFmtId="49" fontId="2" fillId="0" borderId="0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67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7" fillId="2" borderId="2" xfId="33" applyNumberFormat="1" applyFont="1" applyFill="1" applyBorder="1" applyAlignment="1">
      <alignment horizontal="center" vertical="center" wrapText="1"/>
    </xf>
    <xf numFmtId="0" fontId="7" fillId="2" borderId="2" xfId="33" applyNumberFormat="1" applyFont="1" applyFill="1" applyBorder="1" applyAlignment="1">
      <alignment horizontal="center" vertical="center"/>
    </xf>
    <xf numFmtId="49" fontId="9" fillId="0" borderId="2" xfId="66" applyNumberFormat="1" applyFont="1" applyBorder="1" applyAlignment="1" applyProtection="1">
      <alignment horizontal="center" vertical="center"/>
    </xf>
    <xf numFmtId="0" fontId="6" fillId="0" borderId="2" xfId="20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>
      <alignment vertical="center"/>
    </xf>
    <xf numFmtId="0" fontId="2" fillId="0" borderId="2" xfId="0" applyNumberFormat="1" applyFont="1" applyBorder="1">
      <alignment vertical="center"/>
    </xf>
    <xf numFmtId="31" fontId="5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tabSelected="1" topLeftCell="A10" workbookViewId="0">
      <selection activeCell="F9" sqref="F9"/>
    </sheetView>
  </sheetViews>
  <sheetFormatPr defaultColWidth="9" defaultRowHeight="13.5"/>
  <cols>
    <col min="1" max="1" width="4.375" style="3" customWidth="1"/>
    <col min="2" max="2" width="15.125" style="3" customWidth="1"/>
    <col min="3" max="3" width="9.75" style="3" customWidth="1"/>
    <col min="4" max="4" width="30.625" style="4" customWidth="1"/>
    <col min="5" max="5" width="24" style="4" customWidth="1"/>
    <col min="6" max="6" width="18.625" style="3" customWidth="1"/>
    <col min="7" max="8" width="13.5" style="3" customWidth="1"/>
    <col min="9" max="9" width="11.5" style="3" customWidth="1"/>
    <col min="10" max="10" width="6.125" style="3" customWidth="1"/>
    <col min="11" max="11" width="5" style="3" customWidth="1"/>
    <col min="12" max="12" width="7.5" style="3" customWidth="1"/>
    <col min="13" max="13" width="8.625" style="4" customWidth="1"/>
    <col min="14" max="14" width="13.75" style="5" customWidth="1"/>
    <col min="15" max="15" width="6.125" style="6" customWidth="1"/>
    <col min="16" max="16" width="6.125" style="3" customWidth="1"/>
    <col min="17" max="17" width="5.125" style="3" customWidth="1"/>
    <col min="18" max="18" width="9.125" style="3" customWidth="1"/>
    <col min="19" max="19" width="6.75" style="3" customWidth="1"/>
    <col min="20" max="20" width="5" style="3" customWidth="1"/>
    <col min="21" max="21" width="10.625" style="3" customWidth="1"/>
    <col min="22" max="22" width="7.25" style="3" customWidth="1"/>
    <col min="23" max="23" width="6.125" style="3" customWidth="1"/>
    <col min="24" max="24" width="11.5" style="3" customWidth="1"/>
    <col min="25" max="16384" width="9" style="3"/>
  </cols>
  <sheetData>
    <row r="1" ht="63.75" customHeight="1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24" customHeight="1" spans="1:24">
      <c r="A2" s="10" t="s">
        <v>1</v>
      </c>
      <c r="B2" s="10"/>
      <c r="C2" s="10"/>
      <c r="D2" s="11"/>
      <c r="E2" s="12"/>
      <c r="F2" s="10"/>
      <c r="G2" s="10"/>
      <c r="H2" s="10"/>
      <c r="I2" s="27"/>
      <c r="J2" s="27" t="s">
        <v>2</v>
      </c>
      <c r="K2" s="27"/>
      <c r="L2" s="27"/>
      <c r="M2" s="12"/>
      <c r="N2" s="28"/>
      <c r="O2" s="10"/>
      <c r="P2" s="10"/>
      <c r="Q2" s="33">
        <v>44268</v>
      </c>
      <c r="R2" s="33"/>
      <c r="S2" s="33"/>
      <c r="T2" s="33"/>
      <c r="U2" s="33"/>
      <c r="V2" s="33"/>
      <c r="W2" s="33"/>
      <c r="X2" s="33"/>
    </row>
    <row r="3" ht="21" customHeight="1" spans="1:24">
      <c r="A3" s="13" t="s">
        <v>3</v>
      </c>
      <c r="B3" s="13" t="s">
        <v>4</v>
      </c>
      <c r="C3" s="13" t="s">
        <v>5</v>
      </c>
      <c r="D3" s="14" t="s">
        <v>6</v>
      </c>
      <c r="E3" s="14" t="s">
        <v>7</v>
      </c>
      <c r="F3" s="13" t="s">
        <v>8</v>
      </c>
      <c r="G3" s="15" t="s">
        <v>9</v>
      </c>
      <c r="H3" s="15"/>
      <c r="I3" s="13" t="s">
        <v>10</v>
      </c>
      <c r="J3" s="13"/>
      <c r="K3" s="13"/>
      <c r="L3" s="13" t="s">
        <v>11</v>
      </c>
      <c r="M3" s="13"/>
      <c r="N3" s="13"/>
      <c r="O3" s="13" t="s">
        <v>12</v>
      </c>
      <c r="P3" s="13"/>
      <c r="Q3" s="13"/>
      <c r="R3" s="13"/>
      <c r="S3" s="13"/>
      <c r="T3" s="13"/>
      <c r="U3" s="13" t="s">
        <v>13</v>
      </c>
      <c r="V3" s="13"/>
      <c r="W3" s="13"/>
      <c r="X3" s="15" t="s">
        <v>14</v>
      </c>
    </row>
    <row r="4" ht="33" customHeight="1" spans="1:24">
      <c r="A4" s="13"/>
      <c r="B4" s="13"/>
      <c r="C4" s="13"/>
      <c r="D4" s="14"/>
      <c r="E4" s="14"/>
      <c r="F4" s="13"/>
      <c r="G4" s="15"/>
      <c r="H4" s="15" t="s">
        <v>15</v>
      </c>
      <c r="I4" s="13" t="s">
        <v>16</v>
      </c>
      <c r="J4" s="15" t="s">
        <v>17</v>
      </c>
      <c r="K4" s="13" t="s">
        <v>18</v>
      </c>
      <c r="L4" s="13" t="s">
        <v>16</v>
      </c>
      <c r="M4" s="29" t="s">
        <v>17</v>
      </c>
      <c r="N4" s="30" t="s">
        <v>18</v>
      </c>
      <c r="O4" s="15" t="s">
        <v>19</v>
      </c>
      <c r="P4" s="15" t="s">
        <v>17</v>
      </c>
      <c r="Q4" s="13" t="s">
        <v>18</v>
      </c>
      <c r="R4" s="13" t="s">
        <v>20</v>
      </c>
      <c r="S4" s="13" t="s">
        <v>21</v>
      </c>
      <c r="T4" s="13" t="s">
        <v>18</v>
      </c>
      <c r="U4" s="13" t="s">
        <v>16</v>
      </c>
      <c r="V4" s="15" t="s">
        <v>17</v>
      </c>
      <c r="W4" s="13" t="s">
        <v>18</v>
      </c>
      <c r="X4" s="13"/>
    </row>
    <row r="5" s="1" customFormat="1" ht="45" customHeight="1" spans="1:24">
      <c r="A5" s="16">
        <v>1</v>
      </c>
      <c r="B5" s="17" t="s">
        <v>22</v>
      </c>
      <c r="C5" s="18" t="s">
        <v>23</v>
      </c>
      <c r="D5" s="19" t="s">
        <v>24</v>
      </c>
      <c r="E5" s="20" t="s">
        <v>25</v>
      </c>
      <c r="F5" s="21" t="s">
        <v>26</v>
      </c>
      <c r="G5" s="22">
        <v>3.1</v>
      </c>
      <c r="H5" s="23">
        <v>5</v>
      </c>
      <c r="I5" s="31"/>
      <c r="J5" s="14"/>
      <c r="K5" s="14"/>
      <c r="L5" s="14">
        <f>G5</f>
        <v>3.1</v>
      </c>
      <c r="M5" s="14">
        <v>13.39</v>
      </c>
      <c r="N5" s="30">
        <f>L5*M5</f>
        <v>41.509</v>
      </c>
      <c r="O5" s="16"/>
      <c r="P5" s="16"/>
      <c r="Q5" s="16"/>
      <c r="R5" s="16"/>
      <c r="S5" s="16"/>
      <c r="T5" s="16"/>
      <c r="U5" s="34"/>
      <c r="V5" s="16"/>
      <c r="W5" s="16"/>
      <c r="X5" s="16"/>
    </row>
    <row r="6" s="2" customFormat="1" ht="45" customHeight="1" spans="1:24">
      <c r="A6" s="16">
        <v>2</v>
      </c>
      <c r="B6" s="17" t="s">
        <v>27</v>
      </c>
      <c r="C6" s="18" t="s">
        <v>23</v>
      </c>
      <c r="D6" s="19" t="s">
        <v>28</v>
      </c>
      <c r="E6" s="20" t="s">
        <v>29</v>
      </c>
      <c r="F6" s="21" t="s">
        <v>30</v>
      </c>
      <c r="G6" s="22">
        <v>2.5</v>
      </c>
      <c r="H6" s="23">
        <v>4</v>
      </c>
      <c r="I6" s="31"/>
      <c r="J6" s="14"/>
      <c r="K6" s="14"/>
      <c r="L6" s="14">
        <f t="shared" ref="L6:L15" si="0">G6</f>
        <v>2.5</v>
      </c>
      <c r="M6" s="14">
        <v>13.39</v>
      </c>
      <c r="N6" s="30">
        <f t="shared" ref="N6:N15" si="1">L6*M6</f>
        <v>33.475</v>
      </c>
      <c r="O6" s="16"/>
      <c r="P6" s="16"/>
      <c r="Q6" s="16"/>
      <c r="R6" s="16"/>
      <c r="S6" s="16"/>
      <c r="T6" s="16"/>
      <c r="U6" s="34"/>
      <c r="V6" s="16"/>
      <c r="W6" s="16"/>
      <c r="X6" s="16"/>
    </row>
    <row r="7" s="2" customFormat="1" ht="45" customHeight="1" spans="1:24">
      <c r="A7" s="16">
        <v>3</v>
      </c>
      <c r="B7" s="17" t="s">
        <v>31</v>
      </c>
      <c r="C7" s="18" t="s">
        <v>23</v>
      </c>
      <c r="D7" s="19" t="s">
        <v>32</v>
      </c>
      <c r="E7" s="20" t="s">
        <v>33</v>
      </c>
      <c r="F7" s="21" t="s">
        <v>34</v>
      </c>
      <c r="G7" s="22">
        <v>2.2</v>
      </c>
      <c r="H7" s="23">
        <v>6</v>
      </c>
      <c r="I7" s="31"/>
      <c r="J7" s="14"/>
      <c r="K7" s="14"/>
      <c r="L7" s="14">
        <f t="shared" si="0"/>
        <v>2.2</v>
      </c>
      <c r="M7" s="14">
        <v>13.39</v>
      </c>
      <c r="N7" s="30">
        <f t="shared" si="1"/>
        <v>29.458</v>
      </c>
      <c r="O7" s="16"/>
      <c r="P7" s="16"/>
      <c r="Q7" s="16"/>
      <c r="R7" s="16"/>
      <c r="S7" s="16"/>
      <c r="T7" s="16"/>
      <c r="U7" s="34"/>
      <c r="V7" s="16"/>
      <c r="W7" s="16"/>
      <c r="X7" s="16"/>
    </row>
    <row r="8" s="2" customFormat="1" ht="45" customHeight="1" spans="1:24">
      <c r="A8" s="16">
        <v>4</v>
      </c>
      <c r="B8" s="17" t="s">
        <v>35</v>
      </c>
      <c r="C8" s="18" t="s">
        <v>23</v>
      </c>
      <c r="D8" s="19" t="s">
        <v>36</v>
      </c>
      <c r="E8" s="19" t="s">
        <v>37</v>
      </c>
      <c r="F8" s="21" t="s">
        <v>38</v>
      </c>
      <c r="G8" s="22">
        <v>1.2</v>
      </c>
      <c r="H8" s="23">
        <v>5</v>
      </c>
      <c r="I8" s="31"/>
      <c r="J8" s="14"/>
      <c r="K8" s="14"/>
      <c r="L8" s="14">
        <f t="shared" si="0"/>
        <v>1.2</v>
      </c>
      <c r="M8" s="14">
        <v>13.39</v>
      </c>
      <c r="N8" s="30">
        <f t="shared" si="1"/>
        <v>16.068</v>
      </c>
      <c r="O8" s="16"/>
      <c r="P8" s="16"/>
      <c r="Q8" s="16"/>
      <c r="R8" s="16"/>
      <c r="S8" s="16"/>
      <c r="T8" s="16"/>
      <c r="U8" s="34"/>
      <c r="V8" s="16"/>
      <c r="W8" s="16"/>
      <c r="X8" s="16"/>
    </row>
    <row r="9" s="2" customFormat="1" ht="45" customHeight="1" spans="1:24">
      <c r="A9" s="16">
        <v>5</v>
      </c>
      <c r="B9" s="17" t="s">
        <v>39</v>
      </c>
      <c r="C9" s="18" t="s">
        <v>40</v>
      </c>
      <c r="D9" s="19" t="s">
        <v>41</v>
      </c>
      <c r="E9" s="20" t="s">
        <v>42</v>
      </c>
      <c r="F9" s="21" t="s">
        <v>43</v>
      </c>
      <c r="G9" s="22">
        <v>1.6</v>
      </c>
      <c r="H9" s="23">
        <v>2</v>
      </c>
      <c r="I9" s="31"/>
      <c r="J9" s="14"/>
      <c r="K9" s="14"/>
      <c r="L9" s="14">
        <f t="shared" si="0"/>
        <v>1.6</v>
      </c>
      <c r="M9" s="14">
        <v>13.39</v>
      </c>
      <c r="N9" s="30">
        <f t="shared" si="1"/>
        <v>21.424</v>
      </c>
      <c r="O9" s="16"/>
      <c r="P9" s="16"/>
      <c r="Q9" s="16"/>
      <c r="R9" s="16"/>
      <c r="S9" s="16"/>
      <c r="T9" s="16"/>
      <c r="U9" s="34"/>
      <c r="V9" s="16"/>
      <c r="W9" s="16"/>
      <c r="X9" s="16"/>
    </row>
    <row r="10" s="2" customFormat="1" ht="45" customHeight="1" spans="1:24">
      <c r="A10" s="16">
        <v>6</v>
      </c>
      <c r="B10" s="17" t="s">
        <v>44</v>
      </c>
      <c r="C10" s="18" t="s">
        <v>23</v>
      </c>
      <c r="D10" s="19" t="s">
        <v>45</v>
      </c>
      <c r="E10" s="20" t="s">
        <v>46</v>
      </c>
      <c r="F10" s="21" t="s">
        <v>47</v>
      </c>
      <c r="G10" s="22">
        <v>1.5</v>
      </c>
      <c r="H10" s="23">
        <v>4</v>
      </c>
      <c r="I10" s="31"/>
      <c r="J10" s="14"/>
      <c r="K10" s="14"/>
      <c r="L10" s="14">
        <f t="shared" si="0"/>
        <v>1.5</v>
      </c>
      <c r="M10" s="14">
        <v>13.39</v>
      </c>
      <c r="N10" s="30">
        <f t="shared" si="1"/>
        <v>20.085</v>
      </c>
      <c r="O10" s="16"/>
      <c r="P10" s="16"/>
      <c r="Q10" s="16"/>
      <c r="R10" s="16"/>
      <c r="S10" s="16"/>
      <c r="T10" s="16"/>
      <c r="U10" s="34"/>
      <c r="V10" s="16"/>
      <c r="W10" s="16"/>
      <c r="X10" s="16"/>
    </row>
    <row r="11" s="2" customFormat="1" ht="45" customHeight="1" spans="1:24">
      <c r="A11" s="16">
        <v>7</v>
      </c>
      <c r="B11" s="17" t="s">
        <v>48</v>
      </c>
      <c r="C11" s="18" t="s">
        <v>23</v>
      </c>
      <c r="D11" s="19" t="s">
        <v>49</v>
      </c>
      <c r="E11" s="20" t="s">
        <v>50</v>
      </c>
      <c r="F11" s="21" t="s">
        <v>51</v>
      </c>
      <c r="G11" s="22">
        <v>1.2</v>
      </c>
      <c r="H11" s="23">
        <v>6</v>
      </c>
      <c r="I11" s="31"/>
      <c r="J11" s="14"/>
      <c r="K11" s="14"/>
      <c r="L11" s="14">
        <f t="shared" si="0"/>
        <v>1.2</v>
      </c>
      <c r="M11" s="14">
        <v>13.39</v>
      </c>
      <c r="N11" s="30">
        <f t="shared" si="1"/>
        <v>16.068</v>
      </c>
      <c r="O11" s="16"/>
      <c r="P11" s="16"/>
      <c r="Q11" s="16"/>
      <c r="R11" s="16"/>
      <c r="S11" s="16"/>
      <c r="T11" s="16"/>
      <c r="U11" s="34"/>
      <c r="V11" s="16"/>
      <c r="W11" s="16"/>
      <c r="X11" s="16"/>
    </row>
    <row r="12" s="2" customFormat="1" ht="45" customHeight="1" spans="1:24">
      <c r="A12" s="16">
        <v>8</v>
      </c>
      <c r="B12" s="17" t="s">
        <v>52</v>
      </c>
      <c r="C12" s="18" t="s">
        <v>23</v>
      </c>
      <c r="D12" s="19" t="s">
        <v>53</v>
      </c>
      <c r="E12" s="20" t="s">
        <v>54</v>
      </c>
      <c r="F12" s="21" t="s">
        <v>55</v>
      </c>
      <c r="G12" s="22">
        <v>2</v>
      </c>
      <c r="H12" s="23">
        <v>5</v>
      </c>
      <c r="I12" s="31"/>
      <c r="J12" s="14"/>
      <c r="K12" s="14"/>
      <c r="L12" s="14">
        <f t="shared" si="0"/>
        <v>2</v>
      </c>
      <c r="M12" s="14">
        <v>13.39</v>
      </c>
      <c r="N12" s="30">
        <f t="shared" si="1"/>
        <v>26.78</v>
      </c>
      <c r="O12" s="16"/>
      <c r="P12" s="16"/>
      <c r="Q12" s="16"/>
      <c r="R12" s="16"/>
      <c r="S12" s="16"/>
      <c r="T12" s="16"/>
      <c r="U12" s="34"/>
      <c r="V12" s="16"/>
      <c r="W12" s="16"/>
      <c r="X12" s="16"/>
    </row>
    <row r="13" s="2" customFormat="1" ht="45" customHeight="1" spans="1:24">
      <c r="A13" s="16">
        <v>9</v>
      </c>
      <c r="B13" s="17" t="s">
        <v>56</v>
      </c>
      <c r="C13" s="18" t="s">
        <v>23</v>
      </c>
      <c r="D13" s="19" t="s">
        <v>57</v>
      </c>
      <c r="E13" s="20" t="s">
        <v>58</v>
      </c>
      <c r="F13" s="21" t="s">
        <v>59</v>
      </c>
      <c r="G13" s="22">
        <v>1.6</v>
      </c>
      <c r="H13" s="23">
        <v>5</v>
      </c>
      <c r="I13" s="31"/>
      <c r="J13" s="14"/>
      <c r="K13" s="14"/>
      <c r="L13" s="14">
        <f t="shared" si="0"/>
        <v>1.6</v>
      </c>
      <c r="M13" s="14">
        <v>13.39</v>
      </c>
      <c r="N13" s="30">
        <f t="shared" si="1"/>
        <v>21.424</v>
      </c>
      <c r="O13" s="16"/>
      <c r="P13" s="16"/>
      <c r="Q13" s="16"/>
      <c r="R13" s="16"/>
      <c r="S13" s="16"/>
      <c r="T13" s="16"/>
      <c r="U13" s="34"/>
      <c r="V13" s="16"/>
      <c r="W13" s="16"/>
      <c r="X13" s="16"/>
    </row>
    <row r="14" s="2" customFormat="1" ht="45" customHeight="1" spans="1:24">
      <c r="A14" s="16">
        <v>10</v>
      </c>
      <c r="B14" s="17" t="s">
        <v>60</v>
      </c>
      <c r="C14" s="18" t="s">
        <v>23</v>
      </c>
      <c r="D14" s="19" t="s">
        <v>61</v>
      </c>
      <c r="E14" s="20" t="s">
        <v>62</v>
      </c>
      <c r="F14" s="21" t="s">
        <v>63</v>
      </c>
      <c r="G14" s="22">
        <v>6.5</v>
      </c>
      <c r="H14" s="23">
        <v>6</v>
      </c>
      <c r="I14" s="31"/>
      <c r="J14" s="14"/>
      <c r="K14" s="14"/>
      <c r="L14" s="14">
        <v>6.5</v>
      </c>
      <c r="M14" s="14">
        <v>13.39</v>
      </c>
      <c r="N14" s="30">
        <f t="shared" si="1"/>
        <v>87.035</v>
      </c>
      <c r="O14" s="16"/>
      <c r="P14" s="16"/>
      <c r="Q14" s="16"/>
      <c r="R14" s="16"/>
      <c r="S14" s="16"/>
      <c r="T14" s="16"/>
      <c r="U14" s="34"/>
      <c r="V14" s="16"/>
      <c r="W14" s="16"/>
      <c r="X14" s="16"/>
    </row>
    <row r="15" s="2" customFormat="1" ht="45" customHeight="1" spans="1:24">
      <c r="A15" s="16">
        <v>11</v>
      </c>
      <c r="B15" s="17" t="s">
        <v>64</v>
      </c>
      <c r="C15" s="18" t="s">
        <v>23</v>
      </c>
      <c r="D15" s="19" t="s">
        <v>65</v>
      </c>
      <c r="E15" s="20" t="s">
        <v>66</v>
      </c>
      <c r="F15" s="16" t="s">
        <v>67</v>
      </c>
      <c r="G15" s="22">
        <v>1</v>
      </c>
      <c r="H15" s="23">
        <v>6</v>
      </c>
      <c r="I15" s="31"/>
      <c r="J15" s="14"/>
      <c r="K15" s="14"/>
      <c r="L15" s="14">
        <f t="shared" si="0"/>
        <v>1</v>
      </c>
      <c r="M15" s="14">
        <v>13.39</v>
      </c>
      <c r="N15" s="30">
        <f t="shared" si="1"/>
        <v>13.39</v>
      </c>
      <c r="O15" s="16"/>
      <c r="P15" s="16"/>
      <c r="Q15" s="16"/>
      <c r="R15" s="16"/>
      <c r="S15" s="16"/>
      <c r="T15" s="16"/>
      <c r="U15" s="34"/>
      <c r="V15" s="16"/>
      <c r="W15" s="16"/>
      <c r="X15" s="16"/>
    </row>
    <row r="16" ht="40.5" customHeight="1" spans="1:24">
      <c r="A16" s="24"/>
      <c r="B16" s="25" t="s">
        <v>68</v>
      </c>
      <c r="C16" s="26"/>
      <c r="D16" s="19"/>
      <c r="E16" s="20"/>
      <c r="F16" s="24"/>
      <c r="G16" s="25">
        <f>SUM(G5:G15)</f>
        <v>24.4</v>
      </c>
      <c r="H16" s="24"/>
      <c r="I16" s="24"/>
      <c r="J16" s="24"/>
      <c r="K16" s="24"/>
      <c r="L16" s="25">
        <f>SUM(L5:L15)</f>
        <v>24.4</v>
      </c>
      <c r="M16" s="32"/>
      <c r="N16" s="30">
        <v>326.72</v>
      </c>
      <c r="O16" s="26"/>
      <c r="P16" s="24"/>
      <c r="Q16" s="24"/>
      <c r="R16" s="24"/>
      <c r="S16" s="24"/>
      <c r="T16" s="24"/>
      <c r="U16" s="24"/>
      <c r="V16" s="24"/>
      <c r="W16" s="24"/>
      <c r="X16" s="24"/>
    </row>
  </sheetData>
  <sortState ref="A5:X283">
    <sortCondition ref="A5:A283"/>
  </sortState>
  <mergeCells count="16">
    <mergeCell ref="A1:X1"/>
    <mergeCell ref="A2:C2"/>
    <mergeCell ref="Q2:X2"/>
    <mergeCell ref="I3:K3"/>
    <mergeCell ref="L3:N3"/>
    <mergeCell ref="O3:T3"/>
    <mergeCell ref="U3:W3"/>
    <mergeCell ref="B16:C16"/>
    <mergeCell ref="A3:A4"/>
    <mergeCell ref="B3:B4"/>
    <mergeCell ref="C3:C4"/>
    <mergeCell ref="D3:D4"/>
    <mergeCell ref="E3:E4"/>
    <mergeCell ref="F3:F4"/>
    <mergeCell ref="G3:G4"/>
    <mergeCell ref="X3:X4"/>
  </mergeCells>
  <pageMargins left="0.629166666666667" right="0.668055555555556" top="0.354166666666667" bottom="0.590277777777778" header="0.313888888888889" footer="0.313888888888889"/>
  <pageSetup paperSize="8" scale="77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2021-04-13T06:27:00Z</cp:lastPrinted>
  <dcterms:modified xsi:type="dcterms:W3CDTF">2021-08-27T02:54:43Z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80A27F0D410D43719695BA40B6B071A9</vt:lpwstr>
  </property>
</Properties>
</file>