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Sheet1!$A$1:$W$112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<sst xmlns="http://schemas.openxmlformats.org/spreadsheetml/2006/main" count="344">
  <si>
    <t>贵德县河西镇才堂村国家级公益林生态效益补偿基金发放表</t>
  </si>
  <si>
    <t>村社：才堂村</t>
  </si>
  <si>
    <t>单位：亩、元</t>
  </si>
  <si>
    <t>序号</t>
  </si>
  <si>
    <t>姓名</t>
  </si>
  <si>
    <t>社别</t>
  </si>
  <si>
    <t>户主身份证号</t>
  </si>
  <si>
    <t>银行社保卡</t>
  </si>
  <si>
    <t>资源面积（亩）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</si>
  <si>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</si>
  <si>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</si>
  <si>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</si>
  <si>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</si>
  <si>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</si>
  <si>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</si>
  <si>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</si>
  <si>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</si>
  <si>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</si>
  <si>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</si>
  <si>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</si>
  <si>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</si>
  <si>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马佐福</t>
  </si>
  <si>
    <t>二社</t>
  </si>
  <si>
    <t>6325231953****1015</t>
  </si>
  <si>
    <t>62301713****7363</t>
  </si>
  <si>
    <t>拉贺</t>
  </si>
  <si>
    <t>6325231977****1015</t>
  </si>
  <si>
    <t>62301713****6436</t>
  </si>
  <si>
    <t>波毛才郎</t>
  </si>
  <si>
    <t>6325231971****0018</t>
  </si>
  <si>
    <t>62301713****5966</t>
  </si>
  <si>
    <t>才郎扎西</t>
  </si>
  <si>
    <t>6325231976****1015</t>
  </si>
  <si>
    <t>62301713****5982</t>
  </si>
  <si>
    <t>王英</t>
  </si>
  <si>
    <t>6325231966****1035</t>
  </si>
  <si>
    <t>62301713****7673</t>
  </si>
  <si>
    <t>拜尔沙</t>
  </si>
  <si>
    <t>6325231972****101X</t>
  </si>
  <si>
    <t>62301713****5859</t>
  </si>
  <si>
    <t>丁忠</t>
  </si>
  <si>
    <t>6325231943****101X</t>
  </si>
  <si>
    <t>62301713****9889</t>
  </si>
  <si>
    <t>丁延俊</t>
  </si>
  <si>
    <t>6325231968****1015</t>
  </si>
  <si>
    <t>62301713****6139</t>
  </si>
  <si>
    <t>公仍</t>
  </si>
  <si>
    <t>6321271970****322x</t>
  </si>
  <si>
    <t>62301713****6238</t>
  </si>
  <si>
    <t>文长多杰</t>
  </si>
  <si>
    <t>6325231958****1013</t>
  </si>
  <si>
    <t>62301713****7447</t>
  </si>
  <si>
    <t>马福贵</t>
  </si>
  <si>
    <t>6325231978****1012</t>
  </si>
  <si>
    <t>62301713****6709</t>
  </si>
  <si>
    <t>王金生</t>
  </si>
  <si>
    <t>6325231977****1037</t>
  </si>
  <si>
    <t>62301713****7558</t>
  </si>
  <si>
    <t>祁忠祥</t>
  </si>
  <si>
    <t>6325231969****1015</t>
  </si>
  <si>
    <t>62301713****7418</t>
  </si>
  <si>
    <t>马有四夫</t>
  </si>
  <si>
    <t>6325231971****1011</t>
  </si>
  <si>
    <t>62301713****7244</t>
  </si>
  <si>
    <t>旦正</t>
  </si>
  <si>
    <t>6325231956****1036</t>
  </si>
  <si>
    <t>62301713****7017</t>
  </si>
  <si>
    <t>包有才</t>
  </si>
  <si>
    <t>6325231984****1012</t>
  </si>
  <si>
    <t>62301713****2903</t>
  </si>
  <si>
    <t>拉柴</t>
  </si>
  <si>
    <t>6325231970****0572</t>
  </si>
  <si>
    <t>62301713****6428</t>
  </si>
  <si>
    <t>王海云</t>
  </si>
  <si>
    <t>6325231976****1018</t>
  </si>
  <si>
    <t>62301713****7541</t>
  </si>
  <si>
    <t>蔡占良</t>
  </si>
  <si>
    <t>6325231958****1018</t>
  </si>
  <si>
    <t>62301713****7009</t>
  </si>
  <si>
    <t>吉太加</t>
  </si>
  <si>
    <t>6325231984****1034</t>
  </si>
  <si>
    <t>62301713****6360</t>
  </si>
  <si>
    <t>包永钧</t>
  </si>
  <si>
    <t>6325231969****1014</t>
  </si>
  <si>
    <t>62301713****5941</t>
  </si>
  <si>
    <t>蔡占才</t>
  </si>
  <si>
    <t>6325231961****101X</t>
  </si>
  <si>
    <t>62301713****6055</t>
  </si>
  <si>
    <t>蔡占东</t>
  </si>
  <si>
    <t>6325231954****1017</t>
  </si>
  <si>
    <t>62301713****6993</t>
  </si>
  <si>
    <t>包永洪</t>
  </si>
  <si>
    <t>6325231965****101X</t>
  </si>
  <si>
    <t>62301713****5933</t>
  </si>
  <si>
    <t>李桂存</t>
  </si>
  <si>
    <t>6325231966****1047</t>
  </si>
  <si>
    <t>62301713****6535</t>
  </si>
  <si>
    <t>才果加</t>
  </si>
  <si>
    <t>6325231969****1011</t>
  </si>
  <si>
    <t>62301713****5974</t>
  </si>
  <si>
    <t>才让多杰</t>
  </si>
  <si>
    <t>6325231973****0018</t>
  </si>
  <si>
    <t>62301713****5990</t>
  </si>
  <si>
    <t>切毛措</t>
  </si>
  <si>
    <t>6325231960****1021</t>
  </si>
  <si>
    <t>62301713****7467</t>
  </si>
  <si>
    <t>拜永福</t>
  </si>
  <si>
    <t>6325231954****1031</t>
  </si>
  <si>
    <t>62301713****6969</t>
  </si>
  <si>
    <t>李加才让</t>
  </si>
  <si>
    <t>6325231989****1011</t>
  </si>
  <si>
    <t>62301713****6550</t>
  </si>
  <si>
    <t>王生元</t>
  </si>
  <si>
    <t>6325231968****101x</t>
  </si>
  <si>
    <t>62301713****7590</t>
  </si>
  <si>
    <t>包永魁</t>
  </si>
  <si>
    <t>6325231976****1057</t>
  </si>
  <si>
    <t>62301713****5958</t>
  </si>
  <si>
    <t>拜永祥</t>
  </si>
  <si>
    <t>6325231950****1036</t>
  </si>
  <si>
    <t>62301714****6902</t>
  </si>
  <si>
    <t>海生寿</t>
  </si>
  <si>
    <t>6325231955****1033</t>
  </si>
  <si>
    <t>62301713****7082</t>
  </si>
  <si>
    <t>花欠</t>
  </si>
  <si>
    <t>6325231946****1016</t>
  </si>
  <si>
    <t>62301713****7090</t>
  </si>
  <si>
    <t>马忠明</t>
  </si>
  <si>
    <t>一社</t>
  </si>
  <si>
    <t>6325231963****1011</t>
  </si>
  <si>
    <t>62301713****7350</t>
  </si>
  <si>
    <t>马录寿</t>
  </si>
  <si>
    <t>6325231975****1018</t>
  </si>
  <si>
    <t>62301713****6964</t>
  </si>
  <si>
    <t>喇占福</t>
  </si>
  <si>
    <t>6325231947****1015</t>
  </si>
  <si>
    <t>62301713****7124</t>
  </si>
  <si>
    <t>王维</t>
  </si>
  <si>
    <t>6325231965****1035</t>
  </si>
  <si>
    <t>62301713****7616</t>
  </si>
  <si>
    <t>王毅</t>
  </si>
  <si>
    <t>6325231967****1017</t>
  </si>
  <si>
    <t>62301713****7665</t>
  </si>
  <si>
    <t>乔吉军</t>
  </si>
  <si>
    <t>6325231963****103X</t>
  </si>
  <si>
    <t>62301713****7434</t>
  </si>
  <si>
    <t>丁延福</t>
  </si>
  <si>
    <t>6325231986****1010</t>
  </si>
  <si>
    <t>62301713****6113</t>
  </si>
  <si>
    <t>乔吉玉</t>
  </si>
  <si>
    <t>6325231970****1013</t>
  </si>
  <si>
    <t>62301713****7442</t>
  </si>
  <si>
    <t>丁延林</t>
  </si>
  <si>
    <t>6325231973****1013</t>
  </si>
  <si>
    <t>62301713****6147</t>
  </si>
  <si>
    <t>丁中英</t>
  </si>
  <si>
    <t>6325231965****1032</t>
  </si>
  <si>
    <t>62301713****6204</t>
  </si>
  <si>
    <t>马志仁</t>
  </si>
  <si>
    <t>6325231992****101x</t>
  </si>
  <si>
    <t>62301713****7319</t>
  </si>
  <si>
    <t>马海云</t>
  </si>
  <si>
    <t>6325231966****1012</t>
  </si>
  <si>
    <t>62301713****6873</t>
  </si>
  <si>
    <t>马尔有布</t>
  </si>
  <si>
    <t>6325231979****101X</t>
  </si>
  <si>
    <t>62301713****6675</t>
  </si>
  <si>
    <t>马卫义</t>
  </si>
  <si>
    <t>6325231948****1017</t>
  </si>
  <si>
    <t>62301713****7306</t>
  </si>
  <si>
    <t>马成忠</t>
  </si>
  <si>
    <t>6325231955****1011</t>
  </si>
  <si>
    <t>62301713****7199</t>
  </si>
  <si>
    <t>喇占海</t>
  </si>
  <si>
    <t>6325231950****1011</t>
  </si>
  <si>
    <t>62301713****7132</t>
  </si>
  <si>
    <t>马国明</t>
  </si>
  <si>
    <t>6325231981****1038</t>
  </si>
  <si>
    <t>62301713****6774</t>
  </si>
  <si>
    <t>马国莲</t>
  </si>
  <si>
    <t>6325231970****1027</t>
  </si>
  <si>
    <t>62301713****6741</t>
  </si>
  <si>
    <t>喇明贵</t>
  </si>
  <si>
    <t>6325231980****1030</t>
  </si>
  <si>
    <t>62301713****6451</t>
  </si>
  <si>
    <t>马尤思夫</t>
  </si>
  <si>
    <t>6325231984****1016</t>
  </si>
  <si>
    <t>62301713****7202</t>
  </si>
  <si>
    <t>赵建忠</t>
  </si>
  <si>
    <t>6325231966****1017</t>
  </si>
  <si>
    <t>62301713****7905</t>
  </si>
  <si>
    <t>马木海买</t>
  </si>
  <si>
    <t>6325231977****1013</t>
  </si>
  <si>
    <t>62301713****7004</t>
  </si>
  <si>
    <t>马有来</t>
  </si>
  <si>
    <t>6325231982****1039</t>
  </si>
  <si>
    <t>62301713****7228</t>
  </si>
  <si>
    <t>马忠林</t>
  </si>
  <si>
    <t>6325231967****1015</t>
  </si>
  <si>
    <t>62301713****7343</t>
  </si>
  <si>
    <t>马进星</t>
  </si>
  <si>
    <t>6325231972****1016</t>
  </si>
  <si>
    <t>62301713****6949</t>
  </si>
  <si>
    <t>马进仁</t>
  </si>
  <si>
    <t>6325231974****1039</t>
  </si>
  <si>
    <t>62301713****1841</t>
  </si>
  <si>
    <t>马进良</t>
  </si>
  <si>
    <t>6325231968****1155</t>
  </si>
  <si>
    <t>62301713****6923</t>
  </si>
  <si>
    <t>喇明仁</t>
  </si>
  <si>
    <t>6325231974****107x</t>
  </si>
  <si>
    <t>62301713****6477</t>
  </si>
  <si>
    <t>丁中孝</t>
  </si>
  <si>
    <t>6325231957****1034</t>
  </si>
  <si>
    <t>62301713****7058</t>
  </si>
  <si>
    <t>马国福</t>
  </si>
  <si>
    <t>6325231991****1014</t>
  </si>
  <si>
    <t>62301713****2978</t>
  </si>
  <si>
    <t>马少元</t>
  </si>
  <si>
    <t>6325231959****1012</t>
  </si>
  <si>
    <t>62301713****7280</t>
  </si>
  <si>
    <t>马有良</t>
  </si>
  <si>
    <t>6325231982****1034</t>
  </si>
  <si>
    <t>62301713****7236</t>
  </si>
  <si>
    <t>马得胜</t>
  </si>
  <si>
    <t>6325231972****1011</t>
  </si>
  <si>
    <t>62301713****6626</t>
  </si>
  <si>
    <t>马得成</t>
  </si>
  <si>
    <t>6325231975****1012</t>
  </si>
  <si>
    <t>62301713****6618</t>
  </si>
  <si>
    <t>马国良</t>
  </si>
  <si>
    <t>62301713****6758</t>
  </si>
  <si>
    <t>马国军</t>
  </si>
  <si>
    <t>6325231975****1010</t>
  </si>
  <si>
    <t>62301713****6733</t>
  </si>
  <si>
    <t>马玉良</t>
  </si>
  <si>
    <t>6325231964****1012</t>
  </si>
  <si>
    <t>62301713****7269</t>
  </si>
  <si>
    <t>马白克</t>
  </si>
  <si>
    <t>6325231966****1019</t>
  </si>
  <si>
    <t>62301713****6584</t>
  </si>
  <si>
    <t>马明义</t>
  </si>
  <si>
    <t>6325231973****1015</t>
  </si>
  <si>
    <t>62301713****6998</t>
  </si>
  <si>
    <t>马自海</t>
  </si>
  <si>
    <t>6325231959****1013</t>
  </si>
  <si>
    <t>62301713****7355</t>
  </si>
  <si>
    <t>丁延军</t>
  </si>
  <si>
    <t>6325231985****1058</t>
  </si>
  <si>
    <t>62301713****2929</t>
  </si>
  <si>
    <t>韩金文</t>
  </si>
  <si>
    <t>6325231977****1056</t>
  </si>
  <si>
    <t>62301713****6295</t>
  </si>
  <si>
    <t>韩金良</t>
  </si>
  <si>
    <t>6325231970****1015</t>
  </si>
  <si>
    <t>62301713****6287</t>
  </si>
  <si>
    <t>赵玉清</t>
  </si>
  <si>
    <t>6325231961****1023</t>
  </si>
  <si>
    <t>62301713****7921</t>
  </si>
  <si>
    <t>马海非赛</t>
  </si>
  <si>
    <t>6325231975****1023</t>
  </si>
  <si>
    <t>62301713****6816</t>
  </si>
  <si>
    <t>马登高</t>
  </si>
  <si>
    <t>6325231973****101X</t>
  </si>
  <si>
    <t>62301713****6634</t>
  </si>
  <si>
    <t>马丽娅</t>
  </si>
  <si>
    <t>6325231992****0522</t>
  </si>
  <si>
    <t>62301713****7570</t>
  </si>
  <si>
    <t>周克平</t>
  </si>
  <si>
    <t>6325231966****1011</t>
  </si>
  <si>
    <t>62301713****7947</t>
  </si>
  <si>
    <t>王维忠</t>
  </si>
  <si>
    <t>6325231967****1010</t>
  </si>
  <si>
    <t>62301713****7640</t>
  </si>
  <si>
    <t>王维国</t>
  </si>
  <si>
    <t>6325231950****1012</t>
  </si>
  <si>
    <t>62301713****7439</t>
  </si>
  <si>
    <t>王毓民</t>
  </si>
  <si>
    <t>6325231974****1012</t>
  </si>
  <si>
    <t>62301713****7723</t>
  </si>
  <si>
    <t>王维义</t>
  </si>
  <si>
    <t>6325231965****1019</t>
  </si>
  <si>
    <t>62301713****7632</t>
  </si>
  <si>
    <t>胡良才</t>
  </si>
  <si>
    <t>6325231977****101X</t>
  </si>
  <si>
    <t>62301713****2083</t>
  </si>
  <si>
    <t>王平</t>
  </si>
  <si>
    <t>6325231969****1016</t>
  </si>
  <si>
    <t>62301713****6107</t>
  </si>
  <si>
    <t>王升</t>
  </si>
  <si>
    <t>6325231973****1072</t>
  </si>
  <si>
    <t>62301713****7608</t>
  </si>
  <si>
    <t>马保庆</t>
  </si>
  <si>
    <t>6325231947****1011</t>
  </si>
  <si>
    <t>62301713****7181</t>
  </si>
  <si>
    <t>喇明孝</t>
  </si>
  <si>
    <t>6325231970****1018</t>
  </si>
  <si>
    <t>62301713****6485</t>
  </si>
  <si>
    <t>喇生祥</t>
  </si>
  <si>
    <t>6325231976****1012</t>
  </si>
  <si>
    <t>62301713****6501</t>
  </si>
  <si>
    <t>马海琴</t>
  </si>
  <si>
    <t>6325231981****1012</t>
  </si>
  <si>
    <t>62301713****4824</t>
  </si>
  <si>
    <t>马国忠</t>
  </si>
  <si>
    <t>6325231967****10194</t>
  </si>
  <si>
    <t>62301713****6782</t>
  </si>
  <si>
    <t>王维仕</t>
  </si>
  <si>
    <t>6325231963****101x</t>
  </si>
  <si>
    <t>62301713****7624</t>
  </si>
  <si>
    <t>马乙卜拉</t>
  </si>
  <si>
    <t>6325231980****1034</t>
  </si>
  <si>
    <t>62301713****7178</t>
  </si>
  <si>
    <t>马福寿</t>
  </si>
  <si>
    <t>6325231970****1019</t>
  </si>
  <si>
    <t>62301713****2960</t>
  </si>
  <si>
    <t>丁忠良</t>
  </si>
  <si>
    <t>6325231961****1013</t>
  </si>
  <si>
    <t>62301713****6212</t>
  </si>
  <si>
    <t>马海龙</t>
  </si>
  <si>
    <t>6325231975****1050</t>
  </si>
  <si>
    <t>62301713****3164</t>
  </si>
  <si>
    <t>马尔力</t>
  </si>
  <si>
    <t>6325231978****1015</t>
  </si>
  <si>
    <t>62301713****6667</t>
  </si>
  <si>
    <t>马海力买</t>
  </si>
  <si>
    <t>6325231975****1028</t>
  </si>
  <si>
    <t>62301713****6832</t>
  </si>
  <si>
    <t>马长寿</t>
  </si>
  <si>
    <t>6325231977****1018</t>
  </si>
  <si>
    <t>62301713****6592</t>
  </si>
  <si>
    <t>乔吉杰</t>
  </si>
  <si>
    <t>6325231974****1014</t>
  </si>
  <si>
    <t>62301713****7426</t>
  </si>
  <si>
    <t>马乙奴思</t>
  </si>
  <si>
    <t>6325231977****1072</t>
  </si>
  <si>
    <t>62301713****7186</t>
  </si>
  <si>
    <t>丁延胜</t>
  </si>
  <si>
    <t>6325231989****1034</t>
  </si>
  <si>
    <t>62301713****6162</t>
  </si>
  <si>
    <t>拜永昌</t>
  </si>
  <si>
    <t>6325231963****1014</t>
  </si>
  <si>
    <t>62301713****5925</t>
  </si>
  <si>
    <t>合计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</si>
</sst>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_);\(0.00\)"/>
    <numFmt numFmtId="178" formatCode="0.00_);[Red]\(0.00\)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9" borderId="11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18" borderId="10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3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1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/>
    <xf numFmtId="0" fontId="30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2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8" fillId="0" borderId="1" xfId="33" applyNumberFormat="1" applyFont="1" applyFill="1" applyBorder="1" applyAlignment="1">
      <alignment horizontal="center" vertical="center" wrapText="1"/>
    </xf>
    <xf numFmtId="0" fontId="6" fillId="0" borderId="1" xfId="20" applyNumberFormat="1" applyFont="1" applyFill="1" applyBorder="1" applyAlignment="1">
      <alignment horizontal="center" vertical="center" wrapText="1"/>
    </xf>
    <xf numFmtId="0" fontId="7" fillId="0" borderId="1" xfId="71" applyNumberFormat="1" applyFont="1" applyFill="1" applyBorder="1" applyAlignment="1">
      <alignment horizontal="center" vertical="center" wrapText="1"/>
    </xf>
    <xf numFmtId="176" fontId="6" fillId="0" borderId="1" xfId="20" applyNumberFormat="1" applyFont="1" applyFill="1" applyBorder="1" applyAlignment="1">
      <alignment horizontal="center" vertical="center" wrapText="1"/>
    </xf>
    <xf numFmtId="0" fontId="7" fillId="0" borderId="1" xfId="71" applyNumberFormat="1" applyFont="1" applyFill="1" applyBorder="1" applyAlignment="1">
      <alignment horizontal="center" vertical="center"/>
    </xf>
    <xf numFmtId="49" fontId="0" fillId="0" borderId="1" xfId="99" applyNumberFormat="1" applyFont="1" applyFill="1" applyBorder="1" applyAlignment="1">
      <alignment horizontal="center" vertical="center" shrinkToFit="1"/>
    </xf>
    <xf numFmtId="177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31" fontId="6" fillId="0" borderId="0" xfId="0" applyNumberFormat="1" applyFont="1" applyFill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6" fillId="0" borderId="1" xfId="2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12"/>
  <sheetViews>
    <sheetView tabSelected="1" workbookViewId="0">
      <pane ySplit="4" topLeftCell="A103" activePane="bottomLeft" state="frozen"/>
      <selection/>
      <selection pane="bottomLeft" activeCell="E107" sqref="E107"/>
    </sheetView>
  </sheetViews>
  <sheetFormatPr defaultColWidth="9" defaultRowHeight="13.5"/>
  <cols>
    <col min="1" max="1" width="6" style="2" customWidth="1"/>
    <col min="2" max="2" width="11.5" style="2" customWidth="1"/>
    <col min="3" max="3" width="9.5" style="2" customWidth="1"/>
    <col min="4" max="4" width="21.375" style="4" customWidth="1"/>
    <col min="5" max="5" width="22.75" style="4" customWidth="1"/>
    <col min="6" max="6" width="12.125" style="4" customWidth="1"/>
    <col min="7" max="7" width="5.875" style="2" customWidth="1"/>
    <col min="8" max="9" width="14.5" style="2" customWidth="1"/>
    <col min="10" max="10" width="14.5" style="5" customWidth="1"/>
    <col min="11" max="11" width="11.25" style="2" customWidth="1"/>
    <col min="12" max="12" width="9.5" style="2" customWidth="1"/>
    <col min="13" max="13" width="12.5" style="6" customWidth="1"/>
    <col min="14" max="16" width="7" style="2" customWidth="1"/>
    <col min="17" max="17" width="11.625" style="7" customWidth="1"/>
    <col min="18" max="18" width="9.25" style="2" customWidth="1"/>
    <col min="19" max="19" width="13.75" style="7" customWidth="1"/>
    <col min="20" max="20" width="10.625" style="7" customWidth="1"/>
    <col min="21" max="21" width="8.625" style="2" customWidth="1"/>
    <col min="22" max="22" width="17.5" style="7" customWidth="1"/>
    <col min="23" max="23" width="11.5" style="7" customWidth="1"/>
    <col min="24" max="16384" width="9" style="2"/>
  </cols>
  <sheetData>
    <row r="1" ht="46.5" spans="1:23">
      <c r="A1" s="8" t="s">
        <v>0</v>
      </c>
      <c r="B1" s="9"/>
      <c r="C1" s="9"/>
      <c r="D1" s="10"/>
      <c r="E1" s="10"/>
      <c r="F1" s="10"/>
      <c r="G1" s="9"/>
      <c r="H1" s="9"/>
      <c r="I1" s="9"/>
      <c r="J1" s="26"/>
      <c r="K1" s="9"/>
      <c r="L1" s="9"/>
      <c r="M1" s="27"/>
      <c r="N1" s="9"/>
      <c r="O1" s="9"/>
      <c r="P1" s="9"/>
      <c r="Q1" s="26"/>
      <c r="R1" s="9"/>
      <c r="S1" s="26"/>
      <c r="T1" s="26"/>
      <c r="U1" s="9"/>
      <c r="V1" s="26"/>
      <c r="W1" s="26"/>
    </row>
    <row r="2" ht="14.25" spans="1:23">
      <c r="A2" s="11" t="s">
        <v>1</v>
      </c>
      <c r="B2" s="11"/>
      <c r="C2" s="11"/>
      <c r="D2" s="12"/>
      <c r="E2" s="12"/>
      <c r="F2" s="12"/>
      <c r="G2" s="11"/>
      <c r="H2" s="11"/>
      <c r="I2" s="11" t="s">
        <v>2</v>
      </c>
      <c r="J2" s="28"/>
      <c r="K2" s="11"/>
      <c r="L2" s="11"/>
      <c r="M2" s="29"/>
      <c r="N2" s="11"/>
      <c r="O2" s="11"/>
      <c r="P2" s="30">
        <v>44304</v>
      </c>
      <c r="Q2" s="35"/>
      <c r="R2" s="30"/>
      <c r="S2" s="35"/>
      <c r="T2" s="35"/>
      <c r="U2" s="30"/>
      <c r="V2" s="35"/>
      <c r="W2" s="35"/>
    </row>
    <row r="3" ht="21" customHeight="1" spans="1:23">
      <c r="A3" s="13" t="s">
        <v>3</v>
      </c>
      <c r="B3" s="13" t="s">
        <v>4</v>
      </c>
      <c r="C3" s="13" t="s">
        <v>5</v>
      </c>
      <c r="D3" s="14" t="s">
        <v>6</v>
      </c>
      <c r="E3" s="14" t="s">
        <v>7</v>
      </c>
      <c r="F3" s="15" t="s">
        <v>8</v>
      </c>
      <c r="G3" s="16"/>
      <c r="H3" s="13" t="s">
        <v>9</v>
      </c>
      <c r="I3" s="13"/>
      <c r="J3" s="31"/>
      <c r="K3" s="13" t="s">
        <v>10</v>
      </c>
      <c r="L3" s="13"/>
      <c r="M3" s="32"/>
      <c r="N3" s="13" t="s">
        <v>11</v>
      </c>
      <c r="O3" s="13"/>
      <c r="P3" s="13"/>
      <c r="Q3" s="31"/>
      <c r="R3" s="13"/>
      <c r="S3" s="31"/>
      <c r="T3" s="31" t="s">
        <v>12</v>
      </c>
      <c r="U3" s="13"/>
      <c r="V3" s="31"/>
      <c r="W3" s="36" t="s">
        <v>13</v>
      </c>
    </row>
    <row r="4" ht="33" customHeight="1" spans="1:23">
      <c r="A4" s="13"/>
      <c r="B4" s="13"/>
      <c r="C4" s="13"/>
      <c r="D4" s="14"/>
      <c r="E4" s="14"/>
      <c r="F4" s="17"/>
      <c r="G4" s="16" t="s">
        <v>14</v>
      </c>
      <c r="H4" s="13" t="s">
        <v>15</v>
      </c>
      <c r="I4" s="16" t="s">
        <v>16</v>
      </c>
      <c r="J4" s="33" t="s">
        <v>17</v>
      </c>
      <c r="K4" s="13" t="s">
        <v>15</v>
      </c>
      <c r="L4" s="16" t="s">
        <v>16</v>
      </c>
      <c r="M4" s="32" t="s">
        <v>17</v>
      </c>
      <c r="N4" s="16" t="s">
        <v>18</v>
      </c>
      <c r="O4" s="16" t="s">
        <v>16</v>
      </c>
      <c r="P4" s="13" t="s">
        <v>17</v>
      </c>
      <c r="Q4" s="31" t="s">
        <v>19</v>
      </c>
      <c r="R4" s="13" t="s">
        <v>20</v>
      </c>
      <c r="S4" s="31" t="s">
        <v>17</v>
      </c>
      <c r="T4" s="31" t="s">
        <v>15</v>
      </c>
      <c r="U4" s="16" t="s">
        <v>16</v>
      </c>
      <c r="V4" s="31" t="s">
        <v>17</v>
      </c>
      <c r="W4" s="31"/>
    </row>
    <row r="5" s="1" customFormat="1" ht="30" customHeight="1" spans="1:23">
      <c r="A5" s="13">
        <v>1</v>
      </c>
      <c r="B5" s="18" t="s">
        <v>21</v>
      </c>
      <c r="C5" s="19" t="s">
        <v>22</v>
      </c>
      <c r="D5" s="20" t="s">
        <v>23</v>
      </c>
      <c r="E5" s="21" t="s">
        <v>24</v>
      </c>
      <c r="F5" s="21"/>
      <c r="G5" s="22">
        <v>5</v>
      </c>
      <c r="H5" s="23">
        <v>10.4696650717703</v>
      </c>
      <c r="I5" s="13">
        <v>13.39</v>
      </c>
      <c r="J5" s="33">
        <f>H5*I5</f>
        <v>140.188815311004</v>
      </c>
      <c r="K5" s="34"/>
      <c r="L5" s="13"/>
      <c r="M5" s="32"/>
      <c r="N5" s="13"/>
      <c r="O5" s="13"/>
      <c r="P5" s="13"/>
      <c r="Q5" s="31">
        <v>4.58467304625199</v>
      </c>
      <c r="R5" s="13">
        <v>13.39</v>
      </c>
      <c r="S5" s="31">
        <f>Q5*R5</f>
        <v>61.3887720893142</v>
      </c>
      <c r="T5" s="37">
        <v>6.67834688346883</v>
      </c>
      <c r="U5" s="13">
        <v>7.88</v>
      </c>
      <c r="V5" s="31">
        <f>T5*U5</f>
        <v>52.6253734417344</v>
      </c>
      <c r="W5" s="31"/>
    </row>
    <row r="6" ht="30" customHeight="1" spans="1:23">
      <c r="A6" s="13">
        <v>2</v>
      </c>
      <c r="B6" s="18" t="s">
        <v>25</v>
      </c>
      <c r="C6" s="19" t="s">
        <v>22</v>
      </c>
      <c r="D6" s="20" t="s">
        <v>26</v>
      </c>
      <c r="E6" s="21" t="s">
        <v>27</v>
      </c>
      <c r="F6" s="21"/>
      <c r="G6" s="22">
        <v>4</v>
      </c>
      <c r="H6" s="23">
        <v>7.96172248803828</v>
      </c>
      <c r="I6" s="13">
        <v>13.39</v>
      </c>
      <c r="J6" s="33">
        <f t="shared" ref="J6:J69" si="0">H6*I6</f>
        <v>106.607464114833</v>
      </c>
      <c r="K6" s="34"/>
      <c r="L6" s="13"/>
      <c r="M6" s="32"/>
      <c r="N6" s="13"/>
      <c r="O6" s="13"/>
      <c r="P6" s="13"/>
      <c r="Q6" s="31">
        <v>3.48644338118022</v>
      </c>
      <c r="R6" s="13">
        <v>13.39</v>
      </c>
      <c r="S6" s="31">
        <f t="shared" ref="S6:S69" si="1">Q6*R6</f>
        <v>46.6834768740031</v>
      </c>
      <c r="T6" s="37">
        <v>5.07859078590786</v>
      </c>
      <c r="U6" s="13">
        <v>7.88</v>
      </c>
      <c r="V6" s="31">
        <f t="shared" ref="V6:V69" si="2">T6*U6</f>
        <v>40.0192953929539</v>
      </c>
      <c r="W6" s="31"/>
    </row>
    <row r="7" ht="30" customHeight="1" spans="1:23">
      <c r="A7" s="13">
        <v>3</v>
      </c>
      <c r="B7" s="18" t="s">
        <v>28</v>
      </c>
      <c r="C7" s="19" t="s">
        <v>22</v>
      </c>
      <c r="D7" s="20" t="s">
        <v>29</v>
      </c>
      <c r="E7" s="21" t="s">
        <v>30</v>
      </c>
      <c r="F7" s="21"/>
      <c r="G7" s="22">
        <v>5</v>
      </c>
      <c r="H7" s="23">
        <v>22.2132057416268</v>
      </c>
      <c r="I7" s="13">
        <v>13.39</v>
      </c>
      <c r="J7" s="33">
        <f t="shared" si="0"/>
        <v>297.434824880383</v>
      </c>
      <c r="K7" s="34"/>
      <c r="L7" s="13"/>
      <c r="M7" s="32"/>
      <c r="N7" s="13"/>
      <c r="O7" s="13"/>
      <c r="P7" s="13"/>
      <c r="Q7" s="31">
        <v>9.72717703349282</v>
      </c>
      <c r="R7" s="13">
        <v>13.39</v>
      </c>
      <c r="S7" s="31">
        <f t="shared" si="1"/>
        <v>130.246900478469</v>
      </c>
      <c r="T7" s="37">
        <v>14.1692682926829</v>
      </c>
      <c r="U7" s="13">
        <v>7.88</v>
      </c>
      <c r="V7" s="31">
        <f t="shared" si="2"/>
        <v>111.653834146341</v>
      </c>
      <c r="W7" s="31"/>
    </row>
    <row r="8" ht="30" customHeight="1" spans="1:23">
      <c r="A8" s="13">
        <v>4</v>
      </c>
      <c r="B8" s="18" t="s">
        <v>31</v>
      </c>
      <c r="C8" s="19" t="s">
        <v>22</v>
      </c>
      <c r="D8" s="20" t="s">
        <v>32</v>
      </c>
      <c r="E8" s="21" t="s">
        <v>33</v>
      </c>
      <c r="F8" s="21"/>
      <c r="G8" s="22">
        <v>6</v>
      </c>
      <c r="H8" s="23">
        <v>15.0078468899522</v>
      </c>
      <c r="I8" s="13">
        <v>13.39</v>
      </c>
      <c r="J8" s="33">
        <f t="shared" si="0"/>
        <v>200.95506985646</v>
      </c>
      <c r="K8" s="34">
        <v>139.3</v>
      </c>
      <c r="L8" s="13">
        <v>13.39</v>
      </c>
      <c r="M8" s="32">
        <f>K8*L8</f>
        <v>1865.227</v>
      </c>
      <c r="N8" s="13"/>
      <c r="O8" s="13"/>
      <c r="P8" s="13"/>
      <c r="Q8" s="31">
        <v>6.57194577352472</v>
      </c>
      <c r="R8" s="13">
        <v>13.39</v>
      </c>
      <c r="S8" s="31">
        <f t="shared" si="1"/>
        <v>87.998353907496</v>
      </c>
      <c r="T8" s="37">
        <v>9.57314363143631</v>
      </c>
      <c r="U8" s="13">
        <v>7.88</v>
      </c>
      <c r="V8" s="31">
        <f t="shared" si="2"/>
        <v>75.4363718157181</v>
      </c>
      <c r="W8" s="31"/>
    </row>
    <row r="9" ht="30" customHeight="1" spans="1:23">
      <c r="A9" s="13">
        <v>5</v>
      </c>
      <c r="B9" s="18" t="s">
        <v>34</v>
      </c>
      <c r="C9" s="19" t="s">
        <v>22</v>
      </c>
      <c r="D9" s="20" t="s">
        <v>35</v>
      </c>
      <c r="E9" s="21" t="s">
        <v>36</v>
      </c>
      <c r="F9" s="21"/>
      <c r="G9" s="22">
        <v>4</v>
      </c>
      <c r="H9" s="23">
        <v>4.35904306220096</v>
      </c>
      <c r="I9" s="13">
        <v>13.39</v>
      </c>
      <c r="J9" s="33">
        <f t="shared" si="0"/>
        <v>58.3675866028709</v>
      </c>
      <c r="K9" s="34">
        <v>65</v>
      </c>
      <c r="L9" s="13">
        <v>13.39</v>
      </c>
      <c r="M9" s="32">
        <f t="shared" ref="M9:M58" si="3">K9*L9</f>
        <v>870.35</v>
      </c>
      <c r="N9" s="13"/>
      <c r="O9" s="13"/>
      <c r="P9" s="13"/>
      <c r="Q9" s="31">
        <v>1.90882775119617</v>
      </c>
      <c r="R9" s="13">
        <v>13.39</v>
      </c>
      <c r="S9" s="31">
        <f t="shared" si="1"/>
        <v>25.5592035885167</v>
      </c>
      <c r="T9" s="37">
        <v>2.78052845528455</v>
      </c>
      <c r="U9" s="13">
        <v>7.88</v>
      </c>
      <c r="V9" s="31">
        <f t="shared" si="2"/>
        <v>21.9105642276423</v>
      </c>
      <c r="W9" s="31"/>
    </row>
    <row r="10" ht="30" customHeight="1" spans="1:23">
      <c r="A10" s="13">
        <v>6</v>
      </c>
      <c r="B10" s="18" t="s">
        <v>37</v>
      </c>
      <c r="C10" s="19" t="s">
        <v>22</v>
      </c>
      <c r="D10" s="20" t="s">
        <v>38</v>
      </c>
      <c r="E10" s="21" t="s">
        <v>39</v>
      </c>
      <c r="F10" s="21"/>
      <c r="G10" s="22">
        <v>5</v>
      </c>
      <c r="H10" s="23">
        <v>6.54851674641148</v>
      </c>
      <c r="I10" s="13">
        <v>13.39</v>
      </c>
      <c r="J10" s="33">
        <f t="shared" si="0"/>
        <v>87.6846392344497</v>
      </c>
      <c r="K10" s="34"/>
      <c r="L10" s="13"/>
      <c r="M10" s="32"/>
      <c r="N10" s="13"/>
      <c r="O10" s="13"/>
      <c r="P10" s="13"/>
      <c r="Q10" s="31">
        <v>2.86759968102073</v>
      </c>
      <c r="R10" s="13">
        <v>13.39</v>
      </c>
      <c r="S10" s="31">
        <f t="shared" si="1"/>
        <v>38.3971597288676</v>
      </c>
      <c r="T10" s="37">
        <v>4.17714092140921</v>
      </c>
      <c r="U10" s="13">
        <v>7.88</v>
      </c>
      <c r="V10" s="31">
        <f t="shared" si="2"/>
        <v>32.9158704607046</v>
      </c>
      <c r="W10" s="31"/>
    </row>
    <row r="11" ht="30" customHeight="1" spans="1:23">
      <c r="A11" s="13">
        <v>7</v>
      </c>
      <c r="B11" s="18" t="s">
        <v>40</v>
      </c>
      <c r="C11" s="19" t="s">
        <v>22</v>
      </c>
      <c r="D11" s="20" t="s">
        <v>41</v>
      </c>
      <c r="E11" s="21" t="s">
        <v>42</v>
      </c>
      <c r="F11" s="21"/>
      <c r="G11" s="22">
        <v>4</v>
      </c>
      <c r="H11" s="23">
        <v>9.45454545454546</v>
      </c>
      <c r="I11" s="13">
        <v>13.39</v>
      </c>
      <c r="J11" s="33">
        <f t="shared" si="0"/>
        <v>126.596363636364</v>
      </c>
      <c r="K11" s="34"/>
      <c r="L11" s="13"/>
      <c r="M11" s="32"/>
      <c r="N11" s="13"/>
      <c r="O11" s="13"/>
      <c r="P11" s="13"/>
      <c r="Q11" s="31">
        <v>4.14015151515152</v>
      </c>
      <c r="R11" s="13">
        <v>13.39</v>
      </c>
      <c r="S11" s="31">
        <f t="shared" si="1"/>
        <v>55.4366287878789</v>
      </c>
      <c r="T11" s="37">
        <v>6.03082655826558</v>
      </c>
      <c r="U11" s="13">
        <v>7.88</v>
      </c>
      <c r="V11" s="31">
        <f t="shared" si="2"/>
        <v>47.5229132791328</v>
      </c>
      <c r="W11" s="31"/>
    </row>
    <row r="12" ht="30" customHeight="1" spans="1:23">
      <c r="A12" s="13">
        <v>8</v>
      </c>
      <c r="B12" s="18" t="s">
        <v>43</v>
      </c>
      <c r="C12" s="19" t="s">
        <v>22</v>
      </c>
      <c r="D12" s="20" t="s">
        <v>44</v>
      </c>
      <c r="E12" s="21" t="s">
        <v>45</v>
      </c>
      <c r="F12" s="21"/>
      <c r="G12" s="22">
        <v>6</v>
      </c>
      <c r="H12" s="23">
        <v>8.95693779904306</v>
      </c>
      <c r="I12" s="13">
        <v>13.39</v>
      </c>
      <c r="J12" s="33">
        <f t="shared" si="0"/>
        <v>119.933397129187</v>
      </c>
      <c r="K12" s="34">
        <v>19</v>
      </c>
      <c r="L12" s="13">
        <v>13.39</v>
      </c>
      <c r="M12" s="32">
        <f t="shared" si="3"/>
        <v>254.41</v>
      </c>
      <c r="N12" s="13"/>
      <c r="O12" s="13"/>
      <c r="P12" s="13"/>
      <c r="Q12" s="31">
        <v>3.92224880382775</v>
      </c>
      <c r="R12" s="13">
        <v>13.39</v>
      </c>
      <c r="S12" s="31">
        <f t="shared" si="1"/>
        <v>52.5189114832536</v>
      </c>
      <c r="T12" s="37">
        <v>5.71341463414634</v>
      </c>
      <c r="U12" s="13">
        <v>7.88</v>
      </c>
      <c r="V12" s="31">
        <f t="shared" si="2"/>
        <v>45.0217073170732</v>
      </c>
      <c r="W12" s="31"/>
    </row>
    <row r="13" ht="30" customHeight="1" spans="1:23">
      <c r="A13" s="13">
        <v>9</v>
      </c>
      <c r="B13" s="18" t="s">
        <v>46</v>
      </c>
      <c r="C13" s="19" t="s">
        <v>22</v>
      </c>
      <c r="D13" s="20" t="s">
        <v>47</v>
      </c>
      <c r="E13" s="21" t="s">
        <v>48</v>
      </c>
      <c r="F13" s="21"/>
      <c r="G13" s="22">
        <v>2</v>
      </c>
      <c r="H13" s="23">
        <v>7.70296650717703</v>
      </c>
      <c r="I13" s="13">
        <v>13.39</v>
      </c>
      <c r="J13" s="33">
        <f t="shared" si="0"/>
        <v>103.1427215311</v>
      </c>
      <c r="K13" s="34"/>
      <c r="L13" s="13"/>
      <c r="M13" s="32"/>
      <c r="N13" s="13"/>
      <c r="O13" s="13"/>
      <c r="P13" s="13"/>
      <c r="Q13" s="31">
        <v>3.37313397129187</v>
      </c>
      <c r="R13" s="13">
        <v>13.39</v>
      </c>
      <c r="S13" s="31">
        <f t="shared" si="1"/>
        <v>45.1662638755981</v>
      </c>
      <c r="T13" s="37">
        <v>4.91353658536585</v>
      </c>
      <c r="U13" s="13">
        <v>7.88</v>
      </c>
      <c r="V13" s="31">
        <f t="shared" si="2"/>
        <v>38.7186682926829</v>
      </c>
      <c r="W13" s="31"/>
    </row>
    <row r="14" ht="30" customHeight="1" spans="1:23">
      <c r="A14" s="13">
        <v>10</v>
      </c>
      <c r="B14" s="18" t="s">
        <v>49</v>
      </c>
      <c r="C14" s="19" t="s">
        <v>22</v>
      </c>
      <c r="D14" s="20" t="s">
        <v>50</v>
      </c>
      <c r="E14" s="21" t="s">
        <v>51</v>
      </c>
      <c r="F14" s="21"/>
      <c r="G14" s="22">
        <v>4</v>
      </c>
      <c r="H14" s="23">
        <v>10.2507177033493</v>
      </c>
      <c r="I14" s="13">
        <v>13.39</v>
      </c>
      <c r="J14" s="33">
        <f t="shared" si="0"/>
        <v>137.257110047847</v>
      </c>
      <c r="K14" s="34"/>
      <c r="L14" s="13"/>
      <c r="M14" s="32"/>
      <c r="N14" s="13"/>
      <c r="O14" s="13"/>
      <c r="P14" s="13"/>
      <c r="Q14" s="31">
        <v>4.48879585326954</v>
      </c>
      <c r="R14" s="13">
        <v>13.39</v>
      </c>
      <c r="S14" s="31">
        <f t="shared" si="1"/>
        <v>60.1049764752791</v>
      </c>
      <c r="T14" s="37">
        <v>6.53868563685637</v>
      </c>
      <c r="U14" s="13">
        <v>7.88</v>
      </c>
      <c r="V14" s="31">
        <f t="shared" si="2"/>
        <v>51.5248428184282</v>
      </c>
      <c r="W14" s="31"/>
    </row>
    <row r="15" ht="30" customHeight="1" spans="1:23">
      <c r="A15" s="13">
        <v>11</v>
      </c>
      <c r="B15" s="18" t="s">
        <v>52</v>
      </c>
      <c r="C15" s="19" t="s">
        <v>22</v>
      </c>
      <c r="D15" s="20" t="s">
        <v>53</v>
      </c>
      <c r="E15" s="21" t="s">
        <v>54</v>
      </c>
      <c r="F15" s="21"/>
      <c r="G15" s="22">
        <v>4</v>
      </c>
      <c r="H15" s="23">
        <v>4.19980861244019</v>
      </c>
      <c r="I15" s="13">
        <v>13.39</v>
      </c>
      <c r="J15" s="33">
        <f t="shared" si="0"/>
        <v>56.2354373205741</v>
      </c>
      <c r="K15" s="34"/>
      <c r="L15" s="13"/>
      <c r="M15" s="32"/>
      <c r="N15" s="13"/>
      <c r="O15" s="13"/>
      <c r="P15" s="13"/>
      <c r="Q15" s="31">
        <v>1.83909888357257</v>
      </c>
      <c r="R15" s="13">
        <v>13.39</v>
      </c>
      <c r="S15" s="31">
        <f t="shared" si="1"/>
        <v>24.6255340510367</v>
      </c>
      <c r="T15" s="37">
        <v>2.6789566395664</v>
      </c>
      <c r="U15" s="13">
        <v>7.88</v>
      </c>
      <c r="V15" s="31">
        <f t="shared" si="2"/>
        <v>21.1101783197832</v>
      </c>
      <c r="W15" s="31"/>
    </row>
    <row r="16" ht="30" customHeight="1" spans="1:23">
      <c r="A16" s="13">
        <v>12</v>
      </c>
      <c r="B16" s="18" t="s">
        <v>55</v>
      </c>
      <c r="C16" s="19" t="s">
        <v>22</v>
      </c>
      <c r="D16" s="20" t="s">
        <v>56</v>
      </c>
      <c r="E16" s="21" t="s">
        <v>57</v>
      </c>
      <c r="F16" s="21"/>
      <c r="G16" s="22">
        <v>4</v>
      </c>
      <c r="H16" s="23">
        <v>8.20057416267943</v>
      </c>
      <c r="I16" s="13">
        <v>13.39</v>
      </c>
      <c r="J16" s="33">
        <f t="shared" si="0"/>
        <v>109.805688038278</v>
      </c>
      <c r="K16" s="34">
        <v>30</v>
      </c>
      <c r="L16" s="13">
        <v>13.39</v>
      </c>
      <c r="M16" s="32">
        <f t="shared" si="3"/>
        <v>401.7</v>
      </c>
      <c r="N16" s="13"/>
      <c r="O16" s="13"/>
      <c r="P16" s="13"/>
      <c r="Q16" s="31">
        <v>3.59103668261563</v>
      </c>
      <c r="R16" s="13">
        <v>13.39</v>
      </c>
      <c r="S16" s="31">
        <f t="shared" si="1"/>
        <v>48.0839811802233</v>
      </c>
      <c r="T16" s="37">
        <v>5.23094850948509</v>
      </c>
      <c r="U16" s="13">
        <v>7.88</v>
      </c>
      <c r="V16" s="31">
        <f t="shared" si="2"/>
        <v>41.2198742547425</v>
      </c>
      <c r="W16" s="31"/>
    </row>
    <row r="17" ht="30" customHeight="1" spans="1:23">
      <c r="A17" s="13">
        <v>13</v>
      </c>
      <c r="B17" s="18" t="s">
        <v>58</v>
      </c>
      <c r="C17" s="19" t="s">
        <v>22</v>
      </c>
      <c r="D17" s="20" t="s">
        <v>59</v>
      </c>
      <c r="E17" s="21" t="s">
        <v>60</v>
      </c>
      <c r="F17" s="21"/>
      <c r="G17" s="22">
        <v>5</v>
      </c>
      <c r="H17" s="23">
        <v>6.36937799043062</v>
      </c>
      <c r="I17" s="13">
        <v>13.39</v>
      </c>
      <c r="J17" s="33">
        <f t="shared" si="0"/>
        <v>85.285971291866</v>
      </c>
      <c r="K17" s="34"/>
      <c r="L17" s="13"/>
      <c r="M17" s="32"/>
      <c r="N17" s="13"/>
      <c r="O17" s="13"/>
      <c r="P17" s="13"/>
      <c r="Q17" s="31">
        <v>2.78915470494418</v>
      </c>
      <c r="R17" s="13">
        <v>13.39</v>
      </c>
      <c r="S17" s="31">
        <f t="shared" si="1"/>
        <v>37.3467814992026</v>
      </c>
      <c r="T17" s="37">
        <v>4.06287262872629</v>
      </c>
      <c r="U17" s="13">
        <v>7.88</v>
      </c>
      <c r="V17" s="31">
        <f t="shared" si="2"/>
        <v>32.0154363143632</v>
      </c>
      <c r="W17" s="31"/>
    </row>
    <row r="18" ht="30" customHeight="1" spans="1:23">
      <c r="A18" s="13">
        <v>14</v>
      </c>
      <c r="B18" s="18" t="s">
        <v>61</v>
      </c>
      <c r="C18" s="19" t="s">
        <v>22</v>
      </c>
      <c r="D18" s="20" t="s">
        <v>62</v>
      </c>
      <c r="E18" s="21" t="s">
        <v>63</v>
      </c>
      <c r="F18" s="21"/>
      <c r="G18" s="22">
        <v>5</v>
      </c>
      <c r="H18" s="23">
        <v>32.7425837320574</v>
      </c>
      <c r="I18" s="13">
        <v>13.39</v>
      </c>
      <c r="J18" s="33">
        <f t="shared" si="0"/>
        <v>438.423196172249</v>
      </c>
      <c r="K18" s="34"/>
      <c r="L18" s="13"/>
      <c r="M18" s="32"/>
      <c r="N18" s="13"/>
      <c r="O18" s="13"/>
      <c r="P18" s="13"/>
      <c r="Q18" s="31">
        <v>14.3379984051037</v>
      </c>
      <c r="R18" s="13">
        <v>13.39</v>
      </c>
      <c r="S18" s="31">
        <f t="shared" si="1"/>
        <v>191.985798644339</v>
      </c>
      <c r="T18" s="37">
        <v>20.8857046070461</v>
      </c>
      <c r="U18" s="13">
        <v>7.88</v>
      </c>
      <c r="V18" s="31">
        <f t="shared" si="2"/>
        <v>164.579352303523</v>
      </c>
      <c r="W18" s="31"/>
    </row>
    <row r="19" ht="30" customHeight="1" spans="1:23">
      <c r="A19" s="13">
        <v>15</v>
      </c>
      <c r="B19" s="18" t="s">
        <v>64</v>
      </c>
      <c r="C19" s="19" t="s">
        <v>22</v>
      </c>
      <c r="D19" s="20" t="s">
        <v>65</v>
      </c>
      <c r="E19" s="21" t="s">
        <v>66</v>
      </c>
      <c r="F19" s="21"/>
      <c r="G19" s="22">
        <v>4</v>
      </c>
      <c r="H19" s="23">
        <v>10.6886124401914</v>
      </c>
      <c r="I19" s="13">
        <v>13.39</v>
      </c>
      <c r="J19" s="33">
        <f t="shared" si="0"/>
        <v>143.120520574163</v>
      </c>
      <c r="K19" s="34"/>
      <c r="L19" s="13"/>
      <c r="M19" s="32"/>
      <c r="N19" s="13"/>
      <c r="O19" s="13"/>
      <c r="P19" s="13"/>
      <c r="Q19" s="31">
        <v>4.68055023923445</v>
      </c>
      <c r="R19" s="13">
        <v>13.39</v>
      </c>
      <c r="S19" s="31">
        <f t="shared" si="1"/>
        <v>62.6725677033493</v>
      </c>
      <c r="T19" s="37">
        <v>6.8180081300813</v>
      </c>
      <c r="U19" s="13">
        <v>7.88</v>
      </c>
      <c r="V19" s="31">
        <f t="shared" si="2"/>
        <v>53.7259040650406</v>
      </c>
      <c r="W19" s="31"/>
    </row>
    <row r="20" ht="30" customHeight="1" spans="1:23">
      <c r="A20" s="13">
        <v>16</v>
      </c>
      <c r="B20" s="18" t="s">
        <v>67</v>
      </c>
      <c r="C20" s="19" t="s">
        <v>22</v>
      </c>
      <c r="D20" s="20" t="s">
        <v>68</v>
      </c>
      <c r="E20" s="21" t="s">
        <v>69</v>
      </c>
      <c r="F20" s="21"/>
      <c r="G20" s="22">
        <v>4</v>
      </c>
      <c r="H20" s="23">
        <v>7.66315789473684</v>
      </c>
      <c r="I20" s="13">
        <v>13.39</v>
      </c>
      <c r="J20" s="33">
        <f t="shared" si="0"/>
        <v>102.609684210526</v>
      </c>
      <c r="K20" s="34"/>
      <c r="L20" s="13"/>
      <c r="M20" s="32"/>
      <c r="N20" s="13"/>
      <c r="O20" s="13"/>
      <c r="P20" s="13"/>
      <c r="Q20" s="31">
        <v>3.35570175438596</v>
      </c>
      <c r="R20" s="13">
        <v>13.39</v>
      </c>
      <c r="S20" s="31">
        <f t="shared" si="1"/>
        <v>44.932846491228</v>
      </c>
      <c r="T20" s="37">
        <v>4.88814363143631</v>
      </c>
      <c r="U20" s="13">
        <v>7.88</v>
      </c>
      <c r="V20" s="31">
        <f t="shared" si="2"/>
        <v>38.5185718157181</v>
      </c>
      <c r="W20" s="31"/>
    </row>
    <row r="21" ht="30" customHeight="1" spans="1:23">
      <c r="A21" s="13">
        <v>17</v>
      </c>
      <c r="B21" s="18" t="s">
        <v>70</v>
      </c>
      <c r="C21" s="19" t="s">
        <v>22</v>
      </c>
      <c r="D21" s="20" t="s">
        <v>71</v>
      </c>
      <c r="E21" s="21" t="s">
        <v>72</v>
      </c>
      <c r="F21" s="21"/>
      <c r="G21" s="22">
        <v>4</v>
      </c>
      <c r="H21" s="23">
        <v>24.2832535885167</v>
      </c>
      <c r="I21" s="13">
        <v>13.39</v>
      </c>
      <c r="J21" s="33">
        <f t="shared" si="0"/>
        <v>325.152765550239</v>
      </c>
      <c r="K21" s="34"/>
      <c r="L21" s="13"/>
      <c r="M21" s="32"/>
      <c r="N21" s="13"/>
      <c r="O21" s="13"/>
      <c r="P21" s="13"/>
      <c r="Q21" s="31">
        <v>10.6336523125997</v>
      </c>
      <c r="R21" s="13">
        <v>13.39</v>
      </c>
      <c r="S21" s="31">
        <f t="shared" si="1"/>
        <v>142.38460446571</v>
      </c>
      <c r="T21" s="37">
        <v>15.489701897019</v>
      </c>
      <c r="U21" s="13">
        <v>7.88</v>
      </c>
      <c r="V21" s="31">
        <f t="shared" si="2"/>
        <v>122.05885094851</v>
      </c>
      <c r="W21" s="31"/>
    </row>
    <row r="22" ht="30" customHeight="1" spans="1:23">
      <c r="A22" s="13">
        <v>18</v>
      </c>
      <c r="B22" s="18" t="s">
        <v>73</v>
      </c>
      <c r="C22" s="19" t="s">
        <v>22</v>
      </c>
      <c r="D22" s="20" t="s">
        <v>74</v>
      </c>
      <c r="E22" s="21" t="s">
        <v>75</v>
      </c>
      <c r="F22" s="21"/>
      <c r="G22" s="24">
        <v>5</v>
      </c>
      <c r="H22" s="23">
        <v>11.2459330143541</v>
      </c>
      <c r="I22" s="13">
        <v>13.39</v>
      </c>
      <c r="J22" s="33">
        <f t="shared" si="0"/>
        <v>150.583043062201</v>
      </c>
      <c r="K22" s="34"/>
      <c r="L22" s="13"/>
      <c r="M22" s="32"/>
      <c r="N22" s="13"/>
      <c r="O22" s="13"/>
      <c r="P22" s="13"/>
      <c r="Q22" s="31">
        <v>4.92460127591707</v>
      </c>
      <c r="R22" s="13">
        <v>13.39</v>
      </c>
      <c r="S22" s="31">
        <f t="shared" si="1"/>
        <v>65.9404110845296</v>
      </c>
      <c r="T22" s="37">
        <v>7.18116531165312</v>
      </c>
      <c r="U22" s="13">
        <v>7.88</v>
      </c>
      <c r="V22" s="31">
        <f t="shared" si="2"/>
        <v>56.5875826558266</v>
      </c>
      <c r="W22" s="31"/>
    </row>
    <row r="23" ht="30" customHeight="1" spans="1:23">
      <c r="A23" s="13">
        <v>19</v>
      </c>
      <c r="B23" s="18" t="s">
        <v>76</v>
      </c>
      <c r="C23" s="19" t="s">
        <v>22</v>
      </c>
      <c r="D23" s="20" t="s">
        <v>77</v>
      </c>
      <c r="E23" s="21" t="s">
        <v>78</v>
      </c>
      <c r="F23" s="21"/>
      <c r="G23" s="22">
        <v>4</v>
      </c>
      <c r="H23" s="23">
        <v>24.6813397129187</v>
      </c>
      <c r="I23" s="13">
        <v>13.39</v>
      </c>
      <c r="J23" s="33">
        <f t="shared" si="0"/>
        <v>330.483138755981</v>
      </c>
      <c r="K23" s="34"/>
      <c r="L23" s="13"/>
      <c r="M23" s="32"/>
      <c r="N23" s="13"/>
      <c r="O23" s="13"/>
      <c r="P23" s="13"/>
      <c r="Q23" s="31">
        <v>10.8079744816587</v>
      </c>
      <c r="R23" s="13">
        <v>13.39</v>
      </c>
      <c r="S23" s="31">
        <f t="shared" si="1"/>
        <v>144.71877830941</v>
      </c>
      <c r="T23" s="37">
        <v>15.760433604336</v>
      </c>
      <c r="U23" s="13">
        <v>7.88</v>
      </c>
      <c r="V23" s="31">
        <f t="shared" si="2"/>
        <v>124.192216802168</v>
      </c>
      <c r="W23" s="31"/>
    </row>
    <row r="24" ht="30" customHeight="1" spans="1:23">
      <c r="A24" s="13">
        <v>20</v>
      </c>
      <c r="B24" s="18" t="s">
        <v>79</v>
      </c>
      <c r="C24" s="19" t="s">
        <v>22</v>
      </c>
      <c r="D24" s="20" t="s">
        <v>80</v>
      </c>
      <c r="E24" s="21" t="s">
        <v>81</v>
      </c>
      <c r="F24" s="21"/>
      <c r="G24" s="22">
        <v>2</v>
      </c>
      <c r="H24" s="23">
        <v>7.68306220095694</v>
      </c>
      <c r="I24" s="13">
        <v>13.39</v>
      </c>
      <c r="J24" s="33">
        <f t="shared" si="0"/>
        <v>102.876202870813</v>
      </c>
      <c r="K24" s="34"/>
      <c r="L24" s="13"/>
      <c r="M24" s="32"/>
      <c r="N24" s="13"/>
      <c r="O24" s="13"/>
      <c r="P24" s="13"/>
      <c r="Q24" s="31">
        <v>3.36441786283892</v>
      </c>
      <c r="R24" s="13">
        <v>13.39</v>
      </c>
      <c r="S24" s="31">
        <f t="shared" si="1"/>
        <v>45.0495551834131</v>
      </c>
      <c r="T24" s="37">
        <v>4.90607046070461</v>
      </c>
      <c r="U24" s="13">
        <v>7.88</v>
      </c>
      <c r="V24" s="31">
        <f t="shared" si="2"/>
        <v>38.6598352303523</v>
      </c>
      <c r="W24" s="31"/>
    </row>
    <row r="25" ht="30" customHeight="1" spans="1:23">
      <c r="A25" s="13">
        <v>21</v>
      </c>
      <c r="B25" s="18" t="s">
        <v>82</v>
      </c>
      <c r="C25" s="19" t="s">
        <v>22</v>
      </c>
      <c r="D25" s="20" t="s">
        <v>83</v>
      </c>
      <c r="E25" s="21" t="s">
        <v>84</v>
      </c>
      <c r="F25" s="21"/>
      <c r="G25" s="22">
        <v>3</v>
      </c>
      <c r="H25" s="23">
        <v>4.33913875598086</v>
      </c>
      <c r="I25" s="13">
        <v>13.39</v>
      </c>
      <c r="J25" s="33">
        <f t="shared" si="0"/>
        <v>58.1010679425837</v>
      </c>
      <c r="K25" s="34"/>
      <c r="L25" s="13"/>
      <c r="M25" s="32"/>
      <c r="N25" s="13"/>
      <c r="O25" s="13"/>
      <c r="P25" s="13"/>
      <c r="Q25" s="31">
        <v>1.90011164274322</v>
      </c>
      <c r="R25" s="13">
        <v>13.39</v>
      </c>
      <c r="S25" s="31">
        <f t="shared" si="1"/>
        <v>25.4424948963317</v>
      </c>
      <c r="T25" s="37">
        <v>2.77078590785908</v>
      </c>
      <c r="U25" s="13">
        <v>7.88</v>
      </c>
      <c r="V25" s="31">
        <f t="shared" si="2"/>
        <v>21.8337929539295</v>
      </c>
      <c r="W25" s="31"/>
    </row>
    <row r="26" ht="30" customHeight="1" spans="1:23">
      <c r="A26" s="13">
        <v>22</v>
      </c>
      <c r="B26" s="18" t="s">
        <v>85</v>
      </c>
      <c r="C26" s="19" t="s">
        <v>22</v>
      </c>
      <c r="D26" s="20" t="s">
        <v>86</v>
      </c>
      <c r="E26" s="21" t="s">
        <v>87</v>
      </c>
      <c r="F26" s="21"/>
      <c r="G26" s="22">
        <v>8</v>
      </c>
      <c r="H26" s="23">
        <v>8.71808612440191</v>
      </c>
      <c r="I26" s="13">
        <v>13.39</v>
      </c>
      <c r="J26" s="33">
        <f t="shared" si="0"/>
        <v>116.735173205742</v>
      </c>
      <c r="K26" s="34"/>
      <c r="L26" s="13"/>
      <c r="M26" s="32"/>
      <c r="N26" s="13"/>
      <c r="O26" s="13"/>
      <c r="P26" s="13"/>
      <c r="Q26" s="31">
        <v>3.81765550239234</v>
      </c>
      <c r="R26" s="13">
        <v>13.39</v>
      </c>
      <c r="S26" s="31">
        <f t="shared" si="1"/>
        <v>51.1184071770334</v>
      </c>
      <c r="T26" s="37">
        <v>5.5669918699187</v>
      </c>
      <c r="U26" s="13">
        <v>7.88</v>
      </c>
      <c r="V26" s="31">
        <f t="shared" si="2"/>
        <v>43.8678959349594</v>
      </c>
      <c r="W26" s="31"/>
    </row>
    <row r="27" ht="30" customHeight="1" spans="1:23">
      <c r="A27" s="13">
        <v>23</v>
      </c>
      <c r="B27" s="18" t="s">
        <v>88</v>
      </c>
      <c r="C27" s="19" t="s">
        <v>22</v>
      </c>
      <c r="D27" s="20" t="s">
        <v>89</v>
      </c>
      <c r="E27" s="21" t="s">
        <v>90</v>
      </c>
      <c r="F27" s="21"/>
      <c r="G27" s="22">
        <v>4</v>
      </c>
      <c r="H27" s="23">
        <v>10.5492822966507</v>
      </c>
      <c r="I27" s="13">
        <v>13.39</v>
      </c>
      <c r="J27" s="33">
        <f t="shared" si="0"/>
        <v>141.254889952153</v>
      </c>
      <c r="K27" s="34">
        <v>65.2</v>
      </c>
      <c r="L27" s="13">
        <v>13.39</v>
      </c>
      <c r="M27" s="32">
        <f t="shared" si="3"/>
        <v>873.028</v>
      </c>
      <c r="N27" s="13"/>
      <c r="O27" s="13"/>
      <c r="P27" s="13"/>
      <c r="Q27" s="31">
        <v>4.6195374800638</v>
      </c>
      <c r="R27" s="13">
        <v>13.39</v>
      </c>
      <c r="S27" s="31">
        <f t="shared" si="1"/>
        <v>61.8556068580543</v>
      </c>
      <c r="T27" s="37">
        <v>6.73631436314363</v>
      </c>
      <c r="U27" s="13">
        <v>7.88</v>
      </c>
      <c r="V27" s="31">
        <f t="shared" si="2"/>
        <v>53.0821571815718</v>
      </c>
      <c r="W27" s="31"/>
    </row>
    <row r="28" ht="30" customHeight="1" spans="1:23">
      <c r="A28" s="13">
        <v>24</v>
      </c>
      <c r="B28" s="18" t="s">
        <v>91</v>
      </c>
      <c r="C28" s="19" t="s">
        <v>22</v>
      </c>
      <c r="D28" s="20" t="s">
        <v>92</v>
      </c>
      <c r="E28" s="21" t="s">
        <v>93</v>
      </c>
      <c r="F28" s="21"/>
      <c r="G28" s="22">
        <v>6</v>
      </c>
      <c r="H28" s="23">
        <v>15.0277511961723</v>
      </c>
      <c r="I28" s="13">
        <v>13.39</v>
      </c>
      <c r="J28" s="33">
        <f t="shared" si="0"/>
        <v>201.221588516747</v>
      </c>
      <c r="K28" s="34"/>
      <c r="L28" s="13"/>
      <c r="M28" s="32"/>
      <c r="N28" s="13"/>
      <c r="O28" s="13"/>
      <c r="P28" s="13"/>
      <c r="Q28" s="31">
        <v>6.58066188197767</v>
      </c>
      <c r="R28" s="13">
        <v>13.39</v>
      </c>
      <c r="S28" s="31">
        <f t="shared" si="1"/>
        <v>88.115062599681</v>
      </c>
      <c r="T28" s="37">
        <v>9.59607046070461</v>
      </c>
      <c r="U28" s="13">
        <v>7.88</v>
      </c>
      <c r="V28" s="31">
        <f t="shared" si="2"/>
        <v>75.6170352303523</v>
      </c>
      <c r="W28" s="31"/>
    </row>
    <row r="29" ht="30" customHeight="1" spans="1:23">
      <c r="A29" s="13">
        <v>25</v>
      </c>
      <c r="B29" s="18" t="s">
        <v>94</v>
      </c>
      <c r="C29" s="19" t="s">
        <v>22</v>
      </c>
      <c r="D29" s="20" t="s">
        <v>95</v>
      </c>
      <c r="E29" s="21" t="s">
        <v>96</v>
      </c>
      <c r="F29" s="21"/>
      <c r="G29" s="22">
        <v>1</v>
      </c>
      <c r="H29" s="23">
        <v>8.47923444976077</v>
      </c>
      <c r="I29" s="13">
        <v>13.39</v>
      </c>
      <c r="J29" s="33">
        <f t="shared" si="0"/>
        <v>113.536949282297</v>
      </c>
      <c r="K29" s="34">
        <v>65</v>
      </c>
      <c r="L29" s="13">
        <v>13.39</v>
      </c>
      <c r="M29" s="32">
        <f t="shared" si="3"/>
        <v>870.35</v>
      </c>
      <c r="N29" s="13"/>
      <c r="O29" s="13"/>
      <c r="P29" s="13"/>
      <c r="Q29" s="31">
        <v>3.71306220095694</v>
      </c>
      <c r="R29" s="13">
        <v>13.39</v>
      </c>
      <c r="S29" s="31">
        <f t="shared" si="1"/>
        <v>49.7179028708134</v>
      </c>
      <c r="T29" s="37">
        <v>5.40869918699187</v>
      </c>
      <c r="U29" s="13">
        <v>7.88</v>
      </c>
      <c r="V29" s="31">
        <f t="shared" si="2"/>
        <v>42.6205495934959</v>
      </c>
      <c r="W29" s="31"/>
    </row>
    <row r="30" ht="30" customHeight="1" spans="1:23">
      <c r="A30" s="13">
        <v>26</v>
      </c>
      <c r="B30" s="18" t="s">
        <v>97</v>
      </c>
      <c r="C30" s="19" t="s">
        <v>22</v>
      </c>
      <c r="D30" s="20" t="s">
        <v>98</v>
      </c>
      <c r="E30" s="21" t="s">
        <v>99</v>
      </c>
      <c r="F30" s="21"/>
      <c r="G30" s="22">
        <v>3</v>
      </c>
      <c r="H30" s="23">
        <v>15.3462200956938</v>
      </c>
      <c r="I30" s="13">
        <v>13.39</v>
      </c>
      <c r="J30" s="33">
        <f t="shared" si="0"/>
        <v>205.48588708134</v>
      </c>
      <c r="K30" s="34"/>
      <c r="L30" s="13"/>
      <c r="M30" s="32"/>
      <c r="N30" s="13"/>
      <c r="O30" s="13"/>
      <c r="P30" s="13"/>
      <c r="Q30" s="31">
        <v>6.72011961722488</v>
      </c>
      <c r="R30" s="13">
        <v>13.39</v>
      </c>
      <c r="S30" s="31">
        <f t="shared" si="1"/>
        <v>89.9824016746411</v>
      </c>
      <c r="T30" s="37">
        <v>9.7889837398374</v>
      </c>
      <c r="U30" s="13">
        <v>7.88</v>
      </c>
      <c r="V30" s="31">
        <f t="shared" si="2"/>
        <v>77.1371918699187</v>
      </c>
      <c r="W30" s="31"/>
    </row>
    <row r="31" ht="30" customHeight="1" spans="1:23">
      <c r="A31" s="13">
        <v>27</v>
      </c>
      <c r="B31" s="18" t="s">
        <v>100</v>
      </c>
      <c r="C31" s="19" t="s">
        <v>22</v>
      </c>
      <c r="D31" s="20" t="s">
        <v>101</v>
      </c>
      <c r="E31" s="21" t="s">
        <v>102</v>
      </c>
      <c r="F31" s="21"/>
      <c r="G31" s="22">
        <v>5</v>
      </c>
      <c r="H31" s="23">
        <v>8.95693779904306</v>
      </c>
      <c r="I31" s="13">
        <v>13.39</v>
      </c>
      <c r="J31" s="33">
        <f t="shared" si="0"/>
        <v>119.933397129187</v>
      </c>
      <c r="K31" s="34"/>
      <c r="L31" s="13"/>
      <c r="M31" s="32"/>
      <c r="N31" s="13"/>
      <c r="O31" s="13"/>
      <c r="P31" s="13"/>
      <c r="Q31" s="31">
        <v>3.92224880382775</v>
      </c>
      <c r="R31" s="13">
        <v>13.39</v>
      </c>
      <c r="S31" s="31">
        <f t="shared" si="1"/>
        <v>52.5189114832536</v>
      </c>
      <c r="T31" s="37">
        <v>5.71341463414634</v>
      </c>
      <c r="U31" s="13">
        <v>7.88</v>
      </c>
      <c r="V31" s="31">
        <f t="shared" si="2"/>
        <v>45.0217073170732</v>
      </c>
      <c r="W31" s="31"/>
    </row>
    <row r="32" ht="30" customHeight="1" spans="1:23">
      <c r="A32" s="13">
        <v>28</v>
      </c>
      <c r="B32" s="18" t="s">
        <v>103</v>
      </c>
      <c r="C32" s="19" t="s">
        <v>22</v>
      </c>
      <c r="D32" s="20" t="s">
        <v>104</v>
      </c>
      <c r="E32" s="21" t="s">
        <v>105</v>
      </c>
      <c r="F32" s="21"/>
      <c r="G32" s="22">
        <v>4</v>
      </c>
      <c r="H32" s="23">
        <v>8.35980861244019</v>
      </c>
      <c r="I32" s="13">
        <v>13.39</v>
      </c>
      <c r="J32" s="33">
        <f t="shared" si="0"/>
        <v>111.937837320574</v>
      </c>
      <c r="K32" s="34"/>
      <c r="L32" s="13"/>
      <c r="M32" s="32"/>
      <c r="N32" s="13"/>
      <c r="O32" s="13"/>
      <c r="P32" s="13"/>
      <c r="Q32" s="31">
        <v>3.66076555023923</v>
      </c>
      <c r="R32" s="13">
        <v>13.39</v>
      </c>
      <c r="S32" s="31">
        <f t="shared" si="1"/>
        <v>49.0176507177033</v>
      </c>
      <c r="T32" s="37">
        <v>5.33252032520325</v>
      </c>
      <c r="U32" s="13">
        <v>7.88</v>
      </c>
      <c r="V32" s="31">
        <f t="shared" si="2"/>
        <v>42.0202601626016</v>
      </c>
      <c r="W32" s="31"/>
    </row>
    <row r="33" ht="30" customHeight="1" spans="1:23">
      <c r="A33" s="13">
        <v>29</v>
      </c>
      <c r="B33" s="18" t="s">
        <v>106</v>
      </c>
      <c r="C33" s="19" t="s">
        <v>22</v>
      </c>
      <c r="D33" s="20" t="s">
        <v>107</v>
      </c>
      <c r="E33" s="21" t="s">
        <v>108</v>
      </c>
      <c r="F33" s="21"/>
      <c r="G33" s="22">
        <v>4</v>
      </c>
      <c r="H33" s="23">
        <v>8.16076555023924</v>
      </c>
      <c r="I33" s="13">
        <v>13.39</v>
      </c>
      <c r="J33" s="33">
        <f t="shared" si="0"/>
        <v>109.272650717703</v>
      </c>
      <c r="K33" s="34"/>
      <c r="L33" s="13"/>
      <c r="M33" s="32"/>
      <c r="N33" s="13"/>
      <c r="O33" s="13"/>
      <c r="P33" s="13"/>
      <c r="Q33" s="31">
        <v>3.57360446570973</v>
      </c>
      <c r="R33" s="13">
        <v>13.39</v>
      </c>
      <c r="S33" s="31">
        <f t="shared" si="1"/>
        <v>47.8505637958533</v>
      </c>
      <c r="T33" s="37">
        <v>5.20555555555555</v>
      </c>
      <c r="U33" s="13">
        <v>7.88</v>
      </c>
      <c r="V33" s="31">
        <f t="shared" si="2"/>
        <v>41.0197777777777</v>
      </c>
      <c r="W33" s="31"/>
    </row>
    <row r="34" ht="30" customHeight="1" spans="1:23">
      <c r="A34" s="13">
        <v>30</v>
      </c>
      <c r="B34" s="18" t="s">
        <v>109</v>
      </c>
      <c r="C34" s="19" t="s">
        <v>22</v>
      </c>
      <c r="D34" s="20" t="s">
        <v>110</v>
      </c>
      <c r="E34" s="21" t="s">
        <v>111</v>
      </c>
      <c r="F34" s="21"/>
      <c r="G34" s="22">
        <v>4</v>
      </c>
      <c r="H34" s="23">
        <v>9.95215311004785</v>
      </c>
      <c r="I34" s="13">
        <v>13.39</v>
      </c>
      <c r="J34" s="33">
        <f t="shared" si="0"/>
        <v>133.259330143541</v>
      </c>
      <c r="K34" s="34"/>
      <c r="L34" s="13"/>
      <c r="M34" s="32"/>
      <c r="N34" s="13"/>
      <c r="O34" s="13"/>
      <c r="P34" s="13"/>
      <c r="Q34" s="31">
        <v>4.35805422647528</v>
      </c>
      <c r="R34" s="13">
        <v>13.39</v>
      </c>
      <c r="S34" s="31">
        <f t="shared" si="1"/>
        <v>58.354346092504</v>
      </c>
      <c r="T34" s="37">
        <v>6.3550135501355</v>
      </c>
      <c r="U34" s="13">
        <v>7.88</v>
      </c>
      <c r="V34" s="31">
        <f t="shared" si="2"/>
        <v>50.0775067750677</v>
      </c>
      <c r="W34" s="31"/>
    </row>
    <row r="35" ht="30" customHeight="1" spans="1:23">
      <c r="A35" s="13">
        <v>31</v>
      </c>
      <c r="B35" s="18" t="s">
        <v>112</v>
      </c>
      <c r="C35" s="19" t="s">
        <v>22</v>
      </c>
      <c r="D35" s="20" t="s">
        <v>113</v>
      </c>
      <c r="E35" s="21" t="s">
        <v>114</v>
      </c>
      <c r="F35" s="21"/>
      <c r="G35" s="22">
        <v>1</v>
      </c>
      <c r="H35" s="23">
        <v>4.3572966507177</v>
      </c>
      <c r="I35" s="13">
        <v>13.39</v>
      </c>
      <c r="J35" s="33">
        <f t="shared" si="0"/>
        <v>58.34420215311</v>
      </c>
      <c r="K35" s="34">
        <v>65</v>
      </c>
      <c r="L35" s="13">
        <v>13.39</v>
      </c>
      <c r="M35" s="32">
        <f t="shared" si="3"/>
        <v>870.35</v>
      </c>
      <c r="N35" s="13"/>
      <c r="O35" s="13"/>
      <c r="P35" s="13"/>
      <c r="Q35" s="31">
        <v>1.90882775119617</v>
      </c>
      <c r="R35" s="13">
        <v>13.39</v>
      </c>
      <c r="S35" s="31">
        <f t="shared" si="1"/>
        <v>25.5592035885167</v>
      </c>
      <c r="T35" s="37">
        <v>2.78349593495935</v>
      </c>
      <c r="U35" s="13">
        <v>7.88</v>
      </c>
      <c r="V35" s="31">
        <f t="shared" si="2"/>
        <v>21.9339479674797</v>
      </c>
      <c r="W35" s="31"/>
    </row>
    <row r="36" ht="30" customHeight="1" spans="1:23">
      <c r="A36" s="13">
        <v>32</v>
      </c>
      <c r="B36" s="18" t="s">
        <v>115</v>
      </c>
      <c r="C36" s="19" t="s">
        <v>22</v>
      </c>
      <c r="D36" s="20" t="s">
        <v>116</v>
      </c>
      <c r="E36" s="21" t="s">
        <v>117</v>
      </c>
      <c r="F36" s="21"/>
      <c r="G36" s="22">
        <v>2</v>
      </c>
      <c r="H36" s="23">
        <v>4.31750398724083</v>
      </c>
      <c r="I36" s="13">
        <v>13.39</v>
      </c>
      <c r="J36" s="33">
        <f t="shared" si="0"/>
        <v>57.8113783891547</v>
      </c>
      <c r="K36" s="34"/>
      <c r="L36" s="13"/>
      <c r="M36" s="32"/>
      <c r="N36" s="13"/>
      <c r="O36" s="13"/>
      <c r="P36" s="13"/>
      <c r="Q36" s="31">
        <v>1.89139553429027</v>
      </c>
      <c r="R36" s="13">
        <v>13.39</v>
      </c>
      <c r="S36" s="31">
        <f t="shared" si="1"/>
        <v>25.3257862041467</v>
      </c>
      <c r="T36" s="37">
        <v>2.75807588075881</v>
      </c>
      <c r="U36" s="13">
        <v>7.88</v>
      </c>
      <c r="V36" s="31">
        <f t="shared" si="2"/>
        <v>21.7336379403794</v>
      </c>
      <c r="W36" s="31"/>
    </row>
    <row r="37" ht="30" customHeight="1" spans="1:23">
      <c r="A37" s="13">
        <v>33</v>
      </c>
      <c r="B37" s="18" t="s">
        <v>118</v>
      </c>
      <c r="C37" s="19" t="s">
        <v>22</v>
      </c>
      <c r="D37" s="20" t="s">
        <v>119</v>
      </c>
      <c r="E37" s="21" t="s">
        <v>120</v>
      </c>
      <c r="F37" s="21"/>
      <c r="G37" s="22">
        <v>5</v>
      </c>
      <c r="H37" s="23">
        <v>13.0771291866029</v>
      </c>
      <c r="I37" s="13">
        <v>13.39</v>
      </c>
      <c r="J37" s="33">
        <f t="shared" si="0"/>
        <v>175.102759808613</v>
      </c>
      <c r="K37" s="34"/>
      <c r="L37" s="13"/>
      <c r="M37" s="32"/>
      <c r="N37" s="13"/>
      <c r="O37" s="13"/>
      <c r="P37" s="13"/>
      <c r="Q37" s="31">
        <v>5.72648325358852</v>
      </c>
      <c r="R37" s="13">
        <v>13.39</v>
      </c>
      <c r="S37" s="31">
        <f t="shared" si="1"/>
        <v>76.6776107655503</v>
      </c>
      <c r="T37" s="37">
        <v>8.35048780487805</v>
      </c>
      <c r="U37" s="13">
        <v>7.88</v>
      </c>
      <c r="V37" s="31">
        <f t="shared" si="2"/>
        <v>65.801843902439</v>
      </c>
      <c r="W37" s="31"/>
    </row>
    <row r="38" ht="30" customHeight="1" spans="1:23">
      <c r="A38" s="13">
        <v>34</v>
      </c>
      <c r="B38" s="18" t="s">
        <v>121</v>
      </c>
      <c r="C38" s="19" t="s">
        <v>22</v>
      </c>
      <c r="D38" s="20" t="s">
        <v>122</v>
      </c>
      <c r="E38" s="21" t="s">
        <v>123</v>
      </c>
      <c r="F38" s="21"/>
      <c r="G38" s="22">
        <v>6</v>
      </c>
      <c r="H38" s="23">
        <v>12.5397129186603</v>
      </c>
      <c r="I38" s="13">
        <v>13.39</v>
      </c>
      <c r="J38" s="33">
        <f t="shared" si="0"/>
        <v>167.906755980861</v>
      </c>
      <c r="K38" s="34"/>
      <c r="L38" s="13"/>
      <c r="M38" s="32"/>
      <c r="N38" s="13"/>
      <c r="O38" s="13"/>
      <c r="P38" s="13"/>
      <c r="Q38" s="31">
        <v>5.49114832535885</v>
      </c>
      <c r="R38" s="13">
        <v>13.39</v>
      </c>
      <c r="S38" s="31">
        <f t="shared" si="1"/>
        <v>73.526476076555</v>
      </c>
      <c r="T38" s="37">
        <v>8.00731707317073</v>
      </c>
      <c r="U38" s="13">
        <v>7.88</v>
      </c>
      <c r="V38" s="31">
        <f t="shared" si="2"/>
        <v>63.0976585365854</v>
      </c>
      <c r="W38" s="31"/>
    </row>
    <row r="39" ht="30" customHeight="1" spans="1:23">
      <c r="A39" s="13">
        <v>35</v>
      </c>
      <c r="B39" s="18" t="s">
        <v>124</v>
      </c>
      <c r="C39" s="19" t="s">
        <v>22</v>
      </c>
      <c r="D39" s="20" t="s">
        <v>125</v>
      </c>
      <c r="E39" s="21" t="s">
        <v>126</v>
      </c>
      <c r="F39" s="21"/>
      <c r="G39" s="22">
        <v>3</v>
      </c>
      <c r="H39" s="23">
        <v>5.13636363636364</v>
      </c>
      <c r="I39" s="13">
        <v>13.39</v>
      </c>
      <c r="J39" s="33">
        <f t="shared" si="0"/>
        <v>68.7759090909092</v>
      </c>
      <c r="K39" s="34"/>
      <c r="L39" s="13"/>
      <c r="M39" s="32"/>
      <c r="N39" s="13"/>
      <c r="O39" s="13"/>
      <c r="P39" s="13"/>
      <c r="Q39" s="31">
        <v>2.24875598086124</v>
      </c>
      <c r="R39" s="13">
        <v>13.39</v>
      </c>
      <c r="S39" s="31">
        <f t="shared" si="1"/>
        <v>30.110842583732</v>
      </c>
      <c r="T39" s="37">
        <v>3.27918699186992</v>
      </c>
      <c r="U39" s="13">
        <v>7.88</v>
      </c>
      <c r="V39" s="31">
        <f t="shared" si="2"/>
        <v>25.839993495935</v>
      </c>
      <c r="W39" s="31"/>
    </row>
    <row r="40" s="2" customFormat="1" ht="30" customHeight="1" spans="1:23">
      <c r="A40" s="13">
        <v>36</v>
      </c>
      <c r="B40" s="18" t="s">
        <v>127</v>
      </c>
      <c r="C40" s="19" t="s">
        <v>128</v>
      </c>
      <c r="D40" s="20" t="s">
        <v>129</v>
      </c>
      <c r="E40" s="21" t="s">
        <v>130</v>
      </c>
      <c r="F40" s="21"/>
      <c r="G40" s="22">
        <v>5</v>
      </c>
      <c r="H40" s="23">
        <v>8.41263157894737</v>
      </c>
      <c r="I40" s="13">
        <v>13.39</v>
      </c>
      <c r="J40" s="33">
        <f t="shared" si="0"/>
        <v>112.645136842105</v>
      </c>
      <c r="K40" s="34"/>
      <c r="L40" s="13"/>
      <c r="M40" s="32"/>
      <c r="N40" s="13"/>
      <c r="O40" s="13"/>
      <c r="P40" s="13"/>
      <c r="Q40" s="31">
        <v>3.54745614035088</v>
      </c>
      <c r="R40" s="13">
        <v>13.39</v>
      </c>
      <c r="S40" s="31">
        <f t="shared" si="1"/>
        <v>47.5004377192983</v>
      </c>
      <c r="T40" s="37">
        <v>5.1729810298103</v>
      </c>
      <c r="U40" s="13">
        <v>7.88</v>
      </c>
      <c r="V40" s="31">
        <f t="shared" si="2"/>
        <v>40.7630905149052</v>
      </c>
      <c r="W40" s="31"/>
    </row>
    <row r="41" ht="30" customHeight="1" spans="1:23">
      <c r="A41" s="13">
        <v>37</v>
      </c>
      <c r="B41" s="18" t="s">
        <v>131</v>
      </c>
      <c r="C41" s="19" t="s">
        <v>128</v>
      </c>
      <c r="D41" s="20" t="s">
        <v>132</v>
      </c>
      <c r="E41" s="21" t="s">
        <v>133</v>
      </c>
      <c r="F41" s="21"/>
      <c r="G41" s="22">
        <v>7</v>
      </c>
      <c r="H41" s="23">
        <v>10.955023923445</v>
      </c>
      <c r="I41" s="13">
        <v>13.39</v>
      </c>
      <c r="J41" s="33">
        <f t="shared" si="0"/>
        <v>146.687770334929</v>
      </c>
      <c r="K41" s="34">
        <v>4.33</v>
      </c>
      <c r="L41" s="13">
        <v>13.39</v>
      </c>
      <c r="M41" s="32">
        <f t="shared" si="3"/>
        <v>57.9787</v>
      </c>
      <c r="N41" s="13"/>
      <c r="O41" s="13"/>
      <c r="P41" s="13"/>
      <c r="Q41" s="31">
        <v>4.6195374800638</v>
      </c>
      <c r="R41" s="13">
        <v>13.39</v>
      </c>
      <c r="S41" s="31">
        <f t="shared" si="1"/>
        <v>61.8556068580543</v>
      </c>
      <c r="T41" s="37">
        <v>6.73631436314363</v>
      </c>
      <c r="U41" s="13">
        <v>7.88</v>
      </c>
      <c r="V41" s="31">
        <f t="shared" si="2"/>
        <v>53.0821571815718</v>
      </c>
      <c r="W41" s="31"/>
    </row>
    <row r="42" ht="30" customHeight="1" spans="1:23">
      <c r="A42" s="13">
        <v>38</v>
      </c>
      <c r="B42" s="18" t="s">
        <v>134</v>
      </c>
      <c r="C42" s="19" t="s">
        <v>128</v>
      </c>
      <c r="D42" s="20" t="s">
        <v>135</v>
      </c>
      <c r="E42" s="21" t="s">
        <v>136</v>
      </c>
      <c r="F42" s="21"/>
      <c r="G42" s="22">
        <v>6</v>
      </c>
      <c r="H42" s="23">
        <v>7.35846889952153</v>
      </c>
      <c r="I42" s="13">
        <v>13.39</v>
      </c>
      <c r="J42" s="33">
        <f t="shared" si="0"/>
        <v>98.5298985645933</v>
      </c>
      <c r="K42" s="34"/>
      <c r="L42" s="13"/>
      <c r="M42" s="32"/>
      <c r="N42" s="13"/>
      <c r="O42" s="13"/>
      <c r="P42" s="13"/>
      <c r="Q42" s="31">
        <v>3.1029346092504</v>
      </c>
      <c r="R42" s="13">
        <v>13.39</v>
      </c>
      <c r="S42" s="31">
        <f t="shared" si="1"/>
        <v>41.5482944178629</v>
      </c>
      <c r="T42" s="37">
        <v>4.52476964769648</v>
      </c>
      <c r="U42" s="13">
        <v>7.88</v>
      </c>
      <c r="V42" s="31">
        <f t="shared" si="2"/>
        <v>35.6551848238483</v>
      </c>
      <c r="W42" s="31"/>
    </row>
    <row r="43" ht="30" customHeight="1" spans="1:23">
      <c r="A43" s="13">
        <v>39</v>
      </c>
      <c r="B43" s="18" t="s">
        <v>137</v>
      </c>
      <c r="C43" s="19" t="s">
        <v>128</v>
      </c>
      <c r="D43" s="20" t="s">
        <v>138</v>
      </c>
      <c r="E43" s="21" t="s">
        <v>139</v>
      </c>
      <c r="F43" s="21"/>
      <c r="G43" s="22">
        <v>5</v>
      </c>
      <c r="H43" s="23">
        <v>6.57301435406699</v>
      </c>
      <c r="I43" s="13">
        <v>13.39</v>
      </c>
      <c r="J43" s="33">
        <f t="shared" si="0"/>
        <v>88.012662200957</v>
      </c>
      <c r="K43" s="34"/>
      <c r="L43" s="13"/>
      <c r="M43" s="32"/>
      <c r="N43" s="13"/>
      <c r="O43" s="13"/>
      <c r="P43" s="13"/>
      <c r="Q43" s="31">
        <v>2.77172248803828</v>
      </c>
      <c r="R43" s="13">
        <v>13.39</v>
      </c>
      <c r="S43" s="31">
        <f t="shared" si="1"/>
        <v>37.1133641148326</v>
      </c>
      <c r="T43" s="37">
        <v>4.04178861788618</v>
      </c>
      <c r="U43" s="13">
        <v>7.88</v>
      </c>
      <c r="V43" s="31">
        <f t="shared" si="2"/>
        <v>31.8492943089431</v>
      </c>
      <c r="W43" s="31"/>
    </row>
    <row r="44" ht="30" customHeight="1" spans="1:23">
      <c r="A44" s="13">
        <v>40</v>
      </c>
      <c r="B44" s="18" t="s">
        <v>140</v>
      </c>
      <c r="C44" s="19" t="s">
        <v>128</v>
      </c>
      <c r="D44" s="20" t="s">
        <v>141</v>
      </c>
      <c r="E44" s="21" t="s">
        <v>142</v>
      </c>
      <c r="F44" s="21"/>
      <c r="G44" s="22">
        <v>5</v>
      </c>
      <c r="H44" s="23">
        <v>6.77971291866029</v>
      </c>
      <c r="I44" s="13">
        <v>13.39</v>
      </c>
      <c r="J44" s="33">
        <f t="shared" si="0"/>
        <v>90.7803559808613</v>
      </c>
      <c r="K44" s="34"/>
      <c r="L44" s="13"/>
      <c r="M44" s="32"/>
      <c r="N44" s="13"/>
      <c r="O44" s="13"/>
      <c r="P44" s="13"/>
      <c r="Q44" s="31">
        <v>2.85888357256778</v>
      </c>
      <c r="R44" s="13">
        <v>13.39</v>
      </c>
      <c r="S44" s="31">
        <f t="shared" si="1"/>
        <v>38.2804510366826</v>
      </c>
      <c r="T44" s="37">
        <v>4.16888888888889</v>
      </c>
      <c r="U44" s="13">
        <v>7.88</v>
      </c>
      <c r="V44" s="31">
        <f t="shared" si="2"/>
        <v>32.8508444444445</v>
      </c>
      <c r="W44" s="31"/>
    </row>
    <row r="45" ht="30" customHeight="1" spans="1:23">
      <c r="A45" s="13">
        <v>41</v>
      </c>
      <c r="B45" s="18" t="s">
        <v>143</v>
      </c>
      <c r="C45" s="19" t="s">
        <v>128</v>
      </c>
      <c r="D45" s="20" t="s">
        <v>144</v>
      </c>
      <c r="E45" s="21" t="s">
        <v>145</v>
      </c>
      <c r="F45" s="21"/>
      <c r="G45" s="22">
        <v>6</v>
      </c>
      <c r="H45" s="23">
        <v>8.47464114832536</v>
      </c>
      <c r="I45" s="13">
        <v>13.39</v>
      </c>
      <c r="J45" s="33">
        <f t="shared" si="0"/>
        <v>113.475444976077</v>
      </c>
      <c r="K45" s="34"/>
      <c r="L45" s="13"/>
      <c r="M45" s="32"/>
      <c r="N45" s="13"/>
      <c r="O45" s="13"/>
      <c r="P45" s="13"/>
      <c r="Q45" s="31">
        <v>3.57360446570973</v>
      </c>
      <c r="R45" s="13">
        <v>13.39</v>
      </c>
      <c r="S45" s="31">
        <f t="shared" si="1"/>
        <v>47.8505637958533</v>
      </c>
      <c r="T45" s="37">
        <v>5.21111111111111</v>
      </c>
      <c r="U45" s="13">
        <v>7.88</v>
      </c>
      <c r="V45" s="31">
        <f t="shared" si="2"/>
        <v>41.0635555555555</v>
      </c>
      <c r="W45" s="31"/>
    </row>
    <row r="46" ht="30" customHeight="1" spans="1:23">
      <c r="A46" s="13">
        <v>42</v>
      </c>
      <c r="B46" s="25" t="s">
        <v>146</v>
      </c>
      <c r="C46" s="19" t="s">
        <v>128</v>
      </c>
      <c r="D46" s="20" t="s">
        <v>147</v>
      </c>
      <c r="E46" s="21" t="s">
        <v>148</v>
      </c>
      <c r="F46" s="21"/>
      <c r="G46" s="22">
        <v>6</v>
      </c>
      <c r="H46" s="23">
        <v>4.54736842105263</v>
      </c>
      <c r="I46" s="13">
        <v>13.39</v>
      </c>
      <c r="J46" s="33">
        <f t="shared" si="0"/>
        <v>60.8892631578947</v>
      </c>
      <c r="K46" s="34"/>
      <c r="L46" s="13"/>
      <c r="M46" s="32"/>
      <c r="N46" s="13"/>
      <c r="O46" s="13"/>
      <c r="P46" s="13"/>
      <c r="Q46" s="31">
        <v>1.91754385964912</v>
      </c>
      <c r="R46" s="13">
        <v>13.39</v>
      </c>
      <c r="S46" s="31">
        <f t="shared" si="1"/>
        <v>25.6759122807017</v>
      </c>
      <c r="T46" s="37">
        <v>2.79620596205962</v>
      </c>
      <c r="U46" s="13">
        <v>7.88</v>
      </c>
      <c r="V46" s="31">
        <f t="shared" si="2"/>
        <v>22.0341029810298</v>
      </c>
      <c r="W46" s="31"/>
    </row>
    <row r="47" ht="30" customHeight="1" spans="1:23">
      <c r="A47" s="13">
        <v>43</v>
      </c>
      <c r="B47" s="18" t="s">
        <v>149</v>
      </c>
      <c r="C47" s="19" t="s">
        <v>128</v>
      </c>
      <c r="D47" s="20" t="s">
        <v>150</v>
      </c>
      <c r="E47" s="21" t="s">
        <v>151</v>
      </c>
      <c r="F47" s="21"/>
      <c r="G47" s="22">
        <v>5</v>
      </c>
      <c r="H47" s="23">
        <v>5.14679425837321</v>
      </c>
      <c r="I47" s="13">
        <v>13.39</v>
      </c>
      <c r="J47" s="33">
        <f t="shared" si="0"/>
        <v>68.9155751196173</v>
      </c>
      <c r="K47" s="34"/>
      <c r="L47" s="13"/>
      <c r="M47" s="32"/>
      <c r="N47" s="13"/>
      <c r="O47" s="13"/>
      <c r="P47" s="13"/>
      <c r="Q47" s="31">
        <v>2.17031100478469</v>
      </c>
      <c r="R47" s="13">
        <v>13.39</v>
      </c>
      <c r="S47" s="31">
        <f t="shared" si="1"/>
        <v>29.060464354067</v>
      </c>
      <c r="T47" s="37">
        <v>3.16479674796748</v>
      </c>
      <c r="U47" s="13">
        <v>7.88</v>
      </c>
      <c r="V47" s="31">
        <f t="shared" si="2"/>
        <v>24.9385983739837</v>
      </c>
      <c r="W47" s="31"/>
    </row>
    <row r="48" ht="30" customHeight="1" spans="1:23">
      <c r="A48" s="13">
        <v>44</v>
      </c>
      <c r="B48" s="18" t="s">
        <v>152</v>
      </c>
      <c r="C48" s="19" t="s">
        <v>128</v>
      </c>
      <c r="D48" s="20" t="s">
        <v>153</v>
      </c>
      <c r="E48" s="21" t="s">
        <v>154</v>
      </c>
      <c r="F48" s="21"/>
      <c r="G48" s="22">
        <v>3</v>
      </c>
      <c r="H48" s="23">
        <v>4.38200956937799</v>
      </c>
      <c r="I48" s="13">
        <v>13.39</v>
      </c>
      <c r="J48" s="33">
        <f t="shared" si="0"/>
        <v>58.6751081339713</v>
      </c>
      <c r="K48" s="34"/>
      <c r="L48" s="13"/>
      <c r="M48" s="32"/>
      <c r="N48" s="13"/>
      <c r="O48" s="13"/>
      <c r="P48" s="13"/>
      <c r="Q48" s="31">
        <v>1.84781499202552</v>
      </c>
      <c r="R48" s="13">
        <v>13.39</v>
      </c>
      <c r="S48" s="31">
        <f t="shared" si="1"/>
        <v>24.7422427432217</v>
      </c>
      <c r="T48" s="37">
        <v>2.69452574525745</v>
      </c>
      <c r="U48" s="13">
        <v>7.88</v>
      </c>
      <c r="V48" s="31">
        <f t="shared" si="2"/>
        <v>21.2328628726287</v>
      </c>
      <c r="W48" s="31"/>
    </row>
    <row r="49" ht="30" customHeight="1" spans="1:23">
      <c r="A49" s="13">
        <v>45</v>
      </c>
      <c r="B49" s="18" t="s">
        <v>155</v>
      </c>
      <c r="C49" s="19" t="s">
        <v>128</v>
      </c>
      <c r="D49" s="20" t="s">
        <v>156</v>
      </c>
      <c r="E49" s="21" t="s">
        <v>157</v>
      </c>
      <c r="F49" s="21"/>
      <c r="G49" s="22">
        <v>8</v>
      </c>
      <c r="H49" s="23">
        <v>7.85454545454545</v>
      </c>
      <c r="I49" s="13">
        <v>13.39</v>
      </c>
      <c r="J49" s="33">
        <f t="shared" si="0"/>
        <v>105.172363636364</v>
      </c>
      <c r="K49" s="34"/>
      <c r="L49" s="13"/>
      <c r="M49" s="32"/>
      <c r="N49" s="13"/>
      <c r="O49" s="13"/>
      <c r="P49" s="13"/>
      <c r="Q49" s="31">
        <v>3.31212121212121</v>
      </c>
      <c r="R49" s="13">
        <v>13.39</v>
      </c>
      <c r="S49" s="31">
        <f t="shared" si="1"/>
        <v>44.349303030303</v>
      </c>
      <c r="T49" s="37">
        <v>4.82981029810298</v>
      </c>
      <c r="U49" s="13">
        <v>7.88</v>
      </c>
      <c r="V49" s="31">
        <f t="shared" si="2"/>
        <v>38.0589051490515</v>
      </c>
      <c r="W49" s="31"/>
    </row>
    <row r="50" ht="30" customHeight="1" spans="1:23">
      <c r="A50" s="13">
        <v>46</v>
      </c>
      <c r="B50" s="18" t="s">
        <v>158</v>
      </c>
      <c r="C50" s="19" t="s">
        <v>128</v>
      </c>
      <c r="D50" s="20" t="s">
        <v>159</v>
      </c>
      <c r="E50" s="21" t="s">
        <v>160</v>
      </c>
      <c r="F50" s="21"/>
      <c r="G50" s="22">
        <v>5</v>
      </c>
      <c r="H50" s="23">
        <v>5.8288995215311</v>
      </c>
      <c r="I50" s="13">
        <v>13.39</v>
      </c>
      <c r="J50" s="33">
        <f t="shared" si="0"/>
        <v>78.0489645933014</v>
      </c>
      <c r="K50" s="34"/>
      <c r="L50" s="13"/>
      <c r="M50" s="32"/>
      <c r="N50" s="13"/>
      <c r="O50" s="13"/>
      <c r="P50" s="13"/>
      <c r="Q50" s="31">
        <v>2.45794258373206</v>
      </c>
      <c r="R50" s="13">
        <v>13.39</v>
      </c>
      <c r="S50" s="31">
        <f t="shared" si="1"/>
        <v>32.9118511961723</v>
      </c>
      <c r="T50" s="37">
        <v>3.58422764227642</v>
      </c>
      <c r="U50" s="13">
        <v>7.88</v>
      </c>
      <c r="V50" s="31">
        <f t="shared" si="2"/>
        <v>28.2437138211382</v>
      </c>
      <c r="W50" s="31"/>
    </row>
    <row r="51" ht="30" customHeight="1" spans="1:23">
      <c r="A51" s="13">
        <v>47</v>
      </c>
      <c r="B51" s="18" t="s">
        <v>161</v>
      </c>
      <c r="C51" s="19" t="s">
        <v>128</v>
      </c>
      <c r="D51" s="20" t="s">
        <v>162</v>
      </c>
      <c r="E51" s="21" t="s">
        <v>163</v>
      </c>
      <c r="F51" s="21"/>
      <c r="G51" s="22">
        <v>5</v>
      </c>
      <c r="H51" s="23">
        <v>8.26794258373206</v>
      </c>
      <c r="I51" s="13">
        <v>13.39</v>
      </c>
      <c r="J51" s="33">
        <f t="shared" si="0"/>
        <v>110.707751196172</v>
      </c>
      <c r="K51" s="34"/>
      <c r="L51" s="13"/>
      <c r="M51" s="32"/>
      <c r="N51" s="13"/>
      <c r="O51" s="13"/>
      <c r="P51" s="13"/>
      <c r="Q51" s="31">
        <v>3.48644338118022</v>
      </c>
      <c r="R51" s="13">
        <v>13.39</v>
      </c>
      <c r="S51" s="31">
        <f t="shared" si="1"/>
        <v>46.6834768740031</v>
      </c>
      <c r="T51" s="37">
        <v>5.0840108401084</v>
      </c>
      <c r="U51" s="13">
        <v>7.88</v>
      </c>
      <c r="V51" s="31">
        <f t="shared" si="2"/>
        <v>40.0620054200542</v>
      </c>
      <c r="W51" s="31"/>
    </row>
    <row r="52" ht="30" customHeight="1" spans="1:23">
      <c r="A52" s="13">
        <v>48</v>
      </c>
      <c r="B52" s="18" t="s">
        <v>164</v>
      </c>
      <c r="C52" s="19" t="s">
        <v>128</v>
      </c>
      <c r="D52" s="20" t="s">
        <v>165</v>
      </c>
      <c r="E52" s="21" t="s">
        <v>166</v>
      </c>
      <c r="F52" s="21"/>
      <c r="G52" s="22">
        <v>6</v>
      </c>
      <c r="H52" s="23">
        <v>4.54736842105263</v>
      </c>
      <c r="I52" s="13">
        <v>13.39</v>
      </c>
      <c r="J52" s="33">
        <f t="shared" si="0"/>
        <v>60.8892631578947</v>
      </c>
      <c r="K52" s="34"/>
      <c r="L52" s="13"/>
      <c r="M52" s="32"/>
      <c r="N52" s="13"/>
      <c r="O52" s="13"/>
      <c r="P52" s="13"/>
      <c r="Q52" s="31">
        <v>1.91754385964912</v>
      </c>
      <c r="R52" s="13">
        <v>13.39</v>
      </c>
      <c r="S52" s="31">
        <f t="shared" si="1"/>
        <v>25.6759122807017</v>
      </c>
      <c r="T52" s="37">
        <v>2.79620596205962</v>
      </c>
      <c r="U52" s="13">
        <v>7.88</v>
      </c>
      <c r="V52" s="31">
        <f t="shared" si="2"/>
        <v>22.0341029810298</v>
      </c>
      <c r="W52" s="31"/>
    </row>
    <row r="53" ht="30" customHeight="1" spans="1:23">
      <c r="A53" s="13">
        <v>49</v>
      </c>
      <c r="B53" s="18" t="s">
        <v>167</v>
      </c>
      <c r="C53" s="19" t="s">
        <v>128</v>
      </c>
      <c r="D53" s="20" t="s">
        <v>168</v>
      </c>
      <c r="E53" s="21" t="s">
        <v>169</v>
      </c>
      <c r="F53" s="21"/>
      <c r="G53" s="22">
        <v>7</v>
      </c>
      <c r="H53" s="23">
        <v>6.36631578947368</v>
      </c>
      <c r="I53" s="13">
        <v>13.39</v>
      </c>
      <c r="J53" s="33">
        <f t="shared" si="0"/>
        <v>85.2449684210526</v>
      </c>
      <c r="K53" s="34"/>
      <c r="L53" s="13"/>
      <c r="M53" s="32"/>
      <c r="N53" s="13"/>
      <c r="O53" s="13"/>
      <c r="P53" s="13"/>
      <c r="Q53" s="31">
        <v>2.68456140350877</v>
      </c>
      <c r="R53" s="13">
        <v>13.39</v>
      </c>
      <c r="S53" s="31">
        <f t="shared" si="1"/>
        <v>35.9462771929824</v>
      </c>
      <c r="T53" s="37">
        <v>3.91468834688347</v>
      </c>
      <c r="U53" s="13">
        <v>7.88</v>
      </c>
      <c r="V53" s="31">
        <f t="shared" si="2"/>
        <v>30.8477441734417</v>
      </c>
      <c r="W53" s="31"/>
    </row>
    <row r="54" ht="30" customHeight="1" spans="1:23">
      <c r="A54" s="13">
        <v>50</v>
      </c>
      <c r="B54" s="18" t="s">
        <v>170</v>
      </c>
      <c r="C54" s="19" t="s">
        <v>128</v>
      </c>
      <c r="D54" s="20" t="s">
        <v>171</v>
      </c>
      <c r="E54" s="21" t="s">
        <v>172</v>
      </c>
      <c r="F54" s="21"/>
      <c r="G54" s="22">
        <v>6</v>
      </c>
      <c r="H54" s="23">
        <v>8.39196172248804</v>
      </c>
      <c r="I54" s="13">
        <v>13.39</v>
      </c>
      <c r="J54" s="33">
        <f t="shared" si="0"/>
        <v>112.368367464115</v>
      </c>
      <c r="K54" s="34"/>
      <c r="L54" s="13"/>
      <c r="M54" s="32"/>
      <c r="N54" s="13"/>
      <c r="O54" s="13"/>
      <c r="P54" s="13"/>
      <c r="Q54" s="31">
        <v>3.53874003189793</v>
      </c>
      <c r="R54" s="13">
        <v>13.39</v>
      </c>
      <c r="S54" s="31">
        <f t="shared" si="1"/>
        <v>47.3837290271133</v>
      </c>
      <c r="T54" s="37">
        <v>5.16027100271003</v>
      </c>
      <c r="U54" s="13">
        <v>7.88</v>
      </c>
      <c r="V54" s="31">
        <f t="shared" si="2"/>
        <v>40.662935501355</v>
      </c>
      <c r="W54" s="31"/>
    </row>
    <row r="55" ht="30" customHeight="1" spans="1:23">
      <c r="A55" s="13">
        <v>51</v>
      </c>
      <c r="B55" s="18" t="s">
        <v>173</v>
      </c>
      <c r="C55" s="19" t="s">
        <v>128</v>
      </c>
      <c r="D55" s="20" t="s">
        <v>174</v>
      </c>
      <c r="E55" s="21" t="s">
        <v>175</v>
      </c>
      <c r="F55" s="21"/>
      <c r="G55" s="22">
        <v>7</v>
      </c>
      <c r="H55" s="23">
        <v>7.00708133971292</v>
      </c>
      <c r="I55" s="13">
        <v>13.39</v>
      </c>
      <c r="J55" s="33">
        <f t="shared" si="0"/>
        <v>93.824819138756</v>
      </c>
      <c r="K55" s="34"/>
      <c r="L55" s="13"/>
      <c r="M55" s="32"/>
      <c r="N55" s="13"/>
      <c r="O55" s="13"/>
      <c r="P55" s="13"/>
      <c r="Q55" s="31">
        <v>2.95476076555024</v>
      </c>
      <c r="R55" s="13">
        <v>13.39</v>
      </c>
      <c r="S55" s="31">
        <f t="shared" si="1"/>
        <v>39.5642466507177</v>
      </c>
      <c r="T55" s="37">
        <v>4.30869918699187</v>
      </c>
      <c r="U55" s="13">
        <v>7.88</v>
      </c>
      <c r="V55" s="31">
        <f t="shared" si="2"/>
        <v>33.9525495934959</v>
      </c>
      <c r="W55" s="31"/>
    </row>
    <row r="56" ht="30" customHeight="1" spans="1:23">
      <c r="A56" s="13">
        <v>52</v>
      </c>
      <c r="B56" s="18" t="s">
        <v>176</v>
      </c>
      <c r="C56" s="19" t="s">
        <v>128</v>
      </c>
      <c r="D56" s="20" t="s">
        <v>177</v>
      </c>
      <c r="E56" s="21" t="s">
        <v>178</v>
      </c>
      <c r="F56" s="21"/>
      <c r="G56" s="22">
        <v>5</v>
      </c>
      <c r="H56" s="23">
        <v>6.46966507177034</v>
      </c>
      <c r="I56" s="13">
        <v>13.39</v>
      </c>
      <c r="J56" s="33">
        <f t="shared" si="0"/>
        <v>86.6288153110049</v>
      </c>
      <c r="K56" s="34"/>
      <c r="L56" s="13"/>
      <c r="M56" s="32"/>
      <c r="N56" s="13"/>
      <c r="O56" s="13"/>
      <c r="P56" s="13"/>
      <c r="Q56" s="31">
        <v>2.72814194577352</v>
      </c>
      <c r="R56" s="13">
        <v>13.39</v>
      </c>
      <c r="S56" s="31">
        <f t="shared" si="1"/>
        <v>36.5298206539074</v>
      </c>
      <c r="T56" s="37">
        <v>3.97823848238482</v>
      </c>
      <c r="U56" s="13">
        <v>7.88</v>
      </c>
      <c r="V56" s="31">
        <f t="shared" si="2"/>
        <v>31.3485192411924</v>
      </c>
      <c r="W56" s="31"/>
    </row>
    <row r="57" ht="30" customHeight="1" spans="1:23">
      <c r="A57" s="13">
        <v>53</v>
      </c>
      <c r="B57" s="18" t="s">
        <v>179</v>
      </c>
      <c r="C57" s="19" t="s">
        <v>128</v>
      </c>
      <c r="D57" s="20" t="s">
        <v>180</v>
      </c>
      <c r="E57" s="21" t="s">
        <v>181</v>
      </c>
      <c r="F57" s="21"/>
      <c r="G57" s="22">
        <v>3</v>
      </c>
      <c r="H57" s="23">
        <v>2.06698564593301</v>
      </c>
      <c r="I57" s="13">
        <v>13.39</v>
      </c>
      <c r="J57" s="33">
        <f t="shared" si="0"/>
        <v>27.676937799043</v>
      </c>
      <c r="K57" s="34"/>
      <c r="L57" s="13"/>
      <c r="M57" s="32"/>
      <c r="N57" s="13"/>
      <c r="O57" s="13"/>
      <c r="P57" s="13"/>
      <c r="Q57" s="31">
        <v>0.871610845295056</v>
      </c>
      <c r="R57" s="13">
        <v>13.39</v>
      </c>
      <c r="S57" s="31">
        <f t="shared" si="1"/>
        <v>11.6708692185008</v>
      </c>
      <c r="T57" s="37">
        <v>1.2710027100271</v>
      </c>
      <c r="U57" s="13">
        <v>7.88</v>
      </c>
      <c r="V57" s="31">
        <f t="shared" si="2"/>
        <v>10.0155013550135</v>
      </c>
      <c r="W57" s="31"/>
    </row>
    <row r="58" ht="30" customHeight="1" spans="1:23">
      <c r="A58" s="13">
        <v>54</v>
      </c>
      <c r="B58" s="18" t="s">
        <v>182</v>
      </c>
      <c r="C58" s="19" t="s">
        <v>128</v>
      </c>
      <c r="D58" s="20" t="s">
        <v>183</v>
      </c>
      <c r="E58" s="21" t="s">
        <v>184</v>
      </c>
      <c r="F58" s="21"/>
      <c r="G58" s="22">
        <v>5</v>
      </c>
      <c r="H58" s="23">
        <v>14.4688995215311</v>
      </c>
      <c r="I58" s="13">
        <v>13.39</v>
      </c>
      <c r="J58" s="33">
        <f t="shared" si="0"/>
        <v>193.738564593301</v>
      </c>
      <c r="K58" s="34">
        <v>84</v>
      </c>
      <c r="L58" s="13">
        <v>13.39</v>
      </c>
      <c r="M58" s="32">
        <f t="shared" si="3"/>
        <v>1124.76</v>
      </c>
      <c r="N58" s="13"/>
      <c r="O58" s="13"/>
      <c r="P58" s="13"/>
      <c r="Q58" s="31">
        <v>6.10127591706539</v>
      </c>
      <c r="R58" s="13">
        <v>13.39</v>
      </c>
      <c r="S58" s="31">
        <f t="shared" si="1"/>
        <v>81.6960845295056</v>
      </c>
      <c r="T58" s="37">
        <v>8.8970189701897</v>
      </c>
      <c r="U58" s="13">
        <v>7.88</v>
      </c>
      <c r="V58" s="31">
        <f t="shared" si="2"/>
        <v>70.1085094850948</v>
      </c>
      <c r="W58" s="31"/>
    </row>
    <row r="59" ht="30" customHeight="1" spans="1:23">
      <c r="A59" s="13">
        <v>55</v>
      </c>
      <c r="B59" s="18" t="s">
        <v>185</v>
      </c>
      <c r="C59" s="19" t="s">
        <v>128</v>
      </c>
      <c r="D59" s="20" t="s">
        <v>186</v>
      </c>
      <c r="E59" s="21" t="s">
        <v>187</v>
      </c>
      <c r="F59" s="21"/>
      <c r="G59" s="22">
        <v>5</v>
      </c>
      <c r="H59" s="23">
        <v>9.67349282296651</v>
      </c>
      <c r="I59" s="13">
        <v>13.39</v>
      </c>
      <c r="J59" s="33">
        <f t="shared" si="0"/>
        <v>129.528068899522</v>
      </c>
      <c r="K59" s="34"/>
      <c r="L59" s="13"/>
      <c r="M59" s="32"/>
      <c r="N59" s="13"/>
      <c r="O59" s="13"/>
      <c r="P59" s="13"/>
      <c r="Q59" s="31">
        <v>4.07913875598086</v>
      </c>
      <c r="R59" s="13">
        <v>13.39</v>
      </c>
      <c r="S59" s="31">
        <f t="shared" si="1"/>
        <v>54.6196679425837</v>
      </c>
      <c r="T59" s="37">
        <v>5.94829268292683</v>
      </c>
      <c r="U59" s="13">
        <v>7.88</v>
      </c>
      <c r="V59" s="31">
        <f t="shared" si="2"/>
        <v>46.8725463414634</v>
      </c>
      <c r="W59" s="31"/>
    </row>
    <row r="60" ht="30" customHeight="1" spans="1:23">
      <c r="A60" s="13">
        <v>56</v>
      </c>
      <c r="B60" s="18" t="s">
        <v>188</v>
      </c>
      <c r="C60" s="19" t="s">
        <v>128</v>
      </c>
      <c r="D60" s="20" t="s">
        <v>189</v>
      </c>
      <c r="E60" s="21" t="s">
        <v>190</v>
      </c>
      <c r="F60" s="21"/>
      <c r="G60" s="22">
        <v>7</v>
      </c>
      <c r="H60" s="23">
        <v>16.5358851674641</v>
      </c>
      <c r="I60" s="13">
        <v>13.39</v>
      </c>
      <c r="J60" s="33">
        <f t="shared" si="0"/>
        <v>221.415502392344</v>
      </c>
      <c r="K60" s="34"/>
      <c r="L60" s="13"/>
      <c r="M60" s="32"/>
      <c r="N60" s="13"/>
      <c r="O60" s="13"/>
      <c r="P60" s="13"/>
      <c r="Q60" s="31">
        <v>6.97288676236045</v>
      </c>
      <c r="R60" s="13">
        <v>13.39</v>
      </c>
      <c r="S60" s="31">
        <f t="shared" si="1"/>
        <v>93.3669537480064</v>
      </c>
      <c r="T60" s="37">
        <v>10.1680216802168</v>
      </c>
      <c r="U60" s="13">
        <v>7.88</v>
      </c>
      <c r="V60" s="31">
        <f t="shared" si="2"/>
        <v>80.1240108401084</v>
      </c>
      <c r="W60" s="31"/>
    </row>
    <row r="61" ht="30" customHeight="1" spans="1:23">
      <c r="A61" s="13">
        <v>57</v>
      </c>
      <c r="B61" s="18" t="s">
        <v>191</v>
      </c>
      <c r="C61" s="19" t="s">
        <v>128</v>
      </c>
      <c r="D61" s="20" t="s">
        <v>192</v>
      </c>
      <c r="E61" s="21" t="s">
        <v>193</v>
      </c>
      <c r="F61" s="21"/>
      <c r="G61" s="22">
        <v>2</v>
      </c>
      <c r="H61" s="23">
        <v>4.54736842105263</v>
      </c>
      <c r="I61" s="13">
        <v>13.39</v>
      </c>
      <c r="J61" s="33">
        <f t="shared" si="0"/>
        <v>60.8892631578947</v>
      </c>
      <c r="K61" s="34"/>
      <c r="L61" s="13"/>
      <c r="M61" s="32"/>
      <c r="N61" s="13"/>
      <c r="O61" s="13"/>
      <c r="P61" s="13"/>
      <c r="Q61" s="31">
        <v>1.91754385964912</v>
      </c>
      <c r="R61" s="13">
        <v>13.39</v>
      </c>
      <c r="S61" s="31">
        <f t="shared" si="1"/>
        <v>25.6759122807017</v>
      </c>
      <c r="T61" s="37">
        <v>2.79620596205962</v>
      </c>
      <c r="U61" s="13">
        <v>7.88</v>
      </c>
      <c r="V61" s="31">
        <f t="shared" si="2"/>
        <v>22.0341029810298</v>
      </c>
      <c r="W61" s="31"/>
    </row>
    <row r="62" ht="30" customHeight="1" spans="1:23">
      <c r="A62" s="13">
        <v>58</v>
      </c>
      <c r="B62" s="18" t="s">
        <v>194</v>
      </c>
      <c r="C62" s="19" t="s">
        <v>128</v>
      </c>
      <c r="D62" s="20" t="s">
        <v>195</v>
      </c>
      <c r="E62" s="21" t="s">
        <v>196</v>
      </c>
      <c r="F62" s="21"/>
      <c r="G62" s="24">
        <v>2</v>
      </c>
      <c r="H62" s="23">
        <v>4.75406698564593</v>
      </c>
      <c r="I62" s="13">
        <v>13.39</v>
      </c>
      <c r="J62" s="33">
        <f t="shared" si="0"/>
        <v>63.656956937799</v>
      </c>
      <c r="K62" s="34"/>
      <c r="L62" s="13"/>
      <c r="M62" s="32"/>
      <c r="N62" s="13"/>
      <c r="O62" s="13"/>
      <c r="P62" s="13"/>
      <c r="Q62" s="31">
        <v>2.00470494417863</v>
      </c>
      <c r="R62" s="13">
        <v>13.39</v>
      </c>
      <c r="S62" s="31">
        <f t="shared" si="1"/>
        <v>26.8429992025519</v>
      </c>
      <c r="T62" s="37">
        <v>2.92330623306233</v>
      </c>
      <c r="U62" s="13">
        <v>7.88</v>
      </c>
      <c r="V62" s="31">
        <f t="shared" si="2"/>
        <v>23.0356531165312</v>
      </c>
      <c r="W62" s="31"/>
    </row>
    <row r="63" ht="30" customHeight="1" spans="1:23">
      <c r="A63" s="13">
        <v>59</v>
      </c>
      <c r="B63" s="18" t="s">
        <v>197</v>
      </c>
      <c r="C63" s="19" t="s">
        <v>128</v>
      </c>
      <c r="D63" s="20" t="s">
        <v>198</v>
      </c>
      <c r="E63" s="21" t="s">
        <v>199</v>
      </c>
      <c r="F63" s="21"/>
      <c r="G63" s="22">
        <v>3</v>
      </c>
      <c r="H63" s="23">
        <v>11.7404784688995</v>
      </c>
      <c r="I63" s="13">
        <v>13.39</v>
      </c>
      <c r="J63" s="33">
        <f t="shared" si="0"/>
        <v>157.205006698564</v>
      </c>
      <c r="K63" s="34"/>
      <c r="L63" s="13"/>
      <c r="M63" s="32"/>
      <c r="N63" s="13"/>
      <c r="O63" s="13"/>
      <c r="P63" s="13"/>
      <c r="Q63" s="31">
        <v>4.95074960127592</v>
      </c>
      <c r="R63" s="13">
        <v>13.39</v>
      </c>
      <c r="S63" s="31">
        <f t="shared" si="1"/>
        <v>66.2905371610846</v>
      </c>
      <c r="T63" s="37">
        <v>7.21929539295393</v>
      </c>
      <c r="U63" s="13">
        <v>7.88</v>
      </c>
      <c r="V63" s="31">
        <f t="shared" si="2"/>
        <v>56.888047696477</v>
      </c>
      <c r="W63" s="31"/>
    </row>
    <row r="64" ht="30" customHeight="1" spans="1:23">
      <c r="A64" s="13">
        <v>60</v>
      </c>
      <c r="B64" s="18" t="s">
        <v>200</v>
      </c>
      <c r="C64" s="19" t="s">
        <v>128</v>
      </c>
      <c r="D64" s="20" t="s">
        <v>201</v>
      </c>
      <c r="E64" s="21" t="s">
        <v>202</v>
      </c>
      <c r="F64" s="21"/>
      <c r="G64" s="22">
        <v>5</v>
      </c>
      <c r="H64" s="23">
        <v>7.7511961722488</v>
      </c>
      <c r="I64" s="13">
        <v>13.39</v>
      </c>
      <c r="J64" s="33">
        <f t="shared" si="0"/>
        <v>103.788516746411</v>
      </c>
      <c r="K64" s="34"/>
      <c r="L64" s="13"/>
      <c r="M64" s="32"/>
      <c r="N64" s="13"/>
      <c r="O64" s="13"/>
      <c r="P64" s="13"/>
      <c r="Q64" s="31">
        <v>3.26854066985646</v>
      </c>
      <c r="R64" s="13">
        <v>13.39</v>
      </c>
      <c r="S64" s="31">
        <f t="shared" si="1"/>
        <v>43.765759569378</v>
      </c>
      <c r="T64" s="37">
        <v>4.76626016260163</v>
      </c>
      <c r="U64" s="13">
        <v>7.88</v>
      </c>
      <c r="V64" s="31">
        <f t="shared" si="2"/>
        <v>37.5581300813008</v>
      </c>
      <c r="W64" s="31"/>
    </row>
    <row r="65" ht="30" customHeight="1" spans="1:23">
      <c r="A65" s="13">
        <v>61</v>
      </c>
      <c r="B65" s="18" t="s">
        <v>203</v>
      </c>
      <c r="C65" s="19" t="s">
        <v>128</v>
      </c>
      <c r="D65" s="20" t="s">
        <v>204</v>
      </c>
      <c r="E65" s="21" t="s">
        <v>205</v>
      </c>
      <c r="F65" s="21"/>
      <c r="G65" s="22">
        <v>6</v>
      </c>
      <c r="H65" s="23">
        <v>6.20095693779904</v>
      </c>
      <c r="I65" s="13">
        <v>13.39</v>
      </c>
      <c r="J65" s="33">
        <f t="shared" si="0"/>
        <v>83.0308133971292</v>
      </c>
      <c r="K65" s="34"/>
      <c r="L65" s="13"/>
      <c r="M65" s="32"/>
      <c r="N65" s="13"/>
      <c r="O65" s="13"/>
      <c r="P65" s="13"/>
      <c r="Q65" s="31">
        <v>2.61483253588517</v>
      </c>
      <c r="R65" s="13">
        <v>13.39</v>
      </c>
      <c r="S65" s="31">
        <f t="shared" si="1"/>
        <v>35.0126076555024</v>
      </c>
      <c r="T65" s="37">
        <v>3.8130081300813</v>
      </c>
      <c r="U65" s="13">
        <v>7.88</v>
      </c>
      <c r="V65" s="31">
        <f t="shared" si="2"/>
        <v>30.0465040650406</v>
      </c>
      <c r="W65" s="31"/>
    </row>
    <row r="66" ht="30" customHeight="1" spans="1:23">
      <c r="A66" s="13">
        <v>62</v>
      </c>
      <c r="B66" s="18" t="s">
        <v>206</v>
      </c>
      <c r="C66" s="19" t="s">
        <v>128</v>
      </c>
      <c r="D66" s="20" t="s">
        <v>207</v>
      </c>
      <c r="E66" s="21" t="s">
        <v>208</v>
      </c>
      <c r="F66" s="21"/>
      <c r="G66" s="22">
        <v>7</v>
      </c>
      <c r="H66" s="23">
        <v>7.85454545454545</v>
      </c>
      <c r="I66" s="13">
        <v>13.39</v>
      </c>
      <c r="J66" s="33">
        <f t="shared" si="0"/>
        <v>105.172363636364</v>
      </c>
      <c r="K66" s="34"/>
      <c r="L66" s="13"/>
      <c r="M66" s="32"/>
      <c r="N66" s="13"/>
      <c r="O66" s="13"/>
      <c r="P66" s="13"/>
      <c r="Q66" s="31">
        <v>3.31212121212121</v>
      </c>
      <c r="R66" s="13">
        <v>13.39</v>
      </c>
      <c r="S66" s="31">
        <f t="shared" si="1"/>
        <v>44.349303030303</v>
      </c>
      <c r="T66" s="37">
        <v>4.82981029810298</v>
      </c>
      <c r="U66" s="13">
        <v>7.88</v>
      </c>
      <c r="V66" s="31">
        <f t="shared" si="2"/>
        <v>38.0589051490515</v>
      </c>
      <c r="W66" s="31"/>
    </row>
    <row r="67" ht="30" customHeight="1" spans="1:23">
      <c r="A67" s="13">
        <v>63</v>
      </c>
      <c r="B67" s="18" t="s">
        <v>209</v>
      </c>
      <c r="C67" s="19" t="s">
        <v>128</v>
      </c>
      <c r="D67" s="20" t="s">
        <v>210</v>
      </c>
      <c r="E67" s="21" t="s">
        <v>211</v>
      </c>
      <c r="F67" s="21"/>
      <c r="G67" s="22">
        <v>5</v>
      </c>
      <c r="H67" s="23">
        <v>8.82602870813397</v>
      </c>
      <c r="I67" s="13">
        <v>13.39</v>
      </c>
      <c r="J67" s="33">
        <f t="shared" si="0"/>
        <v>118.180524401914</v>
      </c>
      <c r="K67" s="34"/>
      <c r="L67" s="13"/>
      <c r="M67" s="32"/>
      <c r="N67" s="13"/>
      <c r="O67" s="13"/>
      <c r="P67" s="13"/>
      <c r="Q67" s="31">
        <v>3.72177830940989</v>
      </c>
      <c r="R67" s="13">
        <v>13.39</v>
      </c>
      <c r="S67" s="31">
        <f t="shared" si="1"/>
        <v>49.8346115629984</v>
      </c>
      <c r="T67" s="37">
        <v>5.42718157181572</v>
      </c>
      <c r="U67" s="13">
        <v>7.88</v>
      </c>
      <c r="V67" s="31">
        <f t="shared" si="2"/>
        <v>42.7661907859079</v>
      </c>
      <c r="W67" s="31"/>
    </row>
    <row r="68" ht="30" customHeight="1" spans="1:23">
      <c r="A68" s="13">
        <v>64</v>
      </c>
      <c r="B68" s="18" t="s">
        <v>212</v>
      </c>
      <c r="C68" s="19" t="s">
        <v>128</v>
      </c>
      <c r="D68" s="20" t="s">
        <v>213</v>
      </c>
      <c r="E68" s="21" t="s">
        <v>214</v>
      </c>
      <c r="F68" s="21"/>
      <c r="G68" s="22">
        <v>2</v>
      </c>
      <c r="H68" s="23">
        <v>9.26009569377991</v>
      </c>
      <c r="I68" s="13">
        <v>13.39</v>
      </c>
      <c r="J68" s="33">
        <f t="shared" si="0"/>
        <v>123.992681339713</v>
      </c>
      <c r="K68" s="34"/>
      <c r="L68" s="13"/>
      <c r="M68" s="32"/>
      <c r="N68" s="13"/>
      <c r="O68" s="13"/>
      <c r="P68" s="13"/>
      <c r="Q68" s="31">
        <v>3.90481658692185</v>
      </c>
      <c r="R68" s="13">
        <v>13.39</v>
      </c>
      <c r="S68" s="31">
        <f t="shared" si="1"/>
        <v>52.2854940988836</v>
      </c>
      <c r="T68" s="37">
        <v>5.69409214092141</v>
      </c>
      <c r="U68" s="13">
        <v>7.88</v>
      </c>
      <c r="V68" s="31">
        <f t="shared" si="2"/>
        <v>44.8694460704607</v>
      </c>
      <c r="W68" s="31"/>
    </row>
    <row r="69" ht="30" customHeight="1" spans="1:23">
      <c r="A69" s="13">
        <v>65</v>
      </c>
      <c r="B69" s="18" t="s">
        <v>215</v>
      </c>
      <c r="C69" s="19" t="s">
        <v>128</v>
      </c>
      <c r="D69" s="20" t="s">
        <v>216</v>
      </c>
      <c r="E69" s="21" t="s">
        <v>217</v>
      </c>
      <c r="F69" s="21"/>
      <c r="G69" s="22">
        <v>3</v>
      </c>
      <c r="H69" s="23">
        <v>7.1311004784689</v>
      </c>
      <c r="I69" s="13">
        <v>13.39</v>
      </c>
      <c r="J69" s="33">
        <f t="shared" si="0"/>
        <v>95.4854354066986</v>
      </c>
      <c r="K69" s="34"/>
      <c r="L69" s="13"/>
      <c r="M69" s="32"/>
      <c r="N69" s="13"/>
      <c r="O69" s="13"/>
      <c r="P69" s="13"/>
      <c r="Q69" s="31">
        <v>3.00705741626794</v>
      </c>
      <c r="R69" s="13">
        <v>13.39</v>
      </c>
      <c r="S69" s="31">
        <f t="shared" si="1"/>
        <v>40.2644988038277</v>
      </c>
      <c r="T69" s="37">
        <v>4.3849593495935</v>
      </c>
      <c r="U69" s="13">
        <v>7.88</v>
      </c>
      <c r="V69" s="31">
        <f t="shared" si="2"/>
        <v>34.5534796747968</v>
      </c>
      <c r="W69" s="31"/>
    </row>
    <row r="70" ht="30" customHeight="1" spans="1:23">
      <c r="A70" s="13">
        <v>66</v>
      </c>
      <c r="B70" s="18" t="s">
        <v>218</v>
      </c>
      <c r="C70" s="19" t="s">
        <v>128</v>
      </c>
      <c r="D70" s="20" t="s">
        <v>219</v>
      </c>
      <c r="E70" s="21" t="s">
        <v>220</v>
      </c>
      <c r="F70" s="21"/>
      <c r="G70" s="24">
        <v>5</v>
      </c>
      <c r="H70" s="23">
        <v>5.91157894736842</v>
      </c>
      <c r="I70" s="13">
        <v>13.39</v>
      </c>
      <c r="J70" s="33">
        <f t="shared" ref="J70:J110" si="4">H70*I70</f>
        <v>79.1560421052631</v>
      </c>
      <c r="K70" s="34"/>
      <c r="L70" s="13"/>
      <c r="M70" s="32"/>
      <c r="N70" s="13"/>
      <c r="O70" s="13"/>
      <c r="P70" s="13"/>
      <c r="Q70" s="31">
        <v>2.49280701754386</v>
      </c>
      <c r="R70" s="13">
        <v>13.39</v>
      </c>
      <c r="S70" s="31">
        <f t="shared" ref="S70:S110" si="5">Q70*R70</f>
        <v>33.3786859649123</v>
      </c>
      <c r="T70" s="37">
        <v>3.63506775067751</v>
      </c>
      <c r="U70" s="13">
        <v>7.88</v>
      </c>
      <c r="V70" s="31">
        <f t="shared" ref="V70:V110" si="6">T70*U70</f>
        <v>28.6443338753388</v>
      </c>
      <c r="W70" s="31"/>
    </row>
    <row r="71" s="3" customFormat="1" ht="30" customHeight="1" spans="1:23">
      <c r="A71" s="13">
        <v>67</v>
      </c>
      <c r="B71" s="18" t="s">
        <v>221</v>
      </c>
      <c r="C71" s="19" t="s">
        <v>128</v>
      </c>
      <c r="D71" s="20" t="s">
        <v>222</v>
      </c>
      <c r="E71" s="21" t="s">
        <v>223</v>
      </c>
      <c r="F71" s="21"/>
      <c r="G71" s="22">
        <v>4</v>
      </c>
      <c r="H71" s="23">
        <v>2.06698564593301</v>
      </c>
      <c r="I71" s="13">
        <v>13.39</v>
      </c>
      <c r="J71" s="33">
        <f t="shared" si="4"/>
        <v>27.676937799043</v>
      </c>
      <c r="K71" s="34"/>
      <c r="L71" s="13"/>
      <c r="M71" s="32"/>
      <c r="N71" s="13"/>
      <c r="O71" s="13"/>
      <c r="P71" s="13"/>
      <c r="Q71" s="31">
        <v>0.871610845295056</v>
      </c>
      <c r="R71" s="13">
        <v>13.39</v>
      </c>
      <c r="S71" s="31">
        <f t="shared" si="5"/>
        <v>11.6708692185008</v>
      </c>
      <c r="T71" s="31">
        <v>1.2710027100271</v>
      </c>
      <c r="U71" s="13">
        <v>7.88</v>
      </c>
      <c r="V71" s="31">
        <f t="shared" si="6"/>
        <v>10.0155013550135</v>
      </c>
      <c r="W71" s="31"/>
    </row>
    <row r="72" ht="30" customHeight="1" spans="1:23">
      <c r="A72" s="13">
        <v>68</v>
      </c>
      <c r="B72" s="18" t="s">
        <v>224</v>
      </c>
      <c r="C72" s="19" t="s">
        <v>128</v>
      </c>
      <c r="D72" s="20" t="s">
        <v>225</v>
      </c>
      <c r="E72" s="21" t="s">
        <v>226</v>
      </c>
      <c r="F72" s="21"/>
      <c r="G72" s="22">
        <v>2</v>
      </c>
      <c r="H72" s="23">
        <v>4.23732057416268</v>
      </c>
      <c r="I72" s="13">
        <v>13.39</v>
      </c>
      <c r="J72" s="33">
        <f t="shared" si="4"/>
        <v>56.7377224880383</v>
      </c>
      <c r="K72" s="39"/>
      <c r="L72" s="13"/>
      <c r="M72" s="32"/>
      <c r="N72" s="19"/>
      <c r="O72" s="19"/>
      <c r="P72" s="19"/>
      <c r="Q72" s="41">
        <v>1.78680223285486</v>
      </c>
      <c r="R72" s="13">
        <v>13.39</v>
      </c>
      <c r="S72" s="31">
        <f t="shared" si="5"/>
        <v>23.9252818979266</v>
      </c>
      <c r="T72" s="41">
        <v>2.60555555555556</v>
      </c>
      <c r="U72" s="13">
        <v>7.88</v>
      </c>
      <c r="V72" s="31">
        <f t="shared" si="6"/>
        <v>20.5317777777778</v>
      </c>
      <c r="W72" s="31"/>
    </row>
    <row r="73" ht="30" customHeight="1" spans="1:23">
      <c r="A73" s="13">
        <v>69</v>
      </c>
      <c r="B73" s="18" t="s">
        <v>227</v>
      </c>
      <c r="C73" s="19" t="s">
        <v>128</v>
      </c>
      <c r="D73" s="20" t="s">
        <v>228</v>
      </c>
      <c r="E73" s="21" t="s">
        <v>229</v>
      </c>
      <c r="F73" s="21"/>
      <c r="G73" s="22">
        <v>2</v>
      </c>
      <c r="H73" s="23">
        <v>4.13397129186603</v>
      </c>
      <c r="I73" s="13">
        <v>13.39</v>
      </c>
      <c r="J73" s="33">
        <f t="shared" si="4"/>
        <v>55.3538755980861</v>
      </c>
      <c r="K73" s="39"/>
      <c r="L73" s="13"/>
      <c r="M73" s="32"/>
      <c r="N73" s="19"/>
      <c r="O73" s="19"/>
      <c r="P73" s="19"/>
      <c r="Q73" s="41">
        <v>1.74322169059011</v>
      </c>
      <c r="R73" s="13">
        <v>13.39</v>
      </c>
      <c r="S73" s="31">
        <f t="shared" si="5"/>
        <v>23.3417384370016</v>
      </c>
      <c r="T73" s="41">
        <v>2.5420054200542</v>
      </c>
      <c r="U73" s="13">
        <v>7.88</v>
      </c>
      <c r="V73" s="31">
        <f t="shared" si="6"/>
        <v>20.0310027100271</v>
      </c>
      <c r="W73" s="31"/>
    </row>
    <row r="74" ht="30" customHeight="1" spans="1:23">
      <c r="A74" s="13">
        <v>70</v>
      </c>
      <c r="B74" s="18" t="s">
        <v>230</v>
      </c>
      <c r="C74" s="19" t="s">
        <v>128</v>
      </c>
      <c r="D74" s="20" t="s">
        <v>225</v>
      </c>
      <c r="E74" s="21" t="s">
        <v>231</v>
      </c>
      <c r="F74" s="21"/>
      <c r="G74" s="22">
        <v>2</v>
      </c>
      <c r="H74" s="23">
        <v>4.38200956937799</v>
      </c>
      <c r="I74" s="13">
        <v>13.39</v>
      </c>
      <c r="J74" s="33">
        <f t="shared" si="4"/>
        <v>58.6751081339713</v>
      </c>
      <c r="K74" s="39"/>
      <c r="L74" s="13"/>
      <c r="M74" s="32"/>
      <c r="N74" s="19"/>
      <c r="O74" s="19"/>
      <c r="P74" s="19"/>
      <c r="Q74" s="41">
        <v>1.84781499202552</v>
      </c>
      <c r="R74" s="13">
        <v>13.39</v>
      </c>
      <c r="S74" s="31">
        <f t="shared" si="5"/>
        <v>24.7422427432217</v>
      </c>
      <c r="T74" s="41">
        <v>2.69452574525745</v>
      </c>
      <c r="U74" s="13">
        <v>7.88</v>
      </c>
      <c r="V74" s="31">
        <f t="shared" si="6"/>
        <v>21.2328628726287</v>
      </c>
      <c r="W74" s="31"/>
    </row>
    <row r="75" ht="30" customHeight="1" spans="1:23">
      <c r="A75" s="13">
        <v>71</v>
      </c>
      <c r="B75" s="18" t="s">
        <v>232</v>
      </c>
      <c r="C75" s="19" t="s">
        <v>128</v>
      </c>
      <c r="D75" s="20" t="s">
        <v>233</v>
      </c>
      <c r="E75" s="21" t="s">
        <v>234</v>
      </c>
      <c r="F75" s="21"/>
      <c r="G75" s="22">
        <v>2</v>
      </c>
      <c r="H75" s="23">
        <v>4.40267942583732</v>
      </c>
      <c r="I75" s="13">
        <v>13.39</v>
      </c>
      <c r="J75" s="33">
        <f t="shared" si="4"/>
        <v>58.9518775119617</v>
      </c>
      <c r="K75" s="39"/>
      <c r="L75" s="13"/>
      <c r="M75" s="32"/>
      <c r="N75" s="19"/>
      <c r="O75" s="19"/>
      <c r="P75" s="19"/>
      <c r="Q75" s="41">
        <v>1.85653110047847</v>
      </c>
      <c r="R75" s="13">
        <v>13.39</v>
      </c>
      <c r="S75" s="31">
        <f t="shared" si="5"/>
        <v>24.8589514354067</v>
      </c>
      <c r="T75" s="41">
        <v>2.70723577235772</v>
      </c>
      <c r="U75" s="13">
        <v>7.88</v>
      </c>
      <c r="V75" s="31">
        <f t="shared" si="6"/>
        <v>21.3330178861788</v>
      </c>
      <c r="W75" s="31"/>
    </row>
    <row r="76" ht="30" customHeight="1" spans="1:23">
      <c r="A76" s="13">
        <v>72</v>
      </c>
      <c r="B76" s="18" t="s">
        <v>235</v>
      </c>
      <c r="C76" s="19" t="s">
        <v>128</v>
      </c>
      <c r="D76" s="20" t="s">
        <v>236</v>
      </c>
      <c r="E76" s="21" t="s">
        <v>237</v>
      </c>
      <c r="F76" s="21"/>
      <c r="G76" s="22">
        <v>2</v>
      </c>
      <c r="H76" s="23">
        <v>8.26794258373206</v>
      </c>
      <c r="I76" s="13">
        <v>13.39</v>
      </c>
      <c r="J76" s="33">
        <f t="shared" si="4"/>
        <v>110.707751196172</v>
      </c>
      <c r="K76" s="39"/>
      <c r="L76" s="13"/>
      <c r="M76" s="32"/>
      <c r="N76" s="19"/>
      <c r="O76" s="19"/>
      <c r="P76" s="19"/>
      <c r="Q76" s="41">
        <v>3.48644338118022</v>
      </c>
      <c r="R76" s="13">
        <v>13.39</v>
      </c>
      <c r="S76" s="31">
        <f t="shared" si="5"/>
        <v>46.6834768740031</v>
      </c>
      <c r="T76" s="41">
        <v>5.0840108401084</v>
      </c>
      <c r="U76" s="13">
        <v>7.88</v>
      </c>
      <c r="V76" s="31">
        <f t="shared" si="6"/>
        <v>40.0620054200542</v>
      </c>
      <c r="W76" s="31"/>
    </row>
    <row r="77" ht="30" customHeight="1" spans="1:23">
      <c r="A77" s="13">
        <v>73</v>
      </c>
      <c r="B77" s="18" t="s">
        <v>238</v>
      </c>
      <c r="C77" s="19" t="s">
        <v>128</v>
      </c>
      <c r="D77" s="20" t="s">
        <v>239</v>
      </c>
      <c r="E77" s="21" t="s">
        <v>240</v>
      </c>
      <c r="F77" s="21"/>
      <c r="G77" s="22">
        <v>5</v>
      </c>
      <c r="H77" s="23">
        <v>7.29645933014354</v>
      </c>
      <c r="I77" s="13">
        <v>13.39</v>
      </c>
      <c r="J77" s="33">
        <f t="shared" si="4"/>
        <v>97.699590430622</v>
      </c>
      <c r="K77" s="39"/>
      <c r="L77" s="13"/>
      <c r="M77" s="32"/>
      <c r="N77" s="19"/>
      <c r="O77" s="19"/>
      <c r="P77" s="19"/>
      <c r="Q77" s="41">
        <v>3.07678628389155</v>
      </c>
      <c r="R77" s="13">
        <v>13.39</v>
      </c>
      <c r="S77" s="31">
        <f t="shared" si="5"/>
        <v>41.1981683413079</v>
      </c>
      <c r="T77" s="41">
        <v>4.48663956639566</v>
      </c>
      <c r="U77" s="13">
        <v>7.88</v>
      </c>
      <c r="V77" s="31">
        <f t="shared" si="6"/>
        <v>35.3547197831978</v>
      </c>
      <c r="W77" s="31"/>
    </row>
    <row r="78" ht="30" customHeight="1" spans="1:23">
      <c r="A78" s="13">
        <v>74</v>
      </c>
      <c r="B78" s="18" t="s">
        <v>241</v>
      </c>
      <c r="C78" s="19" t="s">
        <v>128</v>
      </c>
      <c r="D78" s="20" t="s">
        <v>242</v>
      </c>
      <c r="E78" s="21" t="s">
        <v>243</v>
      </c>
      <c r="F78" s="21"/>
      <c r="G78" s="22">
        <v>3</v>
      </c>
      <c r="H78" s="23">
        <v>8.26794258373206</v>
      </c>
      <c r="I78" s="13">
        <v>13.39</v>
      </c>
      <c r="J78" s="33">
        <f t="shared" si="4"/>
        <v>110.707751196172</v>
      </c>
      <c r="K78" s="39"/>
      <c r="L78" s="13"/>
      <c r="M78" s="32"/>
      <c r="N78" s="19"/>
      <c r="O78" s="19"/>
      <c r="P78" s="19"/>
      <c r="Q78" s="41">
        <v>3.48644338118022</v>
      </c>
      <c r="R78" s="13">
        <v>13.39</v>
      </c>
      <c r="S78" s="31">
        <f t="shared" si="5"/>
        <v>46.6834768740031</v>
      </c>
      <c r="T78" s="41">
        <v>5.0840108401084</v>
      </c>
      <c r="U78" s="13">
        <v>7.88</v>
      </c>
      <c r="V78" s="31">
        <f t="shared" si="6"/>
        <v>40.0620054200542</v>
      </c>
      <c r="W78" s="31"/>
    </row>
    <row r="79" ht="30" customHeight="1" spans="1:23">
      <c r="A79" s="13">
        <v>75</v>
      </c>
      <c r="B79" s="18" t="s">
        <v>244</v>
      </c>
      <c r="C79" s="19" t="s">
        <v>128</v>
      </c>
      <c r="D79" s="20" t="s">
        <v>245</v>
      </c>
      <c r="E79" s="21" t="s">
        <v>246</v>
      </c>
      <c r="F79" s="21"/>
      <c r="G79" s="22">
        <v>3</v>
      </c>
      <c r="H79" s="23">
        <v>4.42334928229665</v>
      </c>
      <c r="I79" s="13">
        <v>13.39</v>
      </c>
      <c r="J79" s="33">
        <f t="shared" si="4"/>
        <v>59.2286468899521</v>
      </c>
      <c r="K79" s="39"/>
      <c r="L79" s="13"/>
      <c r="M79" s="32"/>
      <c r="N79" s="19"/>
      <c r="O79" s="19"/>
      <c r="P79" s="19"/>
      <c r="Q79" s="41">
        <v>1.86524720893142</v>
      </c>
      <c r="R79" s="13">
        <v>13.39</v>
      </c>
      <c r="S79" s="31">
        <f t="shared" si="5"/>
        <v>24.9756601275917</v>
      </c>
      <c r="T79" s="41">
        <v>2.71994579945799</v>
      </c>
      <c r="U79" s="13">
        <v>7.88</v>
      </c>
      <c r="V79" s="31">
        <f t="shared" si="6"/>
        <v>21.433172899729</v>
      </c>
      <c r="W79" s="31"/>
    </row>
    <row r="80" ht="30" customHeight="1" spans="1:23">
      <c r="A80" s="13">
        <v>76</v>
      </c>
      <c r="B80" s="18" t="s">
        <v>247</v>
      </c>
      <c r="C80" s="19" t="s">
        <v>128</v>
      </c>
      <c r="D80" s="20" t="s">
        <v>248</v>
      </c>
      <c r="E80" s="21" t="s">
        <v>249</v>
      </c>
      <c r="F80" s="21"/>
      <c r="G80" s="22">
        <v>4</v>
      </c>
      <c r="H80" s="23">
        <v>2.27368421052632</v>
      </c>
      <c r="I80" s="13">
        <v>13.39</v>
      </c>
      <c r="J80" s="33">
        <f t="shared" si="4"/>
        <v>30.4446315789474</v>
      </c>
      <c r="K80" s="39"/>
      <c r="L80" s="13"/>
      <c r="M80" s="32"/>
      <c r="N80" s="19"/>
      <c r="O80" s="19"/>
      <c r="P80" s="19"/>
      <c r="Q80" s="41">
        <v>0.958771929824562</v>
      </c>
      <c r="R80" s="13">
        <v>13.39</v>
      </c>
      <c r="S80" s="31">
        <f t="shared" si="5"/>
        <v>12.8379561403509</v>
      </c>
      <c r="T80" s="41">
        <v>1.39810298102981</v>
      </c>
      <c r="U80" s="13">
        <v>7.88</v>
      </c>
      <c r="V80" s="31">
        <f t="shared" si="6"/>
        <v>11.0170514905149</v>
      </c>
      <c r="W80" s="31"/>
    </row>
    <row r="81" ht="30" customHeight="1" spans="1:23">
      <c r="A81" s="13">
        <v>77</v>
      </c>
      <c r="B81" s="18" t="s">
        <v>250</v>
      </c>
      <c r="C81" s="19" t="s">
        <v>128</v>
      </c>
      <c r="D81" s="20" t="s">
        <v>251</v>
      </c>
      <c r="E81" s="21" t="s">
        <v>252</v>
      </c>
      <c r="F81" s="21"/>
      <c r="G81" s="22">
        <v>5</v>
      </c>
      <c r="H81" s="23">
        <v>4.36133971291866</v>
      </c>
      <c r="I81" s="13">
        <v>13.39</v>
      </c>
      <c r="J81" s="33">
        <f t="shared" si="4"/>
        <v>58.3983387559809</v>
      </c>
      <c r="K81" s="39"/>
      <c r="L81" s="13"/>
      <c r="M81" s="32"/>
      <c r="N81" s="19"/>
      <c r="O81" s="19"/>
      <c r="P81" s="19"/>
      <c r="Q81" s="41">
        <v>1.83909888357257</v>
      </c>
      <c r="R81" s="13">
        <v>13.39</v>
      </c>
      <c r="S81" s="31">
        <f t="shared" si="5"/>
        <v>24.6255340510367</v>
      </c>
      <c r="T81" s="41">
        <v>2.68181571815718</v>
      </c>
      <c r="U81" s="13">
        <v>7.88</v>
      </c>
      <c r="V81" s="31">
        <f t="shared" si="6"/>
        <v>21.1327078590786</v>
      </c>
      <c r="W81" s="31"/>
    </row>
    <row r="82" ht="30" customHeight="1" spans="1:23">
      <c r="A82" s="13">
        <v>78</v>
      </c>
      <c r="B82" s="18" t="s">
        <v>253</v>
      </c>
      <c r="C82" s="19" t="s">
        <v>128</v>
      </c>
      <c r="D82" s="20" t="s">
        <v>254</v>
      </c>
      <c r="E82" s="21" t="s">
        <v>255</v>
      </c>
      <c r="F82" s="21"/>
      <c r="G82" s="22">
        <v>5</v>
      </c>
      <c r="H82" s="23">
        <v>4.38200956937799</v>
      </c>
      <c r="I82" s="13">
        <v>13.39</v>
      </c>
      <c r="J82" s="33">
        <f t="shared" si="4"/>
        <v>58.6751081339713</v>
      </c>
      <c r="K82" s="39"/>
      <c r="L82" s="13"/>
      <c r="M82" s="32"/>
      <c r="N82" s="19"/>
      <c r="O82" s="19"/>
      <c r="P82" s="19"/>
      <c r="Q82" s="41">
        <v>1.84781499202552</v>
      </c>
      <c r="R82" s="13">
        <v>13.39</v>
      </c>
      <c r="S82" s="31">
        <f t="shared" si="5"/>
        <v>24.7422427432217</v>
      </c>
      <c r="T82" s="41">
        <v>2.69452574525745</v>
      </c>
      <c r="U82" s="13">
        <v>7.88</v>
      </c>
      <c r="V82" s="31">
        <f t="shared" si="6"/>
        <v>21.2328628726287</v>
      </c>
      <c r="W82" s="31"/>
    </row>
    <row r="83" ht="30" customHeight="1" spans="1:23">
      <c r="A83" s="13">
        <v>79</v>
      </c>
      <c r="B83" s="18" t="s">
        <v>256</v>
      </c>
      <c r="C83" s="19" t="s">
        <v>128</v>
      </c>
      <c r="D83" s="20" t="s">
        <v>257</v>
      </c>
      <c r="E83" s="21" t="s">
        <v>258</v>
      </c>
      <c r="F83" s="21"/>
      <c r="G83" s="22">
        <v>3</v>
      </c>
      <c r="H83" s="23">
        <v>6.94507177033493</v>
      </c>
      <c r="I83" s="13">
        <v>13.39</v>
      </c>
      <c r="J83" s="33">
        <f t="shared" si="4"/>
        <v>92.9945110047847</v>
      </c>
      <c r="K83" s="39"/>
      <c r="L83" s="13"/>
      <c r="M83" s="32"/>
      <c r="N83" s="19"/>
      <c r="O83" s="19"/>
      <c r="P83" s="19"/>
      <c r="Q83" s="41">
        <v>2.92861244019139</v>
      </c>
      <c r="R83" s="13">
        <v>13.39</v>
      </c>
      <c r="S83" s="31">
        <f t="shared" si="5"/>
        <v>39.2141205741627</v>
      </c>
      <c r="T83" s="41">
        <v>4.27056910569106</v>
      </c>
      <c r="U83" s="13">
        <v>7.88</v>
      </c>
      <c r="V83" s="31">
        <f t="shared" si="6"/>
        <v>33.6520845528456</v>
      </c>
      <c r="W83" s="31"/>
    </row>
    <row r="84" ht="30" customHeight="1" spans="1:23">
      <c r="A84" s="13">
        <v>80</v>
      </c>
      <c r="B84" s="18" t="s">
        <v>259</v>
      </c>
      <c r="C84" s="19" t="s">
        <v>128</v>
      </c>
      <c r="D84" s="20" t="s">
        <v>260</v>
      </c>
      <c r="E84" s="21" t="s">
        <v>261</v>
      </c>
      <c r="F84" s="21"/>
      <c r="G84" s="22">
        <v>4</v>
      </c>
      <c r="H84" s="23">
        <v>8.82602870813397</v>
      </c>
      <c r="I84" s="13">
        <v>13.39</v>
      </c>
      <c r="J84" s="33">
        <f t="shared" si="4"/>
        <v>118.180524401914</v>
      </c>
      <c r="K84" s="39"/>
      <c r="L84" s="13"/>
      <c r="M84" s="32"/>
      <c r="N84" s="19"/>
      <c r="O84" s="19"/>
      <c r="P84" s="19"/>
      <c r="Q84" s="41">
        <v>3.72177830940989</v>
      </c>
      <c r="R84" s="13">
        <v>13.39</v>
      </c>
      <c r="S84" s="31">
        <f t="shared" si="5"/>
        <v>49.8346115629984</v>
      </c>
      <c r="T84" s="41">
        <v>5.42718157181572</v>
      </c>
      <c r="U84" s="13">
        <v>7.88</v>
      </c>
      <c r="V84" s="31">
        <f t="shared" si="6"/>
        <v>42.7661907859079</v>
      </c>
      <c r="W84" s="31"/>
    </row>
    <row r="85" ht="30" customHeight="1" spans="1:23">
      <c r="A85" s="13">
        <v>81</v>
      </c>
      <c r="B85" s="18" t="s">
        <v>262</v>
      </c>
      <c r="C85" s="19" t="s">
        <v>128</v>
      </c>
      <c r="D85" s="20" t="s">
        <v>263</v>
      </c>
      <c r="E85" s="21" t="s">
        <v>264</v>
      </c>
      <c r="F85" s="21"/>
      <c r="G85" s="22">
        <v>5</v>
      </c>
      <c r="H85" s="23">
        <v>4.7333971291866</v>
      </c>
      <c r="I85" s="13">
        <v>13.39</v>
      </c>
      <c r="J85" s="33">
        <f t="shared" si="4"/>
        <v>63.3801875598086</v>
      </c>
      <c r="K85" s="39"/>
      <c r="L85" s="13"/>
      <c r="M85" s="32"/>
      <c r="N85" s="19"/>
      <c r="O85" s="19"/>
      <c r="P85" s="19"/>
      <c r="Q85" s="41">
        <v>1.99598883572568</v>
      </c>
      <c r="R85" s="13">
        <v>13.39</v>
      </c>
      <c r="S85" s="31">
        <f t="shared" si="5"/>
        <v>26.7262905103669</v>
      </c>
      <c r="T85" s="41">
        <v>2.91059620596206</v>
      </c>
      <c r="U85" s="13">
        <v>7.88</v>
      </c>
      <c r="V85" s="31">
        <f t="shared" si="6"/>
        <v>22.935498102981</v>
      </c>
      <c r="W85" s="31"/>
    </row>
    <row r="86" ht="30" customHeight="1" spans="1:23">
      <c r="A86" s="13">
        <v>82</v>
      </c>
      <c r="B86" s="18" t="s">
        <v>265</v>
      </c>
      <c r="C86" s="19" t="s">
        <v>128</v>
      </c>
      <c r="D86" s="20" t="s">
        <v>266</v>
      </c>
      <c r="E86" s="21" t="s">
        <v>267</v>
      </c>
      <c r="F86" s="21"/>
      <c r="G86" s="22">
        <v>1</v>
      </c>
      <c r="H86" s="23">
        <v>4.54736842105263</v>
      </c>
      <c r="I86" s="13">
        <v>13.39</v>
      </c>
      <c r="J86" s="33">
        <f t="shared" si="4"/>
        <v>60.8892631578947</v>
      </c>
      <c r="K86" s="39"/>
      <c r="L86" s="13"/>
      <c r="M86" s="32"/>
      <c r="N86" s="19"/>
      <c r="O86" s="19"/>
      <c r="P86" s="19"/>
      <c r="Q86" s="41">
        <v>1.91754385964912</v>
      </c>
      <c r="R86" s="13">
        <v>13.39</v>
      </c>
      <c r="S86" s="31">
        <f t="shared" si="5"/>
        <v>25.6759122807017</v>
      </c>
      <c r="T86" s="41">
        <v>2.79620596205962</v>
      </c>
      <c r="U86" s="13">
        <v>7.88</v>
      </c>
      <c r="V86" s="31">
        <f t="shared" si="6"/>
        <v>22.0341029810298</v>
      </c>
      <c r="W86" s="31"/>
    </row>
    <row r="87" ht="30" customHeight="1" spans="1:23">
      <c r="A87" s="13">
        <v>83</v>
      </c>
      <c r="B87" s="18" t="s">
        <v>268</v>
      </c>
      <c r="C87" s="19" t="s">
        <v>128</v>
      </c>
      <c r="D87" s="20" t="s">
        <v>269</v>
      </c>
      <c r="E87" s="21" t="s">
        <v>270</v>
      </c>
      <c r="F87" s="21"/>
      <c r="G87" s="22">
        <v>2</v>
      </c>
      <c r="H87" s="23">
        <v>9.21875598086124</v>
      </c>
      <c r="I87" s="13">
        <v>13.39</v>
      </c>
      <c r="J87" s="33">
        <f t="shared" si="4"/>
        <v>123.439142583732</v>
      </c>
      <c r="K87" s="39"/>
      <c r="L87" s="13"/>
      <c r="M87" s="32"/>
      <c r="N87" s="19"/>
      <c r="O87" s="19"/>
      <c r="P87" s="19"/>
      <c r="Q87" s="41">
        <v>3.88738437001595</v>
      </c>
      <c r="R87" s="13">
        <v>13.39</v>
      </c>
      <c r="S87" s="31">
        <f t="shared" si="5"/>
        <v>52.0520767145136</v>
      </c>
      <c r="T87" s="41">
        <v>5.66867208672087</v>
      </c>
      <c r="U87" s="13">
        <v>7.88</v>
      </c>
      <c r="V87" s="31">
        <f t="shared" si="6"/>
        <v>44.6691360433605</v>
      </c>
      <c r="W87" s="31"/>
    </row>
    <row r="88" ht="30" customHeight="1" spans="1:23">
      <c r="A88" s="13">
        <v>84</v>
      </c>
      <c r="B88" s="18" t="s">
        <v>271</v>
      </c>
      <c r="C88" s="19" t="s">
        <v>128</v>
      </c>
      <c r="D88" s="20" t="s">
        <v>272</v>
      </c>
      <c r="E88" s="21" t="s">
        <v>273</v>
      </c>
      <c r="F88" s="21"/>
      <c r="G88" s="22">
        <v>5</v>
      </c>
      <c r="H88" s="23">
        <v>4.89875598086125</v>
      </c>
      <c r="I88" s="13">
        <v>13.39</v>
      </c>
      <c r="J88" s="33">
        <f t="shared" si="4"/>
        <v>65.5943425837321</v>
      </c>
      <c r="K88" s="39"/>
      <c r="L88" s="13"/>
      <c r="M88" s="32"/>
      <c r="N88" s="19"/>
      <c r="O88" s="19"/>
      <c r="P88" s="19"/>
      <c r="Q88" s="41">
        <v>2.06571770334928</v>
      </c>
      <c r="R88" s="13">
        <v>13.39</v>
      </c>
      <c r="S88" s="31">
        <f t="shared" si="5"/>
        <v>27.6599600478469</v>
      </c>
      <c r="T88" s="41">
        <v>3.01227642276423</v>
      </c>
      <c r="U88" s="13">
        <v>7.88</v>
      </c>
      <c r="V88" s="31">
        <f t="shared" si="6"/>
        <v>23.7367382113821</v>
      </c>
      <c r="W88" s="31"/>
    </row>
    <row r="89" ht="30" customHeight="1" spans="1:23">
      <c r="A89" s="13">
        <v>85</v>
      </c>
      <c r="B89" s="18" t="s">
        <v>274</v>
      </c>
      <c r="C89" s="19" t="s">
        <v>128</v>
      </c>
      <c r="D89" s="20" t="s">
        <v>275</v>
      </c>
      <c r="E89" s="21" t="s">
        <v>276</v>
      </c>
      <c r="F89" s="21"/>
      <c r="G89" s="22">
        <v>4</v>
      </c>
      <c r="H89" s="23">
        <v>8.26794258373206</v>
      </c>
      <c r="I89" s="13">
        <v>13.39</v>
      </c>
      <c r="J89" s="33">
        <f t="shared" si="4"/>
        <v>110.707751196172</v>
      </c>
      <c r="K89" s="39"/>
      <c r="L89" s="13"/>
      <c r="M89" s="32"/>
      <c r="N89" s="19"/>
      <c r="O89" s="19"/>
      <c r="P89" s="19"/>
      <c r="Q89" s="41">
        <v>3.48644338118022</v>
      </c>
      <c r="R89" s="13">
        <v>13.39</v>
      </c>
      <c r="S89" s="31">
        <f t="shared" si="5"/>
        <v>46.6834768740031</v>
      </c>
      <c r="T89" s="41">
        <v>5.0840108401084</v>
      </c>
      <c r="U89" s="13">
        <v>7.88</v>
      </c>
      <c r="V89" s="31">
        <f t="shared" si="6"/>
        <v>40.0620054200542</v>
      </c>
      <c r="W89" s="31"/>
    </row>
    <row r="90" ht="30" customHeight="1" spans="1:23">
      <c r="A90" s="13">
        <v>86</v>
      </c>
      <c r="B90" s="18" t="s">
        <v>277</v>
      </c>
      <c r="C90" s="19" t="s">
        <v>128</v>
      </c>
      <c r="D90" s="20" t="s">
        <v>278</v>
      </c>
      <c r="E90" s="21" t="s">
        <v>279</v>
      </c>
      <c r="F90" s="21"/>
      <c r="G90" s="22">
        <v>5</v>
      </c>
      <c r="H90" s="23">
        <v>8.26794258373206</v>
      </c>
      <c r="I90" s="13">
        <v>13.39</v>
      </c>
      <c r="J90" s="33">
        <f t="shared" si="4"/>
        <v>110.707751196172</v>
      </c>
      <c r="K90" s="39"/>
      <c r="L90" s="13"/>
      <c r="M90" s="32"/>
      <c r="N90" s="19"/>
      <c r="O90" s="19"/>
      <c r="P90" s="19"/>
      <c r="Q90" s="41">
        <v>3.48644338118022</v>
      </c>
      <c r="R90" s="13">
        <v>13.39</v>
      </c>
      <c r="S90" s="31">
        <f t="shared" si="5"/>
        <v>46.6834768740031</v>
      </c>
      <c r="T90" s="41">
        <v>5.0840108401084</v>
      </c>
      <c r="U90" s="13">
        <v>7.88</v>
      </c>
      <c r="V90" s="31">
        <f t="shared" si="6"/>
        <v>40.0620054200542</v>
      </c>
      <c r="W90" s="31"/>
    </row>
    <row r="91" ht="30" customHeight="1" spans="1:23">
      <c r="A91" s="13">
        <v>87</v>
      </c>
      <c r="B91" s="18" t="s">
        <v>280</v>
      </c>
      <c r="C91" s="19" t="s">
        <v>128</v>
      </c>
      <c r="D91" s="20" t="s">
        <v>281</v>
      </c>
      <c r="E91" s="21" t="s">
        <v>282</v>
      </c>
      <c r="F91" s="21"/>
      <c r="G91" s="22">
        <v>4</v>
      </c>
      <c r="H91" s="23">
        <v>8.18526315789474</v>
      </c>
      <c r="I91" s="13">
        <v>13.39</v>
      </c>
      <c r="J91" s="33">
        <f t="shared" si="4"/>
        <v>109.600673684211</v>
      </c>
      <c r="K91" s="39"/>
      <c r="L91" s="13"/>
      <c r="M91" s="32"/>
      <c r="N91" s="19"/>
      <c r="O91" s="19"/>
      <c r="P91" s="19"/>
      <c r="Q91" s="41">
        <v>3.45157894736842</v>
      </c>
      <c r="R91" s="13">
        <v>13.39</v>
      </c>
      <c r="S91" s="31">
        <f t="shared" si="5"/>
        <v>46.2166421052631</v>
      </c>
      <c r="T91" s="41">
        <v>5.03317073170732</v>
      </c>
      <c r="U91" s="13">
        <v>7.88</v>
      </c>
      <c r="V91" s="31">
        <f t="shared" si="6"/>
        <v>39.6613853658537</v>
      </c>
      <c r="W91" s="31"/>
    </row>
    <row r="92" ht="30" customHeight="1" spans="1:23">
      <c r="A92" s="13">
        <v>88</v>
      </c>
      <c r="B92" s="18" t="s">
        <v>283</v>
      </c>
      <c r="C92" s="19" t="s">
        <v>128</v>
      </c>
      <c r="D92" s="20" t="s">
        <v>284</v>
      </c>
      <c r="E92" s="21" t="s">
        <v>285</v>
      </c>
      <c r="F92" s="21"/>
      <c r="G92" s="22">
        <v>5</v>
      </c>
      <c r="H92" s="23">
        <v>8.10258373205742</v>
      </c>
      <c r="I92" s="13">
        <v>13.39</v>
      </c>
      <c r="J92" s="33">
        <f t="shared" si="4"/>
        <v>108.493596172249</v>
      </c>
      <c r="K92" s="39"/>
      <c r="L92" s="13"/>
      <c r="M92" s="32"/>
      <c r="N92" s="19"/>
      <c r="O92" s="19"/>
      <c r="P92" s="19"/>
      <c r="Q92" s="41">
        <v>3.41671451355662</v>
      </c>
      <c r="R92" s="13">
        <v>13.39</v>
      </c>
      <c r="S92" s="31">
        <f t="shared" si="5"/>
        <v>45.7498073365231</v>
      </c>
      <c r="T92" s="41">
        <v>4.98233062330623</v>
      </c>
      <c r="U92" s="13">
        <v>7.88</v>
      </c>
      <c r="V92" s="31">
        <f t="shared" si="6"/>
        <v>39.2607653116531</v>
      </c>
      <c r="W92" s="31"/>
    </row>
    <row r="93" ht="30" customHeight="1" spans="1:23">
      <c r="A93" s="13">
        <v>89</v>
      </c>
      <c r="B93" s="18" t="s">
        <v>286</v>
      </c>
      <c r="C93" s="19" t="s">
        <v>128</v>
      </c>
      <c r="D93" s="20" t="s">
        <v>287</v>
      </c>
      <c r="E93" s="21" t="s">
        <v>288</v>
      </c>
      <c r="F93" s="21"/>
      <c r="G93" s="22">
        <v>4</v>
      </c>
      <c r="H93" s="23">
        <v>4.38200956937799</v>
      </c>
      <c r="I93" s="13">
        <v>13.39</v>
      </c>
      <c r="J93" s="33">
        <f t="shared" si="4"/>
        <v>58.6751081339713</v>
      </c>
      <c r="K93" s="39"/>
      <c r="L93" s="13"/>
      <c r="M93" s="32"/>
      <c r="N93" s="19"/>
      <c r="O93" s="19"/>
      <c r="P93" s="19"/>
      <c r="Q93" s="41">
        <v>1.84781499202552</v>
      </c>
      <c r="R93" s="13">
        <v>13.39</v>
      </c>
      <c r="S93" s="31">
        <f t="shared" si="5"/>
        <v>24.7422427432217</v>
      </c>
      <c r="T93" s="41">
        <v>2.69452574525745</v>
      </c>
      <c r="U93" s="13">
        <v>7.88</v>
      </c>
      <c r="V93" s="31">
        <f t="shared" si="6"/>
        <v>21.2328628726287</v>
      </c>
      <c r="W93" s="31"/>
    </row>
    <row r="94" ht="30" customHeight="1" spans="1:23">
      <c r="A94" s="13">
        <v>90</v>
      </c>
      <c r="B94" s="18" t="s">
        <v>289</v>
      </c>
      <c r="C94" s="19" t="s">
        <v>128</v>
      </c>
      <c r="D94" s="20" t="s">
        <v>290</v>
      </c>
      <c r="E94" s="21" t="s">
        <v>291</v>
      </c>
      <c r="F94" s="21"/>
      <c r="G94" s="22">
        <v>5</v>
      </c>
      <c r="H94" s="23">
        <v>4.40267942583732</v>
      </c>
      <c r="I94" s="13">
        <v>13.39</v>
      </c>
      <c r="J94" s="33">
        <f t="shared" si="4"/>
        <v>58.9518775119617</v>
      </c>
      <c r="K94" s="39"/>
      <c r="L94" s="13"/>
      <c r="M94" s="32"/>
      <c r="N94" s="19"/>
      <c r="O94" s="19"/>
      <c r="P94" s="19"/>
      <c r="Q94" s="41">
        <v>1.85653110047847</v>
      </c>
      <c r="R94" s="13">
        <v>13.39</v>
      </c>
      <c r="S94" s="31">
        <f t="shared" si="5"/>
        <v>24.8589514354067</v>
      </c>
      <c r="T94" s="41">
        <v>2.70723577235772</v>
      </c>
      <c r="U94" s="13">
        <v>7.88</v>
      </c>
      <c r="V94" s="31">
        <f t="shared" si="6"/>
        <v>21.3330178861788</v>
      </c>
      <c r="W94" s="31"/>
    </row>
    <row r="95" ht="30" customHeight="1" spans="1:23">
      <c r="A95" s="13">
        <v>91</v>
      </c>
      <c r="B95" s="18" t="s">
        <v>292</v>
      </c>
      <c r="C95" s="19" t="s">
        <v>128</v>
      </c>
      <c r="D95" s="20" t="s">
        <v>293</v>
      </c>
      <c r="E95" s="21" t="s">
        <v>294</v>
      </c>
      <c r="F95" s="21"/>
      <c r="G95" s="22">
        <v>3</v>
      </c>
      <c r="H95" s="23">
        <v>8.26794258373206</v>
      </c>
      <c r="I95" s="13">
        <v>13.39</v>
      </c>
      <c r="J95" s="33">
        <f t="shared" si="4"/>
        <v>110.707751196172</v>
      </c>
      <c r="K95" s="39"/>
      <c r="L95" s="13"/>
      <c r="M95" s="32"/>
      <c r="N95" s="19"/>
      <c r="O95" s="19"/>
      <c r="P95" s="19"/>
      <c r="Q95" s="41">
        <v>3.48644338118022</v>
      </c>
      <c r="R95" s="13">
        <v>13.39</v>
      </c>
      <c r="S95" s="31">
        <f t="shared" si="5"/>
        <v>46.6834768740031</v>
      </c>
      <c r="T95" s="41">
        <v>5.0840108401084</v>
      </c>
      <c r="U95" s="13">
        <v>7.88</v>
      </c>
      <c r="V95" s="31">
        <f t="shared" si="6"/>
        <v>40.0620054200542</v>
      </c>
      <c r="W95" s="31"/>
    </row>
    <row r="96" ht="30" customHeight="1" spans="1:23">
      <c r="A96" s="13">
        <v>92</v>
      </c>
      <c r="B96" s="18" t="s">
        <v>295</v>
      </c>
      <c r="C96" s="19" t="s">
        <v>128</v>
      </c>
      <c r="D96" s="20" t="s">
        <v>296</v>
      </c>
      <c r="E96" s="21" t="s">
        <v>297</v>
      </c>
      <c r="F96" s="21"/>
      <c r="G96" s="22">
        <v>3</v>
      </c>
      <c r="H96" s="23">
        <v>7.23444976076555</v>
      </c>
      <c r="I96" s="13">
        <v>13.39</v>
      </c>
      <c r="J96" s="33">
        <f t="shared" si="4"/>
        <v>96.8692822966507</v>
      </c>
      <c r="K96" s="39"/>
      <c r="L96" s="13"/>
      <c r="M96" s="32"/>
      <c r="N96" s="19"/>
      <c r="O96" s="19"/>
      <c r="P96" s="19"/>
      <c r="Q96" s="41">
        <v>3.05063795853269</v>
      </c>
      <c r="R96" s="13">
        <v>13.39</v>
      </c>
      <c r="S96" s="31">
        <f t="shared" si="5"/>
        <v>40.8480422647527</v>
      </c>
      <c r="T96" s="41">
        <v>4.44850948509485</v>
      </c>
      <c r="U96" s="13">
        <v>7.88</v>
      </c>
      <c r="V96" s="31">
        <f t="shared" si="6"/>
        <v>35.0542547425474</v>
      </c>
      <c r="W96" s="31"/>
    </row>
    <row r="97" ht="30" customHeight="1" spans="1:23">
      <c r="A97" s="13">
        <v>93</v>
      </c>
      <c r="B97" s="18" t="s">
        <v>298</v>
      </c>
      <c r="C97" s="19" t="s">
        <v>128</v>
      </c>
      <c r="D97" s="20" t="s">
        <v>299</v>
      </c>
      <c r="E97" s="21" t="s">
        <v>300</v>
      </c>
      <c r="F97" s="21"/>
      <c r="G97" s="22">
        <v>5</v>
      </c>
      <c r="H97" s="23">
        <v>7.00708133971292</v>
      </c>
      <c r="I97" s="13">
        <v>13.39</v>
      </c>
      <c r="J97" s="33">
        <f t="shared" si="4"/>
        <v>93.824819138756</v>
      </c>
      <c r="K97" s="39"/>
      <c r="L97" s="13"/>
      <c r="M97" s="32"/>
      <c r="N97" s="19"/>
      <c r="O97" s="19"/>
      <c r="P97" s="19"/>
      <c r="Q97" s="41">
        <v>2.95476076555024</v>
      </c>
      <c r="R97" s="13">
        <v>13.39</v>
      </c>
      <c r="S97" s="31">
        <f t="shared" si="5"/>
        <v>39.5642466507177</v>
      </c>
      <c r="T97" s="41">
        <v>4.30869918699187</v>
      </c>
      <c r="U97" s="13">
        <v>7.88</v>
      </c>
      <c r="V97" s="31">
        <f t="shared" si="6"/>
        <v>33.9525495934959</v>
      </c>
      <c r="W97" s="31"/>
    </row>
    <row r="98" ht="30" customHeight="1" spans="1:23">
      <c r="A98" s="13">
        <v>94</v>
      </c>
      <c r="B98" s="18" t="s">
        <v>301</v>
      </c>
      <c r="C98" s="19" t="s">
        <v>128</v>
      </c>
      <c r="D98" s="20" t="s">
        <v>302</v>
      </c>
      <c r="E98" s="21" t="s">
        <v>303</v>
      </c>
      <c r="F98" s="38"/>
      <c r="G98" s="22">
        <v>5</v>
      </c>
      <c r="H98" s="23">
        <v>9.50813397129187</v>
      </c>
      <c r="I98" s="13">
        <v>13.39</v>
      </c>
      <c r="J98" s="33">
        <f t="shared" si="4"/>
        <v>127.313913875598</v>
      </c>
      <c r="K98" s="39"/>
      <c r="L98" s="13"/>
      <c r="M98" s="32"/>
      <c r="N98" s="19"/>
      <c r="O98" s="19"/>
      <c r="P98" s="19"/>
      <c r="Q98" s="41">
        <v>4.00940988835726</v>
      </c>
      <c r="R98" s="13">
        <v>13.39</v>
      </c>
      <c r="S98" s="31">
        <f t="shared" si="5"/>
        <v>53.6859984051037</v>
      </c>
      <c r="T98" s="41">
        <v>5.84661246612466</v>
      </c>
      <c r="U98" s="13">
        <v>7.88</v>
      </c>
      <c r="V98" s="31">
        <f t="shared" si="6"/>
        <v>46.0713062330623</v>
      </c>
      <c r="W98" s="31"/>
    </row>
    <row r="99" ht="30" customHeight="1" spans="1:23">
      <c r="A99" s="13">
        <v>95</v>
      </c>
      <c r="B99" s="18" t="s">
        <v>304</v>
      </c>
      <c r="C99" s="19" t="s">
        <v>128</v>
      </c>
      <c r="D99" s="20" t="s">
        <v>305</v>
      </c>
      <c r="E99" s="21" t="s">
        <v>306</v>
      </c>
      <c r="F99" s="21"/>
      <c r="G99" s="22">
        <v>4</v>
      </c>
      <c r="H99" s="23">
        <v>7.64784688995215</v>
      </c>
      <c r="I99" s="13">
        <v>13.39</v>
      </c>
      <c r="J99" s="33">
        <f t="shared" si="4"/>
        <v>102.404669856459</v>
      </c>
      <c r="K99" s="39"/>
      <c r="L99" s="13"/>
      <c r="M99" s="32"/>
      <c r="N99" s="19"/>
      <c r="O99" s="19"/>
      <c r="P99" s="19"/>
      <c r="Q99" s="41">
        <v>3.22496012759171</v>
      </c>
      <c r="R99" s="13">
        <v>13.39</v>
      </c>
      <c r="S99" s="31">
        <f t="shared" si="5"/>
        <v>43.182216108453</v>
      </c>
      <c r="T99" s="41">
        <v>4.70271002710027</v>
      </c>
      <c r="U99" s="13">
        <v>7.88</v>
      </c>
      <c r="V99" s="31">
        <f t="shared" si="6"/>
        <v>37.0573550135501</v>
      </c>
      <c r="W99" s="31"/>
    </row>
    <row r="100" ht="30" customHeight="1" spans="1:23">
      <c r="A100" s="13">
        <v>96</v>
      </c>
      <c r="B100" s="18" t="s">
        <v>307</v>
      </c>
      <c r="C100" s="19" t="s">
        <v>128</v>
      </c>
      <c r="D100" s="20" t="s">
        <v>308</v>
      </c>
      <c r="E100" s="21" t="s">
        <v>309</v>
      </c>
      <c r="F100" s="21"/>
      <c r="G100" s="22">
        <v>4</v>
      </c>
      <c r="H100" s="23">
        <v>8.37129186602871</v>
      </c>
      <c r="I100" s="13">
        <v>13.39</v>
      </c>
      <c r="J100" s="33">
        <f t="shared" si="4"/>
        <v>112.091598086124</v>
      </c>
      <c r="K100" s="39"/>
      <c r="L100" s="13"/>
      <c r="M100" s="32"/>
      <c r="N100" s="19"/>
      <c r="O100" s="19"/>
      <c r="P100" s="19"/>
      <c r="Q100" s="41">
        <v>3.53002392344498</v>
      </c>
      <c r="R100" s="13">
        <v>13.39</v>
      </c>
      <c r="S100" s="31">
        <f t="shared" si="5"/>
        <v>47.2670203349283</v>
      </c>
      <c r="T100" s="41">
        <v>5.14756097560976</v>
      </c>
      <c r="U100" s="13">
        <v>7.88</v>
      </c>
      <c r="V100" s="31">
        <f t="shared" si="6"/>
        <v>40.5627804878049</v>
      </c>
      <c r="W100" s="31"/>
    </row>
    <row r="101" ht="30" customHeight="1" spans="1:23">
      <c r="A101" s="13">
        <v>97</v>
      </c>
      <c r="B101" s="18" t="s">
        <v>310</v>
      </c>
      <c r="C101" s="19" t="s">
        <v>128</v>
      </c>
      <c r="D101" s="20" t="s">
        <v>311</v>
      </c>
      <c r="E101" s="21" t="s">
        <v>312</v>
      </c>
      <c r="F101" s="21"/>
      <c r="G101" s="22">
        <v>5</v>
      </c>
      <c r="H101" s="23">
        <v>2.27368421052632</v>
      </c>
      <c r="I101" s="13">
        <v>13.39</v>
      </c>
      <c r="J101" s="33">
        <f t="shared" si="4"/>
        <v>30.4446315789474</v>
      </c>
      <c r="K101" s="39"/>
      <c r="L101" s="13"/>
      <c r="M101" s="32"/>
      <c r="N101" s="19"/>
      <c r="O101" s="19"/>
      <c r="P101" s="19"/>
      <c r="Q101" s="41">
        <v>0.958771929824562</v>
      </c>
      <c r="R101" s="13">
        <v>13.39</v>
      </c>
      <c r="S101" s="31">
        <f t="shared" si="5"/>
        <v>12.8379561403509</v>
      </c>
      <c r="T101" s="41">
        <v>1.39810298102981</v>
      </c>
      <c r="U101" s="13">
        <v>7.88</v>
      </c>
      <c r="V101" s="31">
        <f t="shared" si="6"/>
        <v>11.0170514905149</v>
      </c>
      <c r="W101" s="31"/>
    </row>
    <row r="102" ht="30" customHeight="1" spans="1:23">
      <c r="A102" s="13">
        <v>98</v>
      </c>
      <c r="B102" s="18" t="s">
        <v>313</v>
      </c>
      <c r="C102" s="19" t="s">
        <v>128</v>
      </c>
      <c r="D102" s="20" t="s">
        <v>314</v>
      </c>
      <c r="E102" s="21" t="s">
        <v>315</v>
      </c>
      <c r="F102" s="21"/>
      <c r="G102" s="22">
        <v>5</v>
      </c>
      <c r="H102" s="23">
        <v>5.99425837320574</v>
      </c>
      <c r="I102" s="13">
        <v>13.39</v>
      </c>
      <c r="J102" s="33">
        <f t="shared" si="4"/>
        <v>80.2631196172249</v>
      </c>
      <c r="K102" s="39"/>
      <c r="L102" s="13"/>
      <c r="M102" s="32"/>
      <c r="N102" s="19"/>
      <c r="O102" s="19"/>
      <c r="P102" s="19"/>
      <c r="Q102" s="41">
        <v>2.52767145135566</v>
      </c>
      <c r="R102" s="13">
        <v>13.39</v>
      </c>
      <c r="S102" s="31">
        <f t="shared" si="5"/>
        <v>33.8455207336523</v>
      </c>
      <c r="T102" s="41">
        <v>3.68590785907859</v>
      </c>
      <c r="U102" s="13">
        <v>7.88</v>
      </c>
      <c r="V102" s="31">
        <f t="shared" si="6"/>
        <v>29.0449539295393</v>
      </c>
      <c r="W102" s="31"/>
    </row>
    <row r="103" ht="30" customHeight="1" spans="1:23">
      <c r="A103" s="13">
        <v>99</v>
      </c>
      <c r="B103" s="18" t="s">
        <v>316</v>
      </c>
      <c r="C103" s="19" t="s">
        <v>128</v>
      </c>
      <c r="D103" s="20" t="s">
        <v>317</v>
      </c>
      <c r="E103" s="21" t="s">
        <v>318</v>
      </c>
      <c r="F103" s="21"/>
      <c r="G103" s="22">
        <v>7</v>
      </c>
      <c r="H103" s="23">
        <v>8.06124401913876</v>
      </c>
      <c r="I103" s="13">
        <v>13.39</v>
      </c>
      <c r="J103" s="33">
        <f t="shared" si="4"/>
        <v>107.940057416268</v>
      </c>
      <c r="K103" s="39"/>
      <c r="L103" s="13"/>
      <c r="M103" s="32"/>
      <c r="N103" s="19"/>
      <c r="O103" s="19"/>
      <c r="P103" s="19"/>
      <c r="Q103" s="41">
        <v>3.39928229665072</v>
      </c>
      <c r="R103" s="13">
        <v>13.39</v>
      </c>
      <c r="S103" s="31">
        <f t="shared" si="5"/>
        <v>45.5163899521531</v>
      </c>
      <c r="T103" s="41">
        <v>4.95691056910569</v>
      </c>
      <c r="U103" s="13">
        <v>7.88</v>
      </c>
      <c r="V103" s="31">
        <f t="shared" si="6"/>
        <v>39.0604552845528</v>
      </c>
      <c r="W103" s="31"/>
    </row>
    <row r="104" ht="30" customHeight="1" spans="1:23">
      <c r="A104" s="13">
        <v>100</v>
      </c>
      <c r="B104" s="18" t="s">
        <v>319</v>
      </c>
      <c r="C104" s="19" t="s">
        <v>128</v>
      </c>
      <c r="D104" s="20" t="s">
        <v>320</v>
      </c>
      <c r="E104" s="21" t="s">
        <v>321</v>
      </c>
      <c r="F104" s="21"/>
      <c r="G104" s="22"/>
      <c r="H104" s="23">
        <v>4.13397129186603</v>
      </c>
      <c r="I104" s="13">
        <v>13.39</v>
      </c>
      <c r="J104" s="33">
        <f t="shared" si="4"/>
        <v>55.3538755980861</v>
      </c>
      <c r="K104" s="39"/>
      <c r="L104" s="13"/>
      <c r="M104" s="32"/>
      <c r="N104" s="19"/>
      <c r="O104" s="19"/>
      <c r="P104" s="19"/>
      <c r="Q104" s="41">
        <v>1.74322169059011</v>
      </c>
      <c r="R104" s="13">
        <v>13.39</v>
      </c>
      <c r="S104" s="31">
        <f t="shared" si="5"/>
        <v>23.3417384370016</v>
      </c>
      <c r="T104" s="41">
        <v>2.5420054200542</v>
      </c>
      <c r="U104" s="13">
        <v>7.88</v>
      </c>
      <c r="V104" s="31">
        <f t="shared" si="6"/>
        <v>20.0310027100271</v>
      </c>
      <c r="W104" s="31"/>
    </row>
    <row r="105" ht="30" customHeight="1" spans="1:23">
      <c r="A105" s="13">
        <v>101</v>
      </c>
      <c r="B105" s="18" t="s">
        <v>322</v>
      </c>
      <c r="C105" s="19" t="s">
        <v>128</v>
      </c>
      <c r="D105" s="20" t="s">
        <v>323</v>
      </c>
      <c r="E105" s="21" t="s">
        <v>324</v>
      </c>
      <c r="F105" s="21"/>
      <c r="G105" s="22"/>
      <c r="H105" s="23">
        <v>6.20095693779904</v>
      </c>
      <c r="I105" s="13">
        <v>13.39</v>
      </c>
      <c r="J105" s="33">
        <f t="shared" si="4"/>
        <v>83.0308133971292</v>
      </c>
      <c r="K105" s="39"/>
      <c r="L105" s="13"/>
      <c r="M105" s="32"/>
      <c r="N105" s="19"/>
      <c r="O105" s="19"/>
      <c r="P105" s="19"/>
      <c r="Q105" s="41">
        <v>2.61483253588517</v>
      </c>
      <c r="R105" s="13">
        <v>13.39</v>
      </c>
      <c r="S105" s="31">
        <f t="shared" si="5"/>
        <v>35.0126076555024</v>
      </c>
      <c r="T105" s="41">
        <v>3.8130081300813</v>
      </c>
      <c r="U105" s="13">
        <v>7.88</v>
      </c>
      <c r="V105" s="31">
        <f t="shared" si="6"/>
        <v>30.0465040650406</v>
      </c>
      <c r="W105" s="31"/>
    </row>
    <row r="106" ht="30" customHeight="1" spans="1:23">
      <c r="A106" s="13">
        <v>102</v>
      </c>
      <c r="B106" s="18" t="s">
        <v>325</v>
      </c>
      <c r="C106" s="19" t="s">
        <v>128</v>
      </c>
      <c r="D106" s="20" t="s">
        <v>326</v>
      </c>
      <c r="E106" s="21" t="s">
        <v>327</v>
      </c>
      <c r="F106" s="21"/>
      <c r="G106" s="22"/>
      <c r="H106" s="23">
        <v>3.16248803827751</v>
      </c>
      <c r="I106" s="13">
        <v>13.39</v>
      </c>
      <c r="J106" s="33">
        <f t="shared" si="4"/>
        <v>42.3457148325359</v>
      </c>
      <c r="K106" s="39"/>
      <c r="L106" s="13"/>
      <c r="M106" s="32"/>
      <c r="N106" s="19"/>
      <c r="O106" s="19"/>
      <c r="P106" s="19"/>
      <c r="Q106" s="41">
        <v>1.33356459330144</v>
      </c>
      <c r="R106" s="13">
        <v>13.39</v>
      </c>
      <c r="S106" s="31">
        <f t="shared" si="5"/>
        <v>17.8564299043063</v>
      </c>
      <c r="T106" s="41">
        <v>1.94463414634146</v>
      </c>
      <c r="U106" s="13">
        <v>7.88</v>
      </c>
      <c r="V106" s="31">
        <f t="shared" si="6"/>
        <v>15.3237170731707</v>
      </c>
      <c r="W106" s="31"/>
    </row>
    <row r="107" ht="30" customHeight="1" spans="1:23">
      <c r="A107" s="13">
        <v>103</v>
      </c>
      <c r="B107" s="18" t="s">
        <v>328</v>
      </c>
      <c r="C107" s="19" t="s">
        <v>128</v>
      </c>
      <c r="D107" s="20" t="s">
        <v>329</v>
      </c>
      <c r="E107" s="21" t="s">
        <v>330</v>
      </c>
      <c r="F107" s="21"/>
      <c r="G107" s="22"/>
      <c r="H107" s="23">
        <v>5.99425837320574</v>
      </c>
      <c r="I107" s="13">
        <v>13.39</v>
      </c>
      <c r="J107" s="33">
        <f t="shared" si="4"/>
        <v>80.2631196172249</v>
      </c>
      <c r="K107" s="39"/>
      <c r="L107" s="13"/>
      <c r="M107" s="32"/>
      <c r="N107" s="19"/>
      <c r="O107" s="19"/>
      <c r="P107" s="19"/>
      <c r="Q107" s="41">
        <v>2.52767145135566</v>
      </c>
      <c r="R107" s="13">
        <v>13.39</v>
      </c>
      <c r="S107" s="31">
        <f t="shared" si="5"/>
        <v>33.8455207336523</v>
      </c>
      <c r="T107" s="41">
        <v>3.68590785907859</v>
      </c>
      <c r="U107" s="13">
        <v>7.88</v>
      </c>
      <c r="V107" s="31">
        <f t="shared" si="6"/>
        <v>29.0449539295393</v>
      </c>
      <c r="W107" s="31"/>
    </row>
    <row r="108" ht="30" customHeight="1" spans="1:23">
      <c r="A108" s="13">
        <v>104</v>
      </c>
      <c r="B108" s="18" t="s">
        <v>331</v>
      </c>
      <c r="C108" s="19" t="s">
        <v>128</v>
      </c>
      <c r="D108" s="20" t="s">
        <v>332</v>
      </c>
      <c r="E108" s="21" t="s">
        <v>333</v>
      </c>
      <c r="F108" s="21"/>
      <c r="G108" s="22"/>
      <c r="H108" s="23">
        <v>4.96076555023923</v>
      </c>
      <c r="I108" s="13">
        <v>13.39</v>
      </c>
      <c r="J108" s="33">
        <f t="shared" si="4"/>
        <v>66.4246507177033</v>
      </c>
      <c r="K108" s="39"/>
      <c r="L108" s="13"/>
      <c r="M108" s="32"/>
      <c r="N108" s="19"/>
      <c r="O108" s="19"/>
      <c r="P108" s="19"/>
      <c r="Q108" s="41">
        <v>2.09186602870813</v>
      </c>
      <c r="R108" s="13">
        <v>13.39</v>
      </c>
      <c r="S108" s="31">
        <f t="shared" si="5"/>
        <v>28.0100861244019</v>
      </c>
      <c r="T108" s="41">
        <v>3.05040650406504</v>
      </c>
      <c r="U108" s="13">
        <v>7.88</v>
      </c>
      <c r="V108" s="31">
        <f t="shared" si="6"/>
        <v>24.0372032520325</v>
      </c>
      <c r="W108" s="31"/>
    </row>
    <row r="109" ht="30" customHeight="1" spans="1:23">
      <c r="A109" s="13">
        <v>105</v>
      </c>
      <c r="B109" s="18" t="s">
        <v>334</v>
      </c>
      <c r="C109" s="19" t="s">
        <v>128</v>
      </c>
      <c r="D109" s="20" t="s">
        <v>335</v>
      </c>
      <c r="E109" s="21" t="s">
        <v>336</v>
      </c>
      <c r="F109" s="21"/>
      <c r="G109" s="22"/>
      <c r="H109" s="23">
        <v>4.54736842105263</v>
      </c>
      <c r="I109" s="13">
        <v>13.39</v>
      </c>
      <c r="J109" s="33">
        <f t="shared" si="4"/>
        <v>60.8892631578947</v>
      </c>
      <c r="K109" s="39"/>
      <c r="L109" s="13"/>
      <c r="M109" s="32"/>
      <c r="N109" s="19"/>
      <c r="O109" s="19"/>
      <c r="P109" s="19"/>
      <c r="Q109" s="41">
        <v>1.92025518341308</v>
      </c>
      <c r="R109" s="13">
        <v>13.39</v>
      </c>
      <c r="S109" s="31">
        <f t="shared" si="5"/>
        <v>25.7122169059011</v>
      </c>
      <c r="T109" s="41">
        <v>2.79620596205962</v>
      </c>
      <c r="U109" s="13">
        <v>7.88</v>
      </c>
      <c r="V109" s="31">
        <f t="shared" si="6"/>
        <v>22.0341029810298</v>
      </c>
      <c r="W109" s="31"/>
    </row>
    <row r="110" ht="30" customHeight="1" spans="1:23">
      <c r="A110" s="13">
        <v>106</v>
      </c>
      <c r="B110" s="18" t="s">
        <v>337</v>
      </c>
      <c r="C110" s="19" t="s">
        <v>128</v>
      </c>
      <c r="D110" s="20" t="s">
        <v>338</v>
      </c>
      <c r="E110" s="21" t="s">
        <v>339</v>
      </c>
      <c r="F110" s="21"/>
      <c r="G110" s="22"/>
      <c r="H110" s="23">
        <v>2.27432216905901</v>
      </c>
      <c r="I110" s="13">
        <v>13.39</v>
      </c>
      <c r="J110" s="33">
        <f t="shared" si="4"/>
        <v>30.4531738437001</v>
      </c>
      <c r="K110" s="39"/>
      <c r="L110" s="13"/>
      <c r="M110" s="32"/>
      <c r="N110" s="19"/>
      <c r="O110" s="19"/>
      <c r="P110" s="19"/>
      <c r="Q110" s="41">
        <v>0.959649122807018</v>
      </c>
      <c r="R110" s="13">
        <v>13.39</v>
      </c>
      <c r="S110" s="31">
        <f t="shared" si="5"/>
        <v>12.849701754386</v>
      </c>
      <c r="T110" s="41">
        <v>1.39972899728997</v>
      </c>
      <c r="U110" s="13">
        <v>7.88</v>
      </c>
      <c r="V110" s="31">
        <f t="shared" si="6"/>
        <v>11.029864498645</v>
      </c>
      <c r="W110" s="31"/>
    </row>
    <row r="111" ht="30" customHeight="1" spans="1:23">
      <c r="A111" s="13">
        <v>107</v>
      </c>
      <c r="B111" s="18" t="s">
        <v>340</v>
      </c>
      <c r="C111" s="19" t="s">
        <v>22</v>
      </c>
      <c r="D111" s="20" t="s">
        <v>341</v>
      </c>
      <c r="E111" s="21" t="s">
        <v>342</v>
      </c>
      <c r="F111" s="21"/>
      <c r="G111" s="22"/>
      <c r="H111" s="23"/>
      <c r="I111" s="13"/>
      <c r="J111" s="33"/>
      <c r="K111" s="39">
        <v>290</v>
      </c>
      <c r="L111" s="13">
        <v>13.39</v>
      </c>
      <c r="M111" s="32">
        <f t="shared" ref="M111" si="7">K111*L111</f>
        <v>3883.1</v>
      </c>
      <c r="N111" s="19"/>
      <c r="O111" s="19"/>
      <c r="P111" s="19"/>
      <c r="Q111" s="41"/>
      <c r="R111" s="19"/>
      <c r="S111" s="31"/>
      <c r="T111" s="41"/>
      <c r="U111" s="19"/>
      <c r="V111" s="31"/>
      <c r="W111" s="31"/>
    </row>
    <row r="112" ht="39.95" customHeight="1" spans="1:23">
      <c r="A112" s="13"/>
      <c r="B112" s="19" t="s">
        <v>343</v>
      </c>
      <c r="C112" s="19"/>
      <c r="D112" s="20"/>
      <c r="E112" s="21"/>
      <c r="F112" s="21"/>
      <c r="G112" s="19"/>
      <c r="H112" s="19">
        <f>SUM(H5:H111)</f>
        <v>846.999936204146</v>
      </c>
      <c r="I112" s="19"/>
      <c r="J112" s="33">
        <v>11341.33</v>
      </c>
      <c r="K112" s="19">
        <f>SUM(K5:K111)</f>
        <v>826.83</v>
      </c>
      <c r="L112" s="19"/>
      <c r="M112" s="40">
        <v>11071.25</v>
      </c>
      <c r="N112" s="19"/>
      <c r="O112" s="19"/>
      <c r="P112" s="19"/>
      <c r="Q112" s="41">
        <f>SUM(Q5:Q111)</f>
        <v>363.299704944179</v>
      </c>
      <c r="R112" s="19"/>
      <c r="S112" s="31">
        <v>4864.58</v>
      </c>
      <c r="T112" s="41">
        <f>SUM(T5:T111)</f>
        <v>529.60054200542</v>
      </c>
      <c r="U112" s="19"/>
      <c r="V112" s="13">
        <v>4173.25</v>
      </c>
      <c r="W112" s="31"/>
    </row>
  </sheetData>
  <autoFilter ref="A1:W112">
    <extLst/>
  </autoFilter>
  <sortState ref="A5:X444">
    <sortCondition ref="A5:A444"/>
  </sortState>
  <mergeCells count="14">
    <mergeCell ref="A1:W1"/>
    <mergeCell ref="A2:C2"/>
    <mergeCell ref="P2:W2"/>
    <mergeCell ref="H3:J3"/>
    <mergeCell ref="K3:M3"/>
    <mergeCell ref="N3:S3"/>
    <mergeCell ref="T3:V3"/>
    <mergeCell ref="A3:A4"/>
    <mergeCell ref="B3:B4"/>
    <mergeCell ref="C3:C4"/>
    <mergeCell ref="D3:D4"/>
    <mergeCell ref="E3:E4"/>
    <mergeCell ref="F3:F4"/>
    <mergeCell ref="W3:W4"/>
  </mergeCells>
  <pageMargins left="0.590277777777778" right="0.59027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A2468780AD7C488780599834C40F66DF</vt:lpwstr>
  </property>
</Properties>
</file>