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<sst xmlns="http://schemas.openxmlformats.org/spreadsheetml/2006/main" count="633">
  <si>
    <t>贵德县河西镇下排村国家级公益林生态效益补偿基金发放表</t>
  </si>
  <si>
    <t>村社：下排村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</si>
  <si>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</si>
  <si>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</si>
  <si>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</si>
  <si>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</si>
  <si>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</si>
  <si>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</si>
  <si>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</si>
  <si>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</si>
  <si>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</si>
  <si>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</si>
  <si>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</si>
  <si>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</si>
  <si>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</si>
  <si>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</si>
  <si>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</si>
  <si>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</si>
  <si>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</si>
  <si>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</si>
  <si>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</si>
  <si>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</si>
  <si>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俄日仁欠</t>
  </si>
  <si>
    <t>一社</t>
  </si>
  <si>
    <t>6325231984****1017</t>
  </si>
  <si>
    <t>62301713****2229</t>
  </si>
  <si>
    <t>13649770831</t>
  </si>
  <si>
    <t xml:space="preserve">李选花（吕学武妻子） </t>
  </si>
  <si>
    <t>6325231958****1020</t>
  </si>
  <si>
    <t>62301713****2042</t>
  </si>
  <si>
    <t>15509745391</t>
  </si>
  <si>
    <t>完玛措杰</t>
  </si>
  <si>
    <t>6325231973****1541</t>
  </si>
  <si>
    <t>62301713****3755</t>
  </si>
  <si>
    <t>18197411039</t>
  </si>
  <si>
    <t>拉日姐（罗成华妻子）</t>
  </si>
  <si>
    <t>6325231962****1026</t>
  </si>
  <si>
    <t>62301713****2906</t>
  </si>
  <si>
    <t>13897047264</t>
  </si>
  <si>
    <t>才姐卓玛</t>
  </si>
  <si>
    <t>6325231968****1020</t>
  </si>
  <si>
    <t>62301713****1635</t>
  </si>
  <si>
    <t>13619741632</t>
  </si>
  <si>
    <t>鲍小生（鲍银柱父亲）</t>
  </si>
  <si>
    <t>6325231948****1019</t>
  </si>
  <si>
    <t>62301713****1689</t>
  </si>
  <si>
    <t>13619749132</t>
  </si>
  <si>
    <t xml:space="preserve">尹元录 </t>
  </si>
  <si>
    <t>6325231947****1019</t>
  </si>
  <si>
    <t>62301713****2281</t>
  </si>
  <si>
    <t>18809741069</t>
  </si>
  <si>
    <t>许元栋</t>
  </si>
  <si>
    <t>6325231972****1016</t>
  </si>
  <si>
    <t>62301713****4043</t>
  </si>
  <si>
    <t>15111769993</t>
  </si>
  <si>
    <t>13.39</t>
  </si>
  <si>
    <t>环措</t>
  </si>
  <si>
    <t>6325231964****0029</t>
  </si>
  <si>
    <t>62301713****2951</t>
  </si>
  <si>
    <t>18209746189</t>
  </si>
  <si>
    <t>更藏姐（才让多杰妻子）</t>
  </si>
  <si>
    <t>6325231971****2329</t>
  </si>
  <si>
    <t>62301713****2328</t>
  </si>
  <si>
    <t>15609748617</t>
  </si>
  <si>
    <t>许元军</t>
  </si>
  <si>
    <t>6325231964****1014</t>
  </si>
  <si>
    <t>62301713****4050</t>
  </si>
  <si>
    <t>15897047430</t>
  </si>
  <si>
    <t>史占龙（周珍女婿）</t>
  </si>
  <si>
    <t>6325231968****1017</t>
  </si>
  <si>
    <t>62301713****3649</t>
  </si>
  <si>
    <t>13897147190</t>
  </si>
  <si>
    <t>完玛措（文昌才让母亲）</t>
  </si>
  <si>
    <t>6325231962****1024</t>
  </si>
  <si>
    <t>62301713****3748</t>
  </si>
  <si>
    <t>15897041443</t>
  </si>
  <si>
    <t>建措</t>
  </si>
  <si>
    <t>6325231969****1012</t>
  </si>
  <si>
    <t>62301713****2622</t>
  </si>
  <si>
    <t>15909741918</t>
  </si>
  <si>
    <t>兰周</t>
  </si>
  <si>
    <t>6325231966****9295</t>
  </si>
  <si>
    <t>62301713****2955</t>
  </si>
  <si>
    <t>13649775357</t>
  </si>
  <si>
    <t xml:space="preserve">金文保 </t>
  </si>
  <si>
    <t>62301713****1937</t>
  </si>
  <si>
    <t>15897041520</t>
  </si>
  <si>
    <t>姬良芬</t>
  </si>
  <si>
    <t>6325231961****1029</t>
  </si>
  <si>
    <t>62301713****2583</t>
  </si>
  <si>
    <t>13734641691</t>
  </si>
  <si>
    <t xml:space="preserve">马青才 </t>
  </si>
  <si>
    <t>6325231974****1013</t>
  </si>
  <si>
    <t>62301713****3201</t>
  </si>
  <si>
    <t>18697887864</t>
  </si>
  <si>
    <t xml:space="preserve">看太 </t>
  </si>
  <si>
    <t>6325231958****101X</t>
  </si>
  <si>
    <t>62301713****1978</t>
  </si>
  <si>
    <t>13997445296</t>
  </si>
  <si>
    <t>拉海</t>
  </si>
  <si>
    <t>6325231959****1019</t>
  </si>
  <si>
    <t>62301713****1986</t>
  </si>
  <si>
    <t>13897147110</t>
  </si>
  <si>
    <t>卓麻本</t>
  </si>
  <si>
    <t>6325231963****1015</t>
  </si>
  <si>
    <t>62301713****4431</t>
  </si>
  <si>
    <t>13909749499</t>
  </si>
  <si>
    <t>小满</t>
  </si>
  <si>
    <t>6325231972****1019</t>
  </si>
  <si>
    <t>62301713****3987</t>
  </si>
  <si>
    <t>17397048781</t>
  </si>
  <si>
    <t>仁欠措</t>
  </si>
  <si>
    <t>6325231971****102X</t>
  </si>
  <si>
    <t>62301713****3482</t>
  </si>
  <si>
    <t>15349782535</t>
  </si>
  <si>
    <t>才旦加</t>
  </si>
  <si>
    <t>6325231965****1011</t>
  </si>
  <si>
    <t>62301713****1601</t>
  </si>
  <si>
    <t>13619747627</t>
  </si>
  <si>
    <t>扎西</t>
  </si>
  <si>
    <t>6325231956****1010</t>
  </si>
  <si>
    <t>62301713****2307</t>
  </si>
  <si>
    <t>15111761237</t>
  </si>
  <si>
    <t>尹进兰</t>
  </si>
  <si>
    <t>6325231959****1024</t>
  </si>
  <si>
    <t>62301713****2273</t>
  </si>
  <si>
    <t>13619741968</t>
  </si>
  <si>
    <t>魏公保</t>
  </si>
  <si>
    <t>6325231977****1033</t>
  </si>
  <si>
    <t>62301713****3862</t>
  </si>
  <si>
    <t>15997049655</t>
  </si>
  <si>
    <t>角巴加</t>
  </si>
  <si>
    <t>6325231943****101X</t>
  </si>
  <si>
    <t>62301713****7114</t>
  </si>
  <si>
    <t>13119745455</t>
  </si>
  <si>
    <t>玛奶措</t>
  </si>
  <si>
    <t>6325251984****252X</t>
  </si>
  <si>
    <t>62301713****3151</t>
  </si>
  <si>
    <t>13897349208</t>
  </si>
  <si>
    <t xml:space="preserve">吉保 </t>
  </si>
  <si>
    <t>6325231956****1015</t>
  </si>
  <si>
    <t>62301713****1903</t>
  </si>
  <si>
    <t>18809741246</t>
  </si>
  <si>
    <t>拉先卓玛</t>
  </si>
  <si>
    <t>6325231961****1028</t>
  </si>
  <si>
    <t>62301713****2914</t>
  </si>
  <si>
    <t>13007746593</t>
  </si>
  <si>
    <t xml:space="preserve">郭海维 </t>
  </si>
  <si>
    <t>6325231966****1010</t>
  </si>
  <si>
    <t>62301713****2450</t>
  </si>
  <si>
    <t>13734649453</t>
  </si>
  <si>
    <t>才让措</t>
  </si>
  <si>
    <t>6325231981****0023</t>
  </si>
  <si>
    <t>62301713****1684</t>
  </si>
  <si>
    <t>18697887878</t>
  </si>
  <si>
    <t>姬良花</t>
  </si>
  <si>
    <t>6325231960****1027</t>
  </si>
  <si>
    <t>62301713****1895</t>
  </si>
  <si>
    <t>15897045238</t>
  </si>
  <si>
    <t>王海生</t>
  </si>
  <si>
    <t>6325231987****1011</t>
  </si>
  <si>
    <t>62301713****3854</t>
  </si>
  <si>
    <t>13734641589</t>
  </si>
  <si>
    <t>闹日</t>
  </si>
  <si>
    <t>6325231970****1038</t>
  </si>
  <si>
    <t>62301713****3334</t>
  </si>
  <si>
    <t>13897341508</t>
  </si>
  <si>
    <t xml:space="preserve">化欠 </t>
  </si>
  <si>
    <t>6325231957****103X</t>
  </si>
  <si>
    <t>62301713****1887</t>
  </si>
  <si>
    <t>18697887249</t>
  </si>
  <si>
    <t>多结才郎</t>
  </si>
  <si>
    <t>6325231969****1017</t>
  </si>
  <si>
    <t>62301713****2161</t>
  </si>
  <si>
    <t>18935641032</t>
  </si>
  <si>
    <t>兰周加</t>
  </si>
  <si>
    <t>6325231977****101X</t>
  </si>
  <si>
    <t>62301713****2963</t>
  </si>
  <si>
    <t>18409751915</t>
  </si>
  <si>
    <t>看卓杰</t>
  </si>
  <si>
    <t>6325231971****101X</t>
  </si>
  <si>
    <t>62301713****2740</t>
  </si>
  <si>
    <t>15897047389</t>
  </si>
  <si>
    <t>马进海</t>
  </si>
  <si>
    <t>6325231989****1011</t>
  </si>
  <si>
    <t>62301713****3185</t>
  </si>
  <si>
    <t>15597095325</t>
  </si>
  <si>
    <t>当者</t>
  </si>
  <si>
    <t>6325231972****1013</t>
  </si>
  <si>
    <t>62301713****1916</t>
  </si>
  <si>
    <t>13997171417</t>
  </si>
  <si>
    <t xml:space="preserve"> 才郎卓麻（周太儿媳）</t>
  </si>
  <si>
    <t>6325231979****0022</t>
  </si>
  <si>
    <t>62301713****1650</t>
  </si>
  <si>
    <t>13897041558</t>
  </si>
  <si>
    <t>吉加（格年之子）</t>
  </si>
  <si>
    <t>6325231981****1017</t>
  </si>
  <si>
    <t>62301713****2617</t>
  </si>
  <si>
    <t>15597098003</t>
  </si>
  <si>
    <t xml:space="preserve">马文祥 </t>
  </si>
  <si>
    <t>6325231970****1010</t>
  </si>
  <si>
    <t>62301713****3219</t>
  </si>
  <si>
    <t>13139143834</t>
  </si>
  <si>
    <t>仁欠加</t>
  </si>
  <si>
    <t>6325231944****1012</t>
  </si>
  <si>
    <t>62301713****2133</t>
  </si>
  <si>
    <t>13897047593</t>
  </si>
  <si>
    <t>豆本</t>
  </si>
  <si>
    <t>6325231962****1010</t>
  </si>
  <si>
    <t>62301713****2039</t>
  </si>
  <si>
    <t>15109761756</t>
  </si>
  <si>
    <t>东改姐（加羊妻子）</t>
  </si>
  <si>
    <t>6325231943****1027</t>
  </si>
  <si>
    <t>62306230****98951747</t>
  </si>
  <si>
    <t>15111741162</t>
  </si>
  <si>
    <t xml:space="preserve">那保 </t>
  </si>
  <si>
    <t>6325231955****0519</t>
  </si>
  <si>
    <t>62301713****2091</t>
  </si>
  <si>
    <t>15009742006</t>
  </si>
  <si>
    <t>南新加</t>
  </si>
  <si>
    <t>6325231968****1012</t>
  </si>
  <si>
    <t>62301713****3326</t>
  </si>
  <si>
    <t>13897041344</t>
  </si>
  <si>
    <t>许青兰</t>
  </si>
  <si>
    <t>6325231953****0025</t>
  </si>
  <si>
    <t>62301713****2232</t>
  </si>
  <si>
    <t>15909741009</t>
  </si>
  <si>
    <t xml:space="preserve">更太加 </t>
  </si>
  <si>
    <t>62301713****2377</t>
  </si>
  <si>
    <t>13639741839</t>
  </si>
  <si>
    <t>卓玛姐</t>
  </si>
  <si>
    <t>6325231958****1022</t>
  </si>
  <si>
    <t>62301713****2356</t>
  </si>
  <si>
    <t>18009749469</t>
  </si>
  <si>
    <t>东主才让</t>
  </si>
  <si>
    <t>6325241985****0010</t>
  </si>
  <si>
    <t>62146744****6128799</t>
  </si>
  <si>
    <t>13119717781</t>
  </si>
  <si>
    <t>豆拉</t>
  </si>
  <si>
    <t>6325231966****1014</t>
  </si>
  <si>
    <t>62301713****2054</t>
  </si>
  <si>
    <t>13997341225</t>
  </si>
  <si>
    <t>改藏尼玛</t>
  </si>
  <si>
    <t>6325231974****1038</t>
  </si>
  <si>
    <t>62301713****2260</t>
  </si>
  <si>
    <t>13649741370</t>
  </si>
  <si>
    <t>同个</t>
  </si>
  <si>
    <t>6325231962****102X</t>
  </si>
  <si>
    <t>62301713****3706</t>
  </si>
  <si>
    <t>13897149129</t>
  </si>
  <si>
    <t>本见加</t>
  </si>
  <si>
    <t>6325231967****1033</t>
  </si>
  <si>
    <t>62301713****1577</t>
  </si>
  <si>
    <t>15597095012</t>
  </si>
  <si>
    <t xml:space="preserve">李锦德 </t>
  </si>
  <si>
    <t>6325231946****1010</t>
  </si>
  <si>
    <t>62301713****2034</t>
  </si>
  <si>
    <t>18709749615</t>
  </si>
  <si>
    <t xml:space="preserve">吕学勤 </t>
  </si>
  <si>
    <t>6325231960****1013</t>
  </si>
  <si>
    <t>62301713****3102</t>
  </si>
  <si>
    <t>13897795937</t>
  </si>
  <si>
    <t>多杰才仁（卡本之子）</t>
  </si>
  <si>
    <t>6325231990****1035</t>
  </si>
  <si>
    <t>62301713****2112</t>
  </si>
  <si>
    <t>18509747772</t>
  </si>
  <si>
    <t>许元璋</t>
  </si>
  <si>
    <t>6325231962****101X</t>
  </si>
  <si>
    <t>62301713****4068</t>
  </si>
  <si>
    <t>15909749796</t>
  </si>
  <si>
    <t>扎西本</t>
  </si>
  <si>
    <t>6325231973****1079</t>
  </si>
  <si>
    <t>62301713****4225</t>
  </si>
  <si>
    <t>18209741343</t>
  </si>
  <si>
    <t>更措（吉太妻子）</t>
  </si>
  <si>
    <t>6325231964****102x</t>
  </si>
  <si>
    <t>62301713****2369</t>
  </si>
  <si>
    <t>13086234842</t>
  </si>
  <si>
    <t>拉加</t>
  </si>
  <si>
    <t>6325231957****1010</t>
  </si>
  <si>
    <t>62301713****1994</t>
  </si>
  <si>
    <t>13139144116</t>
  </si>
  <si>
    <t xml:space="preserve">当周错（吉太加妻子） </t>
  </si>
  <si>
    <t>6325231985****1023</t>
  </si>
  <si>
    <t>62301713****3907</t>
  </si>
  <si>
    <t>18109741380</t>
  </si>
  <si>
    <t>赵元庆</t>
  </si>
  <si>
    <t>6325231953****1019</t>
  </si>
  <si>
    <t>62301713****8740</t>
  </si>
  <si>
    <t>13139141974</t>
  </si>
  <si>
    <t>马文英</t>
  </si>
  <si>
    <t>6325231967****1010</t>
  </si>
  <si>
    <t>62301713****3227</t>
  </si>
  <si>
    <t>13007746853</t>
  </si>
  <si>
    <t>娘娘姐</t>
  </si>
  <si>
    <t>6325231937****1027</t>
  </si>
  <si>
    <t>62301713****0292</t>
  </si>
  <si>
    <t>13997349921</t>
  </si>
  <si>
    <t>花召</t>
  </si>
  <si>
    <t>6325231945****1027</t>
  </si>
  <si>
    <t>62301713****1879</t>
  </si>
  <si>
    <t>18195691185</t>
  </si>
  <si>
    <t>完玛措</t>
  </si>
  <si>
    <t>化欠加</t>
  </si>
  <si>
    <t>6325231969****103X</t>
  </si>
  <si>
    <t>62301713****2567</t>
  </si>
  <si>
    <t>13997441915</t>
  </si>
  <si>
    <t>拉欠加</t>
  </si>
  <si>
    <t>6325231957****1013</t>
  </si>
  <si>
    <t>62301713****018</t>
  </si>
  <si>
    <t>15597667395</t>
  </si>
  <si>
    <t>加怀（才旦加之子）</t>
  </si>
  <si>
    <t>6325231991****1011</t>
  </si>
  <si>
    <t>62301713****7562</t>
  </si>
  <si>
    <t>19809782102</t>
  </si>
  <si>
    <t>程海兰</t>
  </si>
  <si>
    <t>6325231977****1025</t>
  </si>
  <si>
    <t>62301713****1874</t>
  </si>
  <si>
    <t>15909741974</t>
  </si>
  <si>
    <t>才过卓麻（魏宝元妻子）</t>
  </si>
  <si>
    <t>6325231973****1027</t>
  </si>
  <si>
    <t>62301713****1619</t>
  </si>
  <si>
    <t>17709747707</t>
  </si>
  <si>
    <t>党国平</t>
  </si>
  <si>
    <t>6325231971****1012</t>
  </si>
  <si>
    <t>62301713****1932</t>
  </si>
  <si>
    <t>13997447300</t>
  </si>
  <si>
    <t>周措姐</t>
  </si>
  <si>
    <t>6325231980****1022</t>
  </si>
  <si>
    <t>62301713****4381</t>
  </si>
  <si>
    <t>13909741969</t>
  </si>
  <si>
    <t>仲建平</t>
  </si>
  <si>
    <t>62301713****4357</t>
  </si>
  <si>
    <t>拉毛卓麻</t>
  </si>
  <si>
    <t>6325231966****1021</t>
  </si>
  <si>
    <t>62301713****2864</t>
  </si>
  <si>
    <t>18609747402</t>
  </si>
  <si>
    <t>张玉芬</t>
  </si>
  <si>
    <t>二社</t>
  </si>
  <si>
    <t>6325231968****1022</t>
  </si>
  <si>
    <t>62301713****4282</t>
  </si>
  <si>
    <t>18909747925</t>
  </si>
  <si>
    <t>仁欠</t>
  </si>
  <si>
    <t>6325231968****1013</t>
  </si>
  <si>
    <t>62301713****3466</t>
  </si>
  <si>
    <t>13897781456</t>
  </si>
  <si>
    <t>安才加（才郎公保父亲）</t>
  </si>
  <si>
    <t>6325231954****1010</t>
  </si>
  <si>
    <t>62301713****1671</t>
  </si>
  <si>
    <t>18909747529</t>
  </si>
  <si>
    <t xml:space="preserve">万玛措 </t>
  </si>
  <si>
    <t>6325231969****0084</t>
  </si>
  <si>
    <t>62301713****3821</t>
  </si>
  <si>
    <t>15597667994</t>
  </si>
  <si>
    <t>索安</t>
  </si>
  <si>
    <t>6325231962****1018</t>
  </si>
  <si>
    <t>62301713****3664</t>
  </si>
  <si>
    <t>13897149787</t>
  </si>
  <si>
    <t xml:space="preserve">仁曾 </t>
  </si>
  <si>
    <t>6325231968****1036</t>
  </si>
  <si>
    <t>62301713****3508</t>
  </si>
  <si>
    <t>15909745671</t>
  </si>
  <si>
    <t xml:space="preserve">多周 </t>
  </si>
  <si>
    <t>62301713****1762</t>
  </si>
  <si>
    <t>13997341507</t>
  </si>
  <si>
    <t>扎西才让</t>
  </si>
  <si>
    <t>6325231971****1018</t>
  </si>
  <si>
    <t>62301713****4233</t>
  </si>
  <si>
    <t>13007745771</t>
  </si>
  <si>
    <t>康太加</t>
  </si>
  <si>
    <t>62301713****6990</t>
  </si>
  <si>
    <t>15009745311</t>
  </si>
  <si>
    <t>华欠</t>
  </si>
  <si>
    <t>6325231967****1018</t>
  </si>
  <si>
    <t>62301713****2526</t>
  </si>
  <si>
    <t>15111761359</t>
  </si>
  <si>
    <t xml:space="preserve">赵龙伯 </t>
  </si>
  <si>
    <t>6325231963****1018</t>
  </si>
  <si>
    <t>62301713****4324</t>
  </si>
  <si>
    <t>13997047013</t>
  </si>
  <si>
    <t xml:space="preserve">吉先 </t>
  </si>
  <si>
    <t>6325231973****1015</t>
  </si>
  <si>
    <t>62301713****2641</t>
  </si>
  <si>
    <t>13897789492</t>
  </si>
  <si>
    <t>加羊尖措</t>
  </si>
  <si>
    <t>6325231983****1072</t>
  </si>
  <si>
    <t>62301713****2658</t>
  </si>
  <si>
    <t>18709756080</t>
  </si>
  <si>
    <t>吉太</t>
  </si>
  <si>
    <t>6325231972****101X</t>
  </si>
  <si>
    <t>62301713****1510</t>
  </si>
  <si>
    <t>13909747708</t>
  </si>
  <si>
    <t xml:space="preserve">立本加 </t>
  </si>
  <si>
    <t>6325231970****1011</t>
  </si>
  <si>
    <t>62301713****3052</t>
  </si>
  <si>
    <t>15209741486</t>
  </si>
  <si>
    <t xml:space="preserve">完麻 </t>
  </si>
  <si>
    <t>6325231964****1019</t>
  </si>
  <si>
    <t>62301713****3730</t>
  </si>
  <si>
    <t>13997349687</t>
  </si>
  <si>
    <t>李正发</t>
  </si>
  <si>
    <t>6325231959****1017</t>
  </si>
  <si>
    <t>62301713****2059</t>
  </si>
  <si>
    <t>13897781069</t>
  </si>
  <si>
    <t>仁曾加</t>
  </si>
  <si>
    <t>6325231980****1016</t>
  </si>
  <si>
    <t>62301713****9330</t>
  </si>
  <si>
    <t>15111741283</t>
  </si>
  <si>
    <t>桑杰多杰（卡毛英之子）</t>
  </si>
  <si>
    <t>6325231975****1012</t>
  </si>
  <si>
    <t>62301713****3540</t>
  </si>
  <si>
    <t>14709741112</t>
  </si>
  <si>
    <t>桑杰多杰</t>
  </si>
  <si>
    <t>高世安</t>
  </si>
  <si>
    <t>6324211971****081x</t>
  </si>
  <si>
    <t>62301713****2294</t>
  </si>
  <si>
    <t>13119745108</t>
  </si>
  <si>
    <t>完么兰措（改么才任姐姐）</t>
  </si>
  <si>
    <t>6325231974****1016</t>
  </si>
  <si>
    <t>62301713****3805</t>
  </si>
  <si>
    <t>15719741233</t>
  </si>
  <si>
    <t>完玛兰措（改么多杰妻子）</t>
  </si>
  <si>
    <t>6325231964****1012</t>
  </si>
  <si>
    <t>62301713****2815</t>
  </si>
  <si>
    <t>13086234867</t>
  </si>
  <si>
    <t>俄日</t>
  </si>
  <si>
    <t>6325231957****101X</t>
  </si>
  <si>
    <t>62301713****1770</t>
  </si>
  <si>
    <t>19430200973</t>
  </si>
  <si>
    <t>银措吉</t>
  </si>
  <si>
    <t>6325231974****0028</t>
  </si>
  <si>
    <t xml:space="preserve"> 6230171****60623</t>
  </si>
  <si>
    <t>15909749846</t>
  </si>
  <si>
    <t>项欠才郎</t>
  </si>
  <si>
    <t>6325231965****1017</t>
  </si>
  <si>
    <t>62301713****3946</t>
  </si>
  <si>
    <t>18297045633</t>
  </si>
  <si>
    <t>才项多杰（当主加之子）</t>
  </si>
  <si>
    <t>6325231994****1014</t>
  </si>
  <si>
    <t>62301713****1833</t>
  </si>
  <si>
    <t>15009745961</t>
  </si>
  <si>
    <t>李加才郎（拉岗之子）</t>
  </si>
  <si>
    <t>6325231980****1033</t>
  </si>
  <si>
    <t>62301713****3011</t>
  </si>
  <si>
    <t>13897545542</t>
  </si>
  <si>
    <t>多杰才郎</t>
  </si>
  <si>
    <t>6325231968****1018</t>
  </si>
  <si>
    <t>62301713****2104</t>
  </si>
  <si>
    <t>18809749607</t>
  </si>
  <si>
    <t>文昌加</t>
  </si>
  <si>
    <t>6325231950****1017</t>
  </si>
  <si>
    <t>62301713****2208</t>
  </si>
  <si>
    <t>13209745616</t>
  </si>
  <si>
    <t>索南措（才环加妻子）</t>
  </si>
  <si>
    <t>62301713****3680</t>
  </si>
  <si>
    <t>15597096982</t>
  </si>
  <si>
    <t xml:space="preserve">巷旦加 </t>
  </si>
  <si>
    <t>62301713****3979</t>
  </si>
  <si>
    <t>18809749878</t>
  </si>
  <si>
    <t>花洛</t>
  </si>
  <si>
    <t>6325231948****102x</t>
  </si>
  <si>
    <t>62301713****1820</t>
  </si>
  <si>
    <t>15009741402</t>
  </si>
  <si>
    <t>更藏仁欠</t>
  </si>
  <si>
    <t>6325231977****1019</t>
  </si>
  <si>
    <t>62301713****2336</t>
  </si>
  <si>
    <t>13139144849</t>
  </si>
  <si>
    <t>盖藏太</t>
  </si>
  <si>
    <t>6325231956****1012</t>
  </si>
  <si>
    <t>62301713****1804</t>
  </si>
  <si>
    <t>13389746830</t>
  </si>
  <si>
    <t>余仁欠</t>
  </si>
  <si>
    <t>6325231958****1017</t>
  </si>
  <si>
    <t>62301713****2299</t>
  </si>
  <si>
    <t>13649779907</t>
  </si>
  <si>
    <t>才拉加</t>
  </si>
  <si>
    <t>6325231988****1030</t>
  </si>
  <si>
    <t>62301713****4179</t>
  </si>
  <si>
    <t>18997349255</t>
  </si>
  <si>
    <t>拉毛</t>
  </si>
  <si>
    <t>6325231957****1044</t>
  </si>
  <si>
    <t>62301713****2000</t>
  </si>
  <si>
    <t>15297049018</t>
  </si>
  <si>
    <t>张秀春</t>
  </si>
  <si>
    <t>6328011962****2044</t>
  </si>
  <si>
    <t>62172128****0927077</t>
  </si>
  <si>
    <t>索南加</t>
  </si>
  <si>
    <t>6325231971****1032</t>
  </si>
  <si>
    <t>62301713****3698</t>
  </si>
  <si>
    <t>15297041713</t>
  </si>
  <si>
    <t>高永民</t>
  </si>
  <si>
    <t>62301713****2302</t>
  </si>
  <si>
    <t>13897781956</t>
  </si>
  <si>
    <t xml:space="preserve">高永民（高玉侄子） </t>
  </si>
  <si>
    <t xml:space="preserve">高璋 </t>
  </si>
  <si>
    <t>6325231956****1034</t>
  </si>
  <si>
    <t>62301713****1812</t>
  </si>
  <si>
    <t>15597098778</t>
  </si>
  <si>
    <t>6325231988****1010</t>
  </si>
  <si>
    <t>62301713****2385</t>
  </si>
  <si>
    <t>15111761100</t>
  </si>
  <si>
    <t>南果</t>
  </si>
  <si>
    <t>6325231986****1014</t>
  </si>
  <si>
    <t>62301713****3276</t>
  </si>
  <si>
    <t>13997347404</t>
  </si>
  <si>
    <t>完措姐（杨林之女）</t>
  </si>
  <si>
    <t>6325231978****102x</t>
  </si>
  <si>
    <t>62301713****0072</t>
  </si>
  <si>
    <t>13649775583</t>
  </si>
  <si>
    <t>华卓</t>
  </si>
  <si>
    <t>6325231949****1028</t>
  </si>
  <si>
    <t>62301713****37106</t>
  </si>
  <si>
    <t>13997341125</t>
  </si>
  <si>
    <t>南克才让</t>
  </si>
  <si>
    <t>6325231975****1016</t>
  </si>
  <si>
    <t>62301713****3300</t>
  </si>
  <si>
    <t>13007744687</t>
  </si>
  <si>
    <t>娘吉</t>
  </si>
  <si>
    <t>6325231958****1018</t>
  </si>
  <si>
    <t>62301713****2109</t>
  </si>
  <si>
    <t>13997347776</t>
  </si>
  <si>
    <t>力毛才让</t>
  </si>
  <si>
    <t>6325231989****1025</t>
  </si>
  <si>
    <t>62301713****3060</t>
  </si>
  <si>
    <t>18709749985</t>
  </si>
  <si>
    <t>银进拉毛（波毛才让妻子）</t>
  </si>
  <si>
    <t>6325231985****2929</t>
  </si>
  <si>
    <t>62301713****4183</t>
  </si>
  <si>
    <t>15597667095</t>
  </si>
  <si>
    <t>拉毛（大）</t>
  </si>
  <si>
    <t>6325231951****1061</t>
  </si>
  <si>
    <t>62301713****0903</t>
  </si>
  <si>
    <t>18109741123</t>
  </si>
  <si>
    <t>吾见多结</t>
  </si>
  <si>
    <t>6325231980****1012</t>
  </si>
  <si>
    <t>62301713****3904</t>
  </si>
  <si>
    <t>18809741118</t>
  </si>
  <si>
    <t>才让拉毛（仁曾多结妻子）</t>
  </si>
  <si>
    <t>6325231986****1020</t>
  </si>
  <si>
    <t>62301713****1767</t>
  </si>
  <si>
    <t>15509741100</t>
  </si>
  <si>
    <t>句日多结</t>
  </si>
  <si>
    <t>6325231970****1012</t>
  </si>
  <si>
    <t>62301713****2690</t>
  </si>
  <si>
    <t>13649741685</t>
  </si>
  <si>
    <t>6325231964****1015</t>
  </si>
  <si>
    <t>62301713****3458</t>
  </si>
  <si>
    <t>13997349970</t>
  </si>
  <si>
    <t xml:space="preserve">完么加 </t>
  </si>
  <si>
    <t>62301713****3789</t>
  </si>
  <si>
    <t>18697887867</t>
  </si>
  <si>
    <t>多杰热旦</t>
  </si>
  <si>
    <t>62301713****2153</t>
  </si>
  <si>
    <t>13897341690</t>
  </si>
  <si>
    <t>吉本加</t>
  </si>
  <si>
    <t>6325231981****1013</t>
  </si>
  <si>
    <t>62146744****3923189</t>
  </si>
  <si>
    <t>13734649350</t>
  </si>
  <si>
    <t>6325231965****1036</t>
  </si>
  <si>
    <t>62301713****3474</t>
  </si>
  <si>
    <t>18097041644</t>
  </si>
  <si>
    <t>仁曾多杰</t>
  </si>
  <si>
    <t>6325231976****1016</t>
  </si>
  <si>
    <t>62301713****3516</t>
  </si>
  <si>
    <t>15111749783</t>
  </si>
  <si>
    <t>吉本</t>
  </si>
  <si>
    <t>6325231967****1012</t>
  </si>
  <si>
    <t>62301713****2591</t>
  </si>
  <si>
    <t>13897047468</t>
  </si>
  <si>
    <t>黄桂英</t>
  </si>
  <si>
    <t>6325231971****2923</t>
  </si>
  <si>
    <t>62301713****2575</t>
  </si>
  <si>
    <t>13639749066</t>
  </si>
  <si>
    <t>更藏加（吉高之子）</t>
  </si>
  <si>
    <t>62301713****9144</t>
  </si>
  <si>
    <t>13909741529</t>
  </si>
  <si>
    <t>洛姐（王维元之女）</t>
  </si>
  <si>
    <t>6325231972****1021</t>
  </si>
  <si>
    <t>62301713****3136</t>
  </si>
  <si>
    <t>18935691073</t>
  </si>
  <si>
    <t>文昌才让</t>
  </si>
  <si>
    <t>6325231966****1032</t>
  </si>
  <si>
    <t>62301713****3888</t>
  </si>
  <si>
    <t>13897147099</t>
  </si>
  <si>
    <t>赵秀兰</t>
  </si>
  <si>
    <t>6325231947****1027</t>
  </si>
  <si>
    <t>62301713****2331</t>
  </si>
  <si>
    <t>13897791994</t>
  </si>
  <si>
    <t>多结卓玛</t>
  </si>
  <si>
    <t>6325231972****1028</t>
  </si>
  <si>
    <t>62301713****2179</t>
  </si>
  <si>
    <t>17797377465</t>
  </si>
  <si>
    <t>李安娜（李正芳女儿）</t>
  </si>
  <si>
    <t>6325231996****1029</t>
  </si>
  <si>
    <t>62146744****4168495</t>
  </si>
  <si>
    <t>18697251015</t>
  </si>
  <si>
    <t>李正忠</t>
  </si>
  <si>
    <t>6325231953****1016</t>
  </si>
  <si>
    <t>62301713****2067</t>
  </si>
  <si>
    <t>13997349253</t>
  </si>
  <si>
    <t>贺桂英</t>
  </si>
  <si>
    <t>6301211976****0747</t>
  </si>
  <si>
    <t>62301713****2606</t>
  </si>
  <si>
    <t>13619749560</t>
  </si>
  <si>
    <t>聂丽萍</t>
  </si>
  <si>
    <t>6325231972****2943</t>
  </si>
  <si>
    <t>62301713****3375</t>
  </si>
  <si>
    <t>15309741227</t>
  </si>
  <si>
    <t>蔡秀云（高龙妻子）</t>
  </si>
  <si>
    <t>6325231965****1022</t>
  </si>
  <si>
    <t>62301713****3952</t>
  </si>
  <si>
    <t>18554329185</t>
  </si>
  <si>
    <t xml:space="preserve">才洛 </t>
  </si>
  <si>
    <t>6325231956****1019</t>
  </si>
  <si>
    <t>62301713****1705</t>
  </si>
  <si>
    <t>15909741329</t>
  </si>
  <si>
    <t>更藏太</t>
  </si>
  <si>
    <t>62301713****2344</t>
  </si>
  <si>
    <t>15597641100</t>
  </si>
  <si>
    <t>索南才让</t>
  </si>
  <si>
    <t>6325231978****1016</t>
  </si>
  <si>
    <t>62301713****3672</t>
  </si>
  <si>
    <t>15597574900</t>
  </si>
  <si>
    <t>拉毛才浪</t>
  </si>
  <si>
    <t>62301713****2849</t>
  </si>
  <si>
    <t>18809740635</t>
  </si>
  <si>
    <t>62301713****4602</t>
  </si>
  <si>
    <t>13997347620</t>
  </si>
  <si>
    <t>安秀</t>
  </si>
  <si>
    <t>6325231978****1033</t>
  </si>
  <si>
    <t>62301713****1528</t>
  </si>
  <si>
    <t>18195681271</t>
  </si>
  <si>
    <t>合计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</si>
</sst>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.000_);[Red]\(0.000\)"/>
    <numFmt numFmtId="178" formatCode="0.00_);\(0.00\)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22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2" fillId="4" borderId="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23" borderId="5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16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0" borderId="0"/>
    <xf numFmtId="0" fontId="27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7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0" xfId="0" applyNumberFormat="1" applyFont="1" applyBorder="1">
      <alignment vertical="center"/>
    </xf>
    <xf numFmtId="49" fontId="4" fillId="0" borderId="0" xfId="0" applyNumberFormat="1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176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>
      <alignment vertical="center"/>
    </xf>
    <xf numFmtId="49" fontId="4" fillId="0" borderId="0" xfId="0" applyNumberFormat="1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178" fontId="4" fillId="0" borderId="0" xfId="0" applyNumberFormat="1" applyFont="1" applyBorder="1">
      <alignment vertical="center"/>
    </xf>
    <xf numFmtId="176" fontId="5" fillId="0" borderId="0" xfId="0" applyNumberFormat="1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2" borderId="1" xfId="33" applyNumberFormat="1" applyFont="1" applyFill="1" applyBorder="1" applyAlignment="1">
      <alignment horizontal="center" vertical="center"/>
    </xf>
    <xf numFmtId="49" fontId="10" fillId="0" borderId="1" xfId="66" applyNumberFormat="1" applyFont="1" applyBorder="1" applyAlignment="1" applyProtection="1">
      <alignment horizontal="center" vertical="center"/>
    </xf>
    <xf numFmtId="177" fontId="10" fillId="0" borderId="1" xfId="0" applyNumberFormat="1" applyFont="1" applyBorder="1" applyAlignment="1">
      <alignment horizontal="center" vertical="center" wrapText="1"/>
    </xf>
    <xf numFmtId="0" fontId="11" fillId="0" borderId="1" xfId="7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77" fontId="4" fillId="0" borderId="1" xfId="20" applyNumberFormat="1" applyFont="1" applyBorder="1" applyAlignment="1">
      <alignment horizontal="center" vertical="center" wrapText="1"/>
    </xf>
    <xf numFmtId="0" fontId="11" fillId="0" borderId="1" xfId="71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76" fontId="4" fillId="0" borderId="0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11" fillId="3" borderId="1" xfId="71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>
      <alignment vertical="center"/>
    </xf>
    <xf numFmtId="49" fontId="4" fillId="0" borderId="1" xfId="0" applyNumberFormat="1" applyFont="1" applyBorder="1">
      <alignment vertical="center"/>
    </xf>
    <xf numFmtId="0" fontId="9" fillId="0" borderId="1" xfId="67" applyFont="1" applyBorder="1" applyAlignment="1">
      <alignment horizontal="center" vertical="center" wrapText="1"/>
    </xf>
    <xf numFmtId="0" fontId="9" fillId="0" borderId="0" xfId="67" applyFont="1" applyBorder="1" applyAlignment="1">
      <alignment horizontal="center" vertical="center" wrapText="1"/>
    </xf>
    <xf numFmtId="0" fontId="10" fillId="2" borderId="0" xfId="32" applyNumberFormat="1" applyFont="1" applyFill="1" applyBorder="1" applyAlignment="1">
      <alignment horizontal="center" vertical="center" wrapText="1"/>
    </xf>
    <xf numFmtId="0" fontId="10" fillId="2" borderId="0" xfId="32" applyNumberFormat="1" applyFont="1" applyFill="1" applyBorder="1" applyAlignment="1">
      <alignment horizontal="center" vertical="center"/>
    </xf>
    <xf numFmtId="0" fontId="11" fillId="0" borderId="0" xfId="71" applyNumberFormat="1" applyFont="1" applyBorder="1" applyAlignment="1">
      <alignment horizontal="center" vertical="center" wrapText="1"/>
    </xf>
    <xf numFmtId="0" fontId="10" fillId="0" borderId="0" xfId="41" applyNumberFormat="1" applyFont="1" applyBorder="1" applyAlignment="1">
      <alignment horizontal="center" vertical="center" wrapText="1"/>
    </xf>
    <xf numFmtId="0" fontId="10" fillId="0" borderId="0" xfId="7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2"/>
  <sheetViews>
    <sheetView tabSelected="1" zoomScale="55" zoomScaleNormal="55" topLeftCell="A135" workbookViewId="0">
      <selection activeCell="K160" sqref="K160"/>
    </sheetView>
  </sheetViews>
  <sheetFormatPr defaultColWidth="9" defaultRowHeight="24.95" customHeight="1"/>
  <cols>
    <col min="1" max="1" width="6.84166666666667" style="1" customWidth="1"/>
    <col min="2" max="2" width="24.75" style="3" customWidth="1"/>
    <col min="3" max="3" width="8.125" style="4" customWidth="1"/>
    <col min="4" max="4" width="27.9333333333333" style="5" customWidth="1"/>
    <col min="5" max="5" width="25.9833333333333" style="5" customWidth="1"/>
    <col min="6" max="6" width="19.575" style="6" customWidth="1"/>
    <col min="7" max="7" width="17.4916666666667" style="7" customWidth="1"/>
    <col min="8" max="8" width="7.375" style="1" customWidth="1"/>
    <col min="9" max="9" width="15.9333333333333" style="8" customWidth="1"/>
    <col min="10" max="10" width="13.4083333333333" style="8" customWidth="1"/>
    <col min="11" max="11" width="18.4333333333333" style="9" customWidth="1"/>
    <col min="12" max="12" width="12.4666666666667" style="10" customWidth="1"/>
    <col min="13" max="13" width="10.3416666666667" style="11" customWidth="1"/>
    <col min="14" max="14" width="17.1833333333333" style="10" customWidth="1"/>
    <col min="15" max="15" width="11.875" style="12" customWidth="1"/>
    <col min="16" max="17" width="11.875" style="8" customWidth="1"/>
    <col min="18" max="18" width="11.875" style="10" customWidth="1"/>
    <col min="19" max="20" width="11.875" style="8" customWidth="1"/>
    <col min="21" max="21" width="14.0583333333333" style="8" customWidth="1"/>
    <col min="22" max="22" width="14.0583333333333" style="9" customWidth="1"/>
    <col min="23" max="23" width="14.0583333333333" style="13" customWidth="1"/>
    <col min="24" max="24" width="17.5166666666667" style="3" customWidth="1"/>
    <col min="25" max="16384" width="9" style="1"/>
  </cols>
  <sheetData>
    <row r="1" ht="41.25" customHeight="1" spans="1:24">
      <c r="A1" s="14" t="s">
        <v>0</v>
      </c>
      <c r="B1" s="15"/>
      <c r="C1" s="15"/>
      <c r="D1" s="16"/>
      <c r="E1" s="16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ht="26.25" customHeight="1" spans="1:24">
      <c r="A2" s="17" t="s">
        <v>1</v>
      </c>
      <c r="B2" s="18"/>
      <c r="C2" s="18"/>
      <c r="D2" s="19"/>
      <c r="E2" s="19"/>
      <c r="H2" s="3"/>
      <c r="I2" s="34"/>
      <c r="J2" s="34" t="s">
        <v>2</v>
      </c>
      <c r="L2" s="35"/>
      <c r="M2" s="6"/>
      <c r="N2" s="9"/>
      <c r="P2" s="12"/>
      <c r="Q2" s="42">
        <v>44301</v>
      </c>
      <c r="R2" s="42"/>
      <c r="S2" s="42"/>
      <c r="T2" s="42"/>
      <c r="U2" s="42"/>
      <c r="V2" s="42"/>
      <c r="W2" s="42"/>
      <c r="X2" s="42"/>
    </row>
    <row r="3" customHeight="1" spans="1:24">
      <c r="A3" s="20" t="s">
        <v>3</v>
      </c>
      <c r="B3" s="20" t="s">
        <v>4</v>
      </c>
      <c r="C3" s="20" t="s">
        <v>5</v>
      </c>
      <c r="D3" s="21" t="s">
        <v>6</v>
      </c>
      <c r="E3" s="21" t="s">
        <v>7</v>
      </c>
      <c r="F3" s="22" t="s">
        <v>8</v>
      </c>
      <c r="G3" s="23" t="s">
        <v>9</v>
      </c>
      <c r="H3" s="24"/>
      <c r="I3" s="36" t="s">
        <v>10</v>
      </c>
      <c r="J3" s="36"/>
      <c r="K3" s="36"/>
      <c r="L3" s="36" t="s">
        <v>11</v>
      </c>
      <c r="M3" s="36"/>
      <c r="N3" s="36"/>
      <c r="O3" s="36" t="s">
        <v>12</v>
      </c>
      <c r="P3" s="36"/>
      <c r="Q3" s="36"/>
      <c r="R3" s="36"/>
      <c r="S3" s="36"/>
      <c r="T3" s="36"/>
      <c r="U3" s="36" t="s">
        <v>13</v>
      </c>
      <c r="V3" s="36"/>
      <c r="W3" s="36"/>
      <c r="X3" s="24" t="s">
        <v>14</v>
      </c>
    </row>
    <row r="4" ht="30.75" customHeight="1" spans="1:24">
      <c r="A4" s="20"/>
      <c r="B4" s="20"/>
      <c r="C4" s="20"/>
      <c r="D4" s="21"/>
      <c r="E4" s="21"/>
      <c r="F4" s="22"/>
      <c r="G4" s="23"/>
      <c r="H4" s="24" t="s">
        <v>15</v>
      </c>
      <c r="I4" s="36" t="s">
        <v>16</v>
      </c>
      <c r="J4" s="37" t="s">
        <v>17</v>
      </c>
      <c r="K4" s="38" t="s">
        <v>18</v>
      </c>
      <c r="L4" s="38" t="s">
        <v>16</v>
      </c>
      <c r="M4" s="39" t="s">
        <v>17</v>
      </c>
      <c r="N4" s="38" t="s">
        <v>18</v>
      </c>
      <c r="O4" s="37" t="s">
        <v>19</v>
      </c>
      <c r="P4" s="37" t="s">
        <v>17</v>
      </c>
      <c r="Q4" s="36" t="s">
        <v>18</v>
      </c>
      <c r="R4" s="38" t="s">
        <v>20</v>
      </c>
      <c r="S4" s="36" t="s">
        <v>21</v>
      </c>
      <c r="T4" s="36" t="s">
        <v>18</v>
      </c>
      <c r="U4" s="36" t="s">
        <v>16</v>
      </c>
      <c r="V4" s="43" t="s">
        <v>17</v>
      </c>
      <c r="W4" s="44" t="s">
        <v>18</v>
      </c>
      <c r="X4" s="20"/>
    </row>
    <row r="5" s="1" customFormat="1" customHeight="1" spans="1:24">
      <c r="A5" s="20">
        <v>1</v>
      </c>
      <c r="B5" s="25" t="s">
        <v>22</v>
      </c>
      <c r="C5" s="20" t="s">
        <v>23</v>
      </c>
      <c r="D5" s="26" t="s">
        <v>24</v>
      </c>
      <c r="E5" s="27" t="s">
        <v>25</v>
      </c>
      <c r="F5" s="28" t="s">
        <v>26</v>
      </c>
      <c r="G5" s="29">
        <v>2.214</v>
      </c>
      <c r="H5" s="30"/>
      <c r="I5" s="40">
        <v>1.84</v>
      </c>
      <c r="J5" s="36">
        <v>13.39</v>
      </c>
      <c r="K5" s="38">
        <f>I5*J5</f>
        <v>24.6376</v>
      </c>
      <c r="L5" s="38"/>
      <c r="M5" s="22"/>
      <c r="N5" s="38"/>
      <c r="O5" s="38"/>
      <c r="P5" s="38"/>
      <c r="Q5" s="38"/>
      <c r="R5" s="38"/>
      <c r="S5" s="38"/>
      <c r="T5" s="38"/>
      <c r="U5" s="45">
        <v>0.355</v>
      </c>
      <c r="V5" s="38">
        <v>7.88</v>
      </c>
      <c r="W5" s="44">
        <f>V5*U5</f>
        <v>2.7974</v>
      </c>
      <c r="X5" s="46">
        <f>K5+W5</f>
        <v>27.435</v>
      </c>
    </row>
    <row r="6" customHeight="1" spans="1:24">
      <c r="A6" s="20">
        <v>2</v>
      </c>
      <c r="B6" s="25" t="s">
        <v>27</v>
      </c>
      <c r="C6" s="20" t="s">
        <v>23</v>
      </c>
      <c r="D6" s="26" t="s">
        <v>28</v>
      </c>
      <c r="E6" s="27" t="s">
        <v>29</v>
      </c>
      <c r="F6" s="31" t="s">
        <v>30</v>
      </c>
      <c r="G6" s="29">
        <v>2.664</v>
      </c>
      <c r="H6" s="30"/>
      <c r="I6" s="40">
        <v>2.29</v>
      </c>
      <c r="J6" s="36">
        <v>13.39</v>
      </c>
      <c r="K6" s="38">
        <f t="shared" ref="K6:K69" si="0">I6*J6</f>
        <v>30.6631</v>
      </c>
      <c r="L6" s="41"/>
      <c r="M6" s="22"/>
      <c r="N6" s="38"/>
      <c r="O6" s="38"/>
      <c r="P6" s="38"/>
      <c r="Q6" s="38"/>
      <c r="R6" s="38"/>
      <c r="S6" s="38"/>
      <c r="T6" s="38"/>
      <c r="U6" s="45">
        <v>0.355</v>
      </c>
      <c r="V6" s="38">
        <v>7.88</v>
      </c>
      <c r="W6" s="44">
        <f t="shared" ref="W6:W69" si="1">V6*U6</f>
        <v>2.7974</v>
      </c>
      <c r="X6" s="46">
        <f t="shared" ref="X6:X10" si="2">K6+W6</f>
        <v>33.4605</v>
      </c>
    </row>
    <row r="7" customHeight="1" spans="1:24">
      <c r="A7" s="20">
        <v>3</v>
      </c>
      <c r="B7" s="25" t="s">
        <v>31</v>
      </c>
      <c r="C7" s="20" t="s">
        <v>23</v>
      </c>
      <c r="D7" s="26" t="s">
        <v>32</v>
      </c>
      <c r="E7" s="27" t="s">
        <v>33</v>
      </c>
      <c r="F7" s="31" t="s">
        <v>34</v>
      </c>
      <c r="G7" s="29">
        <v>1.314</v>
      </c>
      <c r="H7" s="30"/>
      <c r="I7" s="40">
        <v>0.94</v>
      </c>
      <c r="J7" s="36">
        <v>13.39</v>
      </c>
      <c r="K7" s="38">
        <f t="shared" si="0"/>
        <v>12.5866</v>
      </c>
      <c r="L7" s="41"/>
      <c r="M7" s="22"/>
      <c r="N7" s="38"/>
      <c r="O7" s="38"/>
      <c r="P7" s="38"/>
      <c r="Q7" s="38"/>
      <c r="R7" s="38"/>
      <c r="S7" s="38"/>
      <c r="T7" s="38"/>
      <c r="U7" s="45">
        <v>0.355</v>
      </c>
      <c r="V7" s="38">
        <v>7.88</v>
      </c>
      <c r="W7" s="44">
        <f t="shared" si="1"/>
        <v>2.7974</v>
      </c>
      <c r="X7" s="46">
        <f t="shared" si="2"/>
        <v>15.384</v>
      </c>
    </row>
    <row r="8" customHeight="1" spans="1:24">
      <c r="A8" s="20">
        <v>4</v>
      </c>
      <c r="B8" s="25" t="s">
        <v>35</v>
      </c>
      <c r="C8" s="20" t="s">
        <v>23</v>
      </c>
      <c r="D8" s="26" t="s">
        <v>36</v>
      </c>
      <c r="E8" s="27" t="s">
        <v>37</v>
      </c>
      <c r="F8" s="31" t="s">
        <v>38</v>
      </c>
      <c r="G8" s="29">
        <v>2.214</v>
      </c>
      <c r="H8" s="30"/>
      <c r="I8" s="40">
        <v>1.84</v>
      </c>
      <c r="J8" s="36">
        <v>13.39</v>
      </c>
      <c r="K8" s="38">
        <f t="shared" si="0"/>
        <v>24.6376</v>
      </c>
      <c r="L8" s="41"/>
      <c r="M8" s="22"/>
      <c r="N8" s="38"/>
      <c r="O8" s="38"/>
      <c r="P8" s="38"/>
      <c r="Q8" s="38"/>
      <c r="R8" s="38"/>
      <c r="S8" s="38"/>
      <c r="T8" s="38"/>
      <c r="U8" s="45">
        <v>0.355</v>
      </c>
      <c r="V8" s="38">
        <v>7.88</v>
      </c>
      <c r="W8" s="44">
        <f t="shared" si="1"/>
        <v>2.7974</v>
      </c>
      <c r="X8" s="46">
        <f t="shared" si="2"/>
        <v>27.435</v>
      </c>
    </row>
    <row r="9" s="1" customFormat="1" customHeight="1" spans="1:24">
      <c r="A9" s="20">
        <v>5</v>
      </c>
      <c r="B9" s="25" t="s">
        <v>39</v>
      </c>
      <c r="C9" s="20" t="s">
        <v>23</v>
      </c>
      <c r="D9" s="26" t="s">
        <v>40</v>
      </c>
      <c r="E9" s="27" t="s">
        <v>41</v>
      </c>
      <c r="F9" s="31" t="s">
        <v>42</v>
      </c>
      <c r="G9" s="29">
        <v>2.214</v>
      </c>
      <c r="H9" s="30"/>
      <c r="I9" s="40">
        <v>1.84</v>
      </c>
      <c r="J9" s="36">
        <v>13.39</v>
      </c>
      <c r="K9" s="38">
        <f t="shared" si="0"/>
        <v>24.6376</v>
      </c>
      <c r="L9" s="41"/>
      <c r="M9" s="22"/>
      <c r="N9" s="38"/>
      <c r="O9" s="38"/>
      <c r="P9" s="38"/>
      <c r="Q9" s="38"/>
      <c r="R9" s="38"/>
      <c r="S9" s="38"/>
      <c r="T9" s="38"/>
      <c r="U9" s="45">
        <v>0.355</v>
      </c>
      <c r="V9" s="38">
        <v>7.88</v>
      </c>
      <c r="W9" s="44">
        <f t="shared" si="1"/>
        <v>2.7974</v>
      </c>
      <c r="X9" s="46">
        <f t="shared" si="2"/>
        <v>27.435</v>
      </c>
    </row>
    <row r="10" s="1" customFormat="1" customHeight="1" spans="1:24">
      <c r="A10" s="20">
        <v>6</v>
      </c>
      <c r="B10" s="25" t="s">
        <v>43</v>
      </c>
      <c r="C10" s="20" t="s">
        <v>23</v>
      </c>
      <c r="D10" s="26" t="s">
        <v>44</v>
      </c>
      <c r="E10" s="27" t="s">
        <v>45</v>
      </c>
      <c r="F10" s="31" t="s">
        <v>46</v>
      </c>
      <c r="G10" s="29">
        <v>3.114</v>
      </c>
      <c r="H10" s="30"/>
      <c r="I10" s="40">
        <v>2.74</v>
      </c>
      <c r="J10" s="36">
        <v>13.39</v>
      </c>
      <c r="K10" s="38">
        <f t="shared" si="0"/>
        <v>36.6886</v>
      </c>
      <c r="L10" s="41"/>
      <c r="M10" s="22"/>
      <c r="N10" s="38"/>
      <c r="O10" s="38"/>
      <c r="P10" s="38"/>
      <c r="Q10" s="38"/>
      <c r="R10" s="38"/>
      <c r="S10" s="38"/>
      <c r="T10" s="38"/>
      <c r="U10" s="45">
        <v>0.355</v>
      </c>
      <c r="V10" s="38">
        <v>7.88</v>
      </c>
      <c r="W10" s="44">
        <f t="shared" si="1"/>
        <v>2.7974</v>
      </c>
      <c r="X10" s="46">
        <f t="shared" si="2"/>
        <v>39.486</v>
      </c>
    </row>
    <row r="11" s="1" customFormat="1" customHeight="1" spans="1:24">
      <c r="A11" s="20">
        <v>7</v>
      </c>
      <c r="B11" s="25" t="s">
        <v>47</v>
      </c>
      <c r="C11" s="20" t="s">
        <v>23</v>
      </c>
      <c r="D11" s="26" t="s">
        <v>48</v>
      </c>
      <c r="E11" s="27" t="s">
        <v>49</v>
      </c>
      <c r="F11" s="31" t="s">
        <v>50</v>
      </c>
      <c r="G11" s="32">
        <v>6.164</v>
      </c>
      <c r="H11" s="30"/>
      <c r="I11" s="40">
        <v>0.49</v>
      </c>
      <c r="J11" s="36">
        <v>13.39</v>
      </c>
      <c r="K11" s="38">
        <f t="shared" si="0"/>
        <v>6.5611</v>
      </c>
      <c r="L11" s="41"/>
      <c r="M11" s="22"/>
      <c r="N11" s="38"/>
      <c r="O11" s="38"/>
      <c r="P11" s="38"/>
      <c r="Q11" s="38"/>
      <c r="R11" s="38">
        <v>5.3</v>
      </c>
      <c r="S11" s="38">
        <v>13.39</v>
      </c>
      <c r="T11" s="38">
        <f>S11*R11</f>
        <v>70.967</v>
      </c>
      <c r="U11" s="45">
        <v>0.355</v>
      </c>
      <c r="V11" s="38">
        <v>7.88</v>
      </c>
      <c r="W11" s="44">
        <f t="shared" si="1"/>
        <v>2.7974</v>
      </c>
      <c r="X11" s="47">
        <f>K11+T11+W11</f>
        <v>80.3255</v>
      </c>
    </row>
    <row r="12" s="1" customFormat="1" customHeight="1" spans="1:24">
      <c r="A12" s="20">
        <v>8</v>
      </c>
      <c r="B12" s="25" t="s">
        <v>51</v>
      </c>
      <c r="C12" s="20" t="s">
        <v>23</v>
      </c>
      <c r="D12" s="26" t="s">
        <v>52</v>
      </c>
      <c r="E12" s="27" t="s">
        <v>53</v>
      </c>
      <c r="F12" s="31" t="s">
        <v>54</v>
      </c>
      <c r="G12" s="32">
        <v>9.59</v>
      </c>
      <c r="H12" s="30"/>
      <c r="I12" s="40">
        <v>2.29</v>
      </c>
      <c r="J12" s="36">
        <v>13.39</v>
      </c>
      <c r="K12" s="38">
        <f t="shared" si="0"/>
        <v>30.6631</v>
      </c>
      <c r="L12" s="41">
        <v>7.3</v>
      </c>
      <c r="M12" s="22" t="s">
        <v>55</v>
      </c>
      <c r="N12" s="38">
        <f>L12*M12</f>
        <v>97.747</v>
      </c>
      <c r="O12" s="38"/>
      <c r="P12" s="38"/>
      <c r="Q12" s="38"/>
      <c r="R12" s="38"/>
      <c r="S12" s="38"/>
      <c r="T12" s="38"/>
      <c r="U12" s="45">
        <v>0.355</v>
      </c>
      <c r="V12" s="38">
        <v>7.88</v>
      </c>
      <c r="W12" s="44">
        <f t="shared" si="1"/>
        <v>2.7974</v>
      </c>
      <c r="X12" s="47">
        <f>K12+N12+W12</f>
        <v>131.2075</v>
      </c>
    </row>
    <row r="13" s="1" customFormat="1" customHeight="1" spans="1:24">
      <c r="A13" s="20">
        <v>9</v>
      </c>
      <c r="B13" s="25" t="s">
        <v>56</v>
      </c>
      <c r="C13" s="20" t="s">
        <v>23</v>
      </c>
      <c r="D13" s="26" t="s">
        <v>57</v>
      </c>
      <c r="E13" s="27" t="s">
        <v>58</v>
      </c>
      <c r="F13" s="31" t="s">
        <v>59</v>
      </c>
      <c r="G13" s="29">
        <v>1.314</v>
      </c>
      <c r="H13" s="30"/>
      <c r="I13" s="40">
        <v>0.94</v>
      </c>
      <c r="J13" s="36">
        <v>13.39</v>
      </c>
      <c r="K13" s="38">
        <f t="shared" si="0"/>
        <v>12.5866</v>
      </c>
      <c r="L13" s="41"/>
      <c r="M13" s="22"/>
      <c r="N13" s="38"/>
      <c r="O13" s="38"/>
      <c r="P13" s="38"/>
      <c r="Q13" s="38"/>
      <c r="R13" s="38"/>
      <c r="S13" s="38"/>
      <c r="T13" s="38"/>
      <c r="U13" s="45">
        <v>0.355</v>
      </c>
      <c r="V13" s="38">
        <v>7.88</v>
      </c>
      <c r="W13" s="44">
        <f t="shared" si="1"/>
        <v>2.7974</v>
      </c>
      <c r="X13" s="46">
        <f>W13+K13</f>
        <v>15.384</v>
      </c>
    </row>
    <row r="14" customHeight="1" spans="1:24">
      <c r="A14" s="20">
        <v>10</v>
      </c>
      <c r="B14" s="25" t="s">
        <v>60</v>
      </c>
      <c r="C14" s="20" t="s">
        <v>23</v>
      </c>
      <c r="D14" s="26" t="s">
        <v>61</v>
      </c>
      <c r="E14" s="27" t="s">
        <v>62</v>
      </c>
      <c r="F14" s="31" t="s">
        <v>63</v>
      </c>
      <c r="G14" s="29">
        <v>2.214</v>
      </c>
      <c r="H14" s="30"/>
      <c r="I14" s="40">
        <v>1.84</v>
      </c>
      <c r="J14" s="36">
        <v>13.39</v>
      </c>
      <c r="K14" s="38">
        <f t="shared" si="0"/>
        <v>24.6376</v>
      </c>
      <c r="L14" s="41"/>
      <c r="M14" s="22"/>
      <c r="N14" s="38"/>
      <c r="O14" s="38"/>
      <c r="P14" s="38"/>
      <c r="Q14" s="38"/>
      <c r="R14" s="38"/>
      <c r="S14" s="38"/>
      <c r="T14" s="38"/>
      <c r="U14" s="45">
        <v>0.355</v>
      </c>
      <c r="V14" s="38">
        <v>7.88</v>
      </c>
      <c r="W14" s="44">
        <f t="shared" si="1"/>
        <v>2.7974</v>
      </c>
      <c r="X14" s="46">
        <f t="shared" ref="X14:X30" si="3">W14+K14</f>
        <v>27.435</v>
      </c>
    </row>
    <row r="15" customHeight="1" spans="1:24">
      <c r="A15" s="20">
        <v>11</v>
      </c>
      <c r="B15" s="25" t="s">
        <v>64</v>
      </c>
      <c r="C15" s="20" t="s">
        <v>23</v>
      </c>
      <c r="D15" s="26" t="s">
        <v>65</v>
      </c>
      <c r="E15" s="27" t="s">
        <v>66</v>
      </c>
      <c r="F15" s="31" t="s">
        <v>67</v>
      </c>
      <c r="G15" s="29">
        <v>2.214</v>
      </c>
      <c r="H15" s="30"/>
      <c r="I15" s="40">
        <v>1.84</v>
      </c>
      <c r="J15" s="36">
        <v>13.39</v>
      </c>
      <c r="K15" s="38">
        <f t="shared" si="0"/>
        <v>24.6376</v>
      </c>
      <c r="L15" s="41"/>
      <c r="M15" s="22"/>
      <c r="N15" s="38"/>
      <c r="O15" s="38"/>
      <c r="P15" s="38"/>
      <c r="Q15" s="38"/>
      <c r="R15" s="38"/>
      <c r="S15" s="38"/>
      <c r="T15" s="38"/>
      <c r="U15" s="45">
        <v>0.355</v>
      </c>
      <c r="V15" s="38">
        <v>7.88</v>
      </c>
      <c r="W15" s="44">
        <f t="shared" si="1"/>
        <v>2.7974</v>
      </c>
      <c r="X15" s="46">
        <f t="shared" si="3"/>
        <v>27.435</v>
      </c>
    </row>
    <row r="16" customHeight="1" spans="1:24">
      <c r="A16" s="20">
        <v>12</v>
      </c>
      <c r="B16" s="25" t="s">
        <v>68</v>
      </c>
      <c r="C16" s="20" t="s">
        <v>23</v>
      </c>
      <c r="D16" s="26" t="s">
        <v>69</v>
      </c>
      <c r="E16" s="27" t="s">
        <v>70</v>
      </c>
      <c r="F16" s="31" t="s">
        <v>71</v>
      </c>
      <c r="G16" s="29">
        <v>3.114</v>
      </c>
      <c r="H16" s="30"/>
      <c r="I16" s="40">
        <v>2.74</v>
      </c>
      <c r="J16" s="36">
        <v>13.39</v>
      </c>
      <c r="K16" s="38">
        <f t="shared" si="0"/>
        <v>36.6886</v>
      </c>
      <c r="L16" s="41"/>
      <c r="M16" s="22"/>
      <c r="N16" s="38"/>
      <c r="O16" s="38"/>
      <c r="P16" s="38"/>
      <c r="Q16" s="38"/>
      <c r="R16" s="38"/>
      <c r="S16" s="38"/>
      <c r="T16" s="38"/>
      <c r="U16" s="45">
        <v>0.355</v>
      </c>
      <c r="V16" s="38">
        <v>7.88</v>
      </c>
      <c r="W16" s="44">
        <f t="shared" si="1"/>
        <v>2.7974</v>
      </c>
      <c r="X16" s="46">
        <f t="shared" si="3"/>
        <v>39.486</v>
      </c>
    </row>
    <row r="17" s="1" customFormat="1" customHeight="1" spans="1:24">
      <c r="A17" s="20">
        <v>13</v>
      </c>
      <c r="B17" s="25" t="s">
        <v>72</v>
      </c>
      <c r="C17" s="20" t="s">
        <v>23</v>
      </c>
      <c r="D17" s="26" t="s">
        <v>73</v>
      </c>
      <c r="E17" s="27" t="s">
        <v>74</v>
      </c>
      <c r="F17" s="28" t="s">
        <v>75</v>
      </c>
      <c r="G17" s="29">
        <v>2.664</v>
      </c>
      <c r="H17" s="30"/>
      <c r="I17" s="40">
        <v>2.29</v>
      </c>
      <c r="J17" s="36">
        <v>13.39</v>
      </c>
      <c r="K17" s="38">
        <f t="shared" si="0"/>
        <v>30.6631</v>
      </c>
      <c r="L17" s="38"/>
      <c r="M17" s="22"/>
      <c r="N17" s="38"/>
      <c r="O17" s="38"/>
      <c r="P17" s="38"/>
      <c r="Q17" s="38"/>
      <c r="R17" s="38"/>
      <c r="S17" s="38"/>
      <c r="T17" s="38"/>
      <c r="U17" s="45">
        <v>0.355</v>
      </c>
      <c r="V17" s="38">
        <v>7.88</v>
      </c>
      <c r="W17" s="44">
        <f t="shared" si="1"/>
        <v>2.7974</v>
      </c>
      <c r="X17" s="46">
        <f t="shared" si="3"/>
        <v>33.4605</v>
      </c>
    </row>
    <row r="18" s="1" customFormat="1" customHeight="1" spans="1:24">
      <c r="A18" s="20">
        <v>14</v>
      </c>
      <c r="B18" s="25" t="s">
        <v>76</v>
      </c>
      <c r="C18" s="20" t="s">
        <v>23</v>
      </c>
      <c r="D18" s="26" t="s">
        <v>77</v>
      </c>
      <c r="E18" s="27" t="s">
        <v>78</v>
      </c>
      <c r="F18" s="28" t="s">
        <v>79</v>
      </c>
      <c r="G18" s="29">
        <v>1.764</v>
      </c>
      <c r="H18" s="30"/>
      <c r="I18" s="40">
        <v>1.39</v>
      </c>
      <c r="J18" s="36">
        <v>13.39</v>
      </c>
      <c r="K18" s="38">
        <f t="shared" si="0"/>
        <v>18.6121</v>
      </c>
      <c r="L18" s="38"/>
      <c r="M18" s="22"/>
      <c r="N18" s="38"/>
      <c r="O18" s="38"/>
      <c r="P18" s="38"/>
      <c r="Q18" s="38"/>
      <c r="R18" s="38"/>
      <c r="S18" s="38"/>
      <c r="T18" s="38"/>
      <c r="U18" s="45">
        <v>0.355</v>
      </c>
      <c r="V18" s="38">
        <v>7.88</v>
      </c>
      <c r="W18" s="44">
        <f t="shared" si="1"/>
        <v>2.7974</v>
      </c>
      <c r="X18" s="46">
        <f t="shared" si="3"/>
        <v>21.4095</v>
      </c>
    </row>
    <row r="19" customHeight="1" spans="1:24">
      <c r="A19" s="20">
        <v>15</v>
      </c>
      <c r="B19" s="25" t="s">
        <v>80</v>
      </c>
      <c r="C19" s="20" t="s">
        <v>23</v>
      </c>
      <c r="D19" s="26" t="s">
        <v>81</v>
      </c>
      <c r="E19" s="27" t="s">
        <v>82</v>
      </c>
      <c r="F19" s="28" t="s">
        <v>83</v>
      </c>
      <c r="G19" s="29">
        <v>2.214</v>
      </c>
      <c r="H19" s="30"/>
      <c r="I19" s="40">
        <v>1.84</v>
      </c>
      <c r="J19" s="36">
        <v>13.39</v>
      </c>
      <c r="K19" s="38">
        <f t="shared" si="0"/>
        <v>24.6376</v>
      </c>
      <c r="L19" s="38"/>
      <c r="M19" s="22"/>
      <c r="N19" s="38"/>
      <c r="O19" s="38"/>
      <c r="P19" s="38"/>
      <c r="Q19" s="38"/>
      <c r="R19" s="38"/>
      <c r="S19" s="38"/>
      <c r="T19" s="38"/>
      <c r="U19" s="45">
        <v>0.355</v>
      </c>
      <c r="V19" s="38">
        <v>7.88</v>
      </c>
      <c r="W19" s="44">
        <f t="shared" si="1"/>
        <v>2.7974</v>
      </c>
      <c r="X19" s="46">
        <f t="shared" si="3"/>
        <v>27.435</v>
      </c>
    </row>
    <row r="20" customHeight="1" spans="1:24">
      <c r="A20" s="20">
        <v>16</v>
      </c>
      <c r="B20" s="25" t="s">
        <v>84</v>
      </c>
      <c r="C20" s="20" t="s">
        <v>23</v>
      </c>
      <c r="D20" s="26" t="s">
        <v>44</v>
      </c>
      <c r="E20" s="27" t="s">
        <v>85</v>
      </c>
      <c r="F20" s="28" t="s">
        <v>86</v>
      </c>
      <c r="G20" s="29">
        <v>3.114</v>
      </c>
      <c r="H20" s="30"/>
      <c r="I20" s="40">
        <v>2.74</v>
      </c>
      <c r="J20" s="36">
        <v>13.39</v>
      </c>
      <c r="K20" s="38">
        <f t="shared" si="0"/>
        <v>36.6886</v>
      </c>
      <c r="L20" s="38"/>
      <c r="M20" s="22"/>
      <c r="N20" s="38"/>
      <c r="O20" s="38"/>
      <c r="P20" s="38"/>
      <c r="Q20" s="38"/>
      <c r="R20" s="38"/>
      <c r="S20" s="38"/>
      <c r="T20" s="38"/>
      <c r="U20" s="45">
        <v>0.355</v>
      </c>
      <c r="V20" s="38">
        <v>7.88</v>
      </c>
      <c r="W20" s="44">
        <f t="shared" si="1"/>
        <v>2.7974</v>
      </c>
      <c r="X20" s="46">
        <f t="shared" si="3"/>
        <v>39.486</v>
      </c>
    </row>
    <row r="21" customHeight="1" spans="1:24">
      <c r="A21" s="20">
        <v>17</v>
      </c>
      <c r="B21" s="25" t="s">
        <v>87</v>
      </c>
      <c r="C21" s="20" t="s">
        <v>23</v>
      </c>
      <c r="D21" s="26" t="s">
        <v>88</v>
      </c>
      <c r="E21" s="27" t="s">
        <v>89</v>
      </c>
      <c r="F21" s="28" t="s">
        <v>90</v>
      </c>
      <c r="G21" s="29">
        <v>1.764</v>
      </c>
      <c r="H21" s="33"/>
      <c r="I21" s="40">
        <v>1.39</v>
      </c>
      <c r="J21" s="36">
        <v>13.39</v>
      </c>
      <c r="K21" s="38">
        <f t="shared" si="0"/>
        <v>18.6121</v>
      </c>
      <c r="L21" s="38"/>
      <c r="M21" s="22"/>
      <c r="N21" s="38"/>
      <c r="O21" s="38"/>
      <c r="P21" s="38"/>
      <c r="Q21" s="38"/>
      <c r="R21" s="38"/>
      <c r="S21" s="38"/>
      <c r="T21" s="38"/>
      <c r="U21" s="45">
        <v>0.355</v>
      </c>
      <c r="V21" s="38">
        <v>7.88</v>
      </c>
      <c r="W21" s="44">
        <f t="shared" si="1"/>
        <v>2.7974</v>
      </c>
      <c r="X21" s="46">
        <f t="shared" si="3"/>
        <v>21.4095</v>
      </c>
    </row>
    <row r="22" s="1" customFormat="1" customHeight="1" spans="1:24">
      <c r="A22" s="20">
        <v>18</v>
      </c>
      <c r="B22" s="25" t="s">
        <v>91</v>
      </c>
      <c r="C22" s="20" t="s">
        <v>23</v>
      </c>
      <c r="D22" s="26" t="s">
        <v>92</v>
      </c>
      <c r="E22" s="27" t="s">
        <v>93</v>
      </c>
      <c r="F22" s="28" t="s">
        <v>94</v>
      </c>
      <c r="G22" s="29">
        <v>1.314</v>
      </c>
      <c r="H22" s="30"/>
      <c r="I22" s="40">
        <v>0.94</v>
      </c>
      <c r="J22" s="36">
        <v>13.39</v>
      </c>
      <c r="K22" s="38">
        <f t="shared" si="0"/>
        <v>12.5866</v>
      </c>
      <c r="L22" s="38"/>
      <c r="M22" s="22"/>
      <c r="N22" s="38"/>
      <c r="O22" s="38"/>
      <c r="P22" s="38"/>
      <c r="Q22" s="38"/>
      <c r="R22" s="38"/>
      <c r="S22" s="38"/>
      <c r="T22" s="38"/>
      <c r="U22" s="45">
        <v>0.355</v>
      </c>
      <c r="V22" s="38">
        <v>7.88</v>
      </c>
      <c r="W22" s="44">
        <f t="shared" si="1"/>
        <v>2.7974</v>
      </c>
      <c r="X22" s="46">
        <f t="shared" si="3"/>
        <v>15.384</v>
      </c>
    </row>
    <row r="23" customHeight="1" spans="1:24">
      <c r="A23" s="20">
        <v>19</v>
      </c>
      <c r="B23" s="25" t="s">
        <v>95</v>
      </c>
      <c r="C23" s="20" t="s">
        <v>23</v>
      </c>
      <c r="D23" s="26" t="s">
        <v>96</v>
      </c>
      <c r="E23" s="27" t="s">
        <v>97</v>
      </c>
      <c r="F23" s="28" t="s">
        <v>98</v>
      </c>
      <c r="G23" s="29">
        <v>2.664</v>
      </c>
      <c r="H23" s="30"/>
      <c r="I23" s="40">
        <v>2.29</v>
      </c>
      <c r="J23" s="36">
        <v>13.39</v>
      </c>
      <c r="K23" s="38">
        <f t="shared" si="0"/>
        <v>30.6631</v>
      </c>
      <c r="L23" s="38"/>
      <c r="M23" s="22"/>
      <c r="N23" s="38"/>
      <c r="O23" s="38"/>
      <c r="P23" s="38"/>
      <c r="Q23" s="38"/>
      <c r="R23" s="38"/>
      <c r="S23" s="38"/>
      <c r="T23" s="38"/>
      <c r="U23" s="45">
        <v>0.355</v>
      </c>
      <c r="V23" s="38">
        <v>7.88</v>
      </c>
      <c r="W23" s="44">
        <f t="shared" si="1"/>
        <v>2.7974</v>
      </c>
      <c r="X23" s="46">
        <f t="shared" si="3"/>
        <v>33.4605</v>
      </c>
    </row>
    <row r="24" s="1" customFormat="1" customHeight="1" spans="1:24">
      <c r="A24" s="20">
        <v>20</v>
      </c>
      <c r="B24" s="25" t="s">
        <v>99</v>
      </c>
      <c r="C24" s="20" t="s">
        <v>23</v>
      </c>
      <c r="D24" s="26" t="s">
        <v>100</v>
      </c>
      <c r="E24" s="27" t="s">
        <v>101</v>
      </c>
      <c r="F24" s="22" t="s">
        <v>102</v>
      </c>
      <c r="G24" s="29">
        <v>1.764</v>
      </c>
      <c r="H24" s="30"/>
      <c r="I24" s="40">
        <v>1.39</v>
      </c>
      <c r="J24" s="36">
        <v>13.39</v>
      </c>
      <c r="K24" s="38">
        <f t="shared" si="0"/>
        <v>18.6121</v>
      </c>
      <c r="L24" s="38"/>
      <c r="M24" s="22"/>
      <c r="N24" s="38"/>
      <c r="O24" s="38"/>
      <c r="P24" s="38"/>
      <c r="Q24" s="38"/>
      <c r="R24" s="38"/>
      <c r="S24" s="38"/>
      <c r="T24" s="38"/>
      <c r="U24" s="45">
        <v>0.355</v>
      </c>
      <c r="V24" s="38">
        <v>7.88</v>
      </c>
      <c r="W24" s="44">
        <f t="shared" si="1"/>
        <v>2.7974</v>
      </c>
      <c r="X24" s="46">
        <f t="shared" si="3"/>
        <v>21.4095</v>
      </c>
    </row>
    <row r="25" s="1" customFormat="1" customHeight="1" spans="1:24">
      <c r="A25" s="20">
        <v>21</v>
      </c>
      <c r="B25" s="25" t="s">
        <v>103</v>
      </c>
      <c r="C25" s="20" t="s">
        <v>23</v>
      </c>
      <c r="D25" s="26" t="s">
        <v>104</v>
      </c>
      <c r="E25" s="27" t="s">
        <v>105</v>
      </c>
      <c r="F25" s="28" t="s">
        <v>106</v>
      </c>
      <c r="G25" s="29">
        <v>3.114</v>
      </c>
      <c r="H25" s="30"/>
      <c r="I25" s="40">
        <v>2.74</v>
      </c>
      <c r="J25" s="36">
        <v>13.39</v>
      </c>
      <c r="K25" s="38">
        <f t="shared" si="0"/>
        <v>36.6886</v>
      </c>
      <c r="L25" s="38"/>
      <c r="M25" s="22"/>
      <c r="N25" s="38"/>
      <c r="O25" s="38"/>
      <c r="P25" s="38"/>
      <c r="Q25" s="38"/>
      <c r="R25" s="38"/>
      <c r="S25" s="38"/>
      <c r="T25" s="38"/>
      <c r="U25" s="45">
        <v>0.355</v>
      </c>
      <c r="V25" s="38">
        <v>7.88</v>
      </c>
      <c r="W25" s="44">
        <f t="shared" si="1"/>
        <v>2.7974</v>
      </c>
      <c r="X25" s="46">
        <f t="shared" si="3"/>
        <v>39.486</v>
      </c>
    </row>
    <row r="26" customHeight="1" spans="1:24">
      <c r="A26" s="20">
        <v>22</v>
      </c>
      <c r="B26" s="25" t="s">
        <v>107</v>
      </c>
      <c r="C26" s="20" t="s">
        <v>23</v>
      </c>
      <c r="D26" s="26" t="s">
        <v>108</v>
      </c>
      <c r="E26" s="27" t="s">
        <v>109</v>
      </c>
      <c r="F26" s="28" t="s">
        <v>110</v>
      </c>
      <c r="G26" s="29">
        <v>2.214</v>
      </c>
      <c r="H26" s="30"/>
      <c r="I26" s="40">
        <v>1.84</v>
      </c>
      <c r="J26" s="36">
        <v>13.39</v>
      </c>
      <c r="K26" s="38">
        <f t="shared" si="0"/>
        <v>24.6376</v>
      </c>
      <c r="L26" s="38"/>
      <c r="M26" s="22"/>
      <c r="N26" s="38"/>
      <c r="O26" s="38"/>
      <c r="P26" s="38"/>
      <c r="Q26" s="38"/>
      <c r="R26" s="38"/>
      <c r="S26" s="38"/>
      <c r="T26" s="38"/>
      <c r="U26" s="45">
        <v>0.355</v>
      </c>
      <c r="V26" s="38">
        <v>7.88</v>
      </c>
      <c r="W26" s="44">
        <f t="shared" si="1"/>
        <v>2.7974</v>
      </c>
      <c r="X26" s="46">
        <f t="shared" si="3"/>
        <v>27.435</v>
      </c>
    </row>
    <row r="27" s="1" customFormat="1" customHeight="1" spans="1:24">
      <c r="A27" s="20">
        <v>23</v>
      </c>
      <c r="B27" s="25" t="s">
        <v>111</v>
      </c>
      <c r="C27" s="20" t="s">
        <v>23</v>
      </c>
      <c r="D27" s="26" t="s">
        <v>112</v>
      </c>
      <c r="E27" s="27" t="s">
        <v>113</v>
      </c>
      <c r="F27" s="28" t="s">
        <v>114</v>
      </c>
      <c r="G27" s="29">
        <v>2.664</v>
      </c>
      <c r="H27" s="30"/>
      <c r="I27" s="40">
        <v>2.29</v>
      </c>
      <c r="J27" s="36">
        <v>13.39</v>
      </c>
      <c r="K27" s="38">
        <f t="shared" si="0"/>
        <v>30.6631</v>
      </c>
      <c r="L27" s="38"/>
      <c r="M27" s="22"/>
      <c r="N27" s="38"/>
      <c r="O27" s="38"/>
      <c r="P27" s="38"/>
      <c r="Q27" s="38"/>
      <c r="R27" s="38"/>
      <c r="S27" s="38"/>
      <c r="T27" s="38"/>
      <c r="U27" s="45">
        <v>0.355</v>
      </c>
      <c r="V27" s="38">
        <v>7.88</v>
      </c>
      <c r="W27" s="44">
        <f t="shared" si="1"/>
        <v>2.7974</v>
      </c>
      <c r="X27" s="46">
        <f t="shared" si="3"/>
        <v>33.4605</v>
      </c>
    </row>
    <row r="28" customHeight="1" spans="1:24">
      <c r="A28" s="20">
        <v>24</v>
      </c>
      <c r="B28" s="25" t="s">
        <v>115</v>
      </c>
      <c r="C28" s="20" t="s">
        <v>23</v>
      </c>
      <c r="D28" s="26" t="s">
        <v>116</v>
      </c>
      <c r="E28" s="27" t="s">
        <v>117</v>
      </c>
      <c r="F28" s="28" t="s">
        <v>118</v>
      </c>
      <c r="G28" s="29">
        <v>1.764</v>
      </c>
      <c r="H28" s="30"/>
      <c r="I28" s="40">
        <v>1.39</v>
      </c>
      <c r="J28" s="36">
        <v>13.39</v>
      </c>
      <c r="K28" s="38">
        <f t="shared" si="0"/>
        <v>18.6121</v>
      </c>
      <c r="L28" s="38"/>
      <c r="M28" s="22"/>
      <c r="N28" s="38"/>
      <c r="O28" s="38"/>
      <c r="P28" s="38"/>
      <c r="Q28" s="38"/>
      <c r="R28" s="38"/>
      <c r="S28" s="38"/>
      <c r="T28" s="38"/>
      <c r="U28" s="45">
        <v>0.355</v>
      </c>
      <c r="V28" s="38">
        <v>7.88</v>
      </c>
      <c r="W28" s="44">
        <f t="shared" si="1"/>
        <v>2.7974</v>
      </c>
      <c r="X28" s="46">
        <f t="shared" si="3"/>
        <v>21.4095</v>
      </c>
    </row>
    <row r="29" customHeight="1" spans="1:24">
      <c r="A29" s="20">
        <v>25</v>
      </c>
      <c r="B29" s="25" t="s">
        <v>119</v>
      </c>
      <c r="C29" s="20" t="s">
        <v>23</v>
      </c>
      <c r="D29" s="26" t="s">
        <v>120</v>
      </c>
      <c r="E29" s="27" t="s">
        <v>121</v>
      </c>
      <c r="F29" s="22" t="s">
        <v>122</v>
      </c>
      <c r="G29" s="29">
        <v>2.664</v>
      </c>
      <c r="H29" s="30"/>
      <c r="I29" s="40">
        <v>2.29</v>
      </c>
      <c r="J29" s="36">
        <v>13.39</v>
      </c>
      <c r="K29" s="38">
        <f t="shared" si="0"/>
        <v>30.6631</v>
      </c>
      <c r="L29" s="38"/>
      <c r="M29" s="22"/>
      <c r="N29" s="38"/>
      <c r="O29" s="38"/>
      <c r="P29" s="38"/>
      <c r="Q29" s="38"/>
      <c r="R29" s="38"/>
      <c r="S29" s="38"/>
      <c r="T29" s="38"/>
      <c r="U29" s="45">
        <v>0.355</v>
      </c>
      <c r="V29" s="38">
        <v>7.88</v>
      </c>
      <c r="W29" s="44">
        <f t="shared" si="1"/>
        <v>2.7974</v>
      </c>
      <c r="X29" s="46">
        <f t="shared" si="3"/>
        <v>33.4605</v>
      </c>
    </row>
    <row r="30" customHeight="1" spans="1:24">
      <c r="A30" s="20">
        <v>26</v>
      </c>
      <c r="B30" s="25" t="s">
        <v>123</v>
      </c>
      <c r="C30" s="20" t="s">
        <v>23</v>
      </c>
      <c r="D30" s="26" t="s">
        <v>124</v>
      </c>
      <c r="E30" s="27" t="s">
        <v>125</v>
      </c>
      <c r="F30" s="28" t="s">
        <v>126</v>
      </c>
      <c r="G30" s="29">
        <v>0.864</v>
      </c>
      <c r="H30" s="30"/>
      <c r="I30" s="40">
        <v>0.49</v>
      </c>
      <c r="J30" s="36">
        <v>13.39</v>
      </c>
      <c r="K30" s="38">
        <f t="shared" si="0"/>
        <v>6.5611</v>
      </c>
      <c r="L30" s="38"/>
      <c r="M30" s="22"/>
      <c r="N30" s="38"/>
      <c r="O30" s="38"/>
      <c r="P30" s="38"/>
      <c r="Q30" s="38"/>
      <c r="R30" s="38"/>
      <c r="S30" s="38"/>
      <c r="T30" s="38"/>
      <c r="U30" s="45">
        <v>0.355</v>
      </c>
      <c r="V30" s="38">
        <v>7.88</v>
      </c>
      <c r="W30" s="44">
        <f t="shared" si="1"/>
        <v>2.7974</v>
      </c>
      <c r="X30" s="46">
        <f t="shared" si="3"/>
        <v>9.3585</v>
      </c>
    </row>
    <row r="31" s="1" customFormat="1" customHeight="1" spans="1:24">
      <c r="A31" s="20">
        <v>27</v>
      </c>
      <c r="B31" s="25" t="s">
        <v>127</v>
      </c>
      <c r="C31" s="20" t="s">
        <v>23</v>
      </c>
      <c r="D31" s="26" t="s">
        <v>128</v>
      </c>
      <c r="E31" s="27" t="s">
        <v>129</v>
      </c>
      <c r="F31" s="28" t="s">
        <v>130</v>
      </c>
      <c r="G31" s="32">
        <v>11.814</v>
      </c>
      <c r="H31" s="30"/>
      <c r="I31" s="40">
        <v>2.74</v>
      </c>
      <c r="J31" s="36">
        <v>13.39</v>
      </c>
      <c r="K31" s="38">
        <f t="shared" si="0"/>
        <v>36.6886</v>
      </c>
      <c r="L31" s="38">
        <v>6.2</v>
      </c>
      <c r="M31" s="22" t="s">
        <v>55</v>
      </c>
      <c r="N31" s="38">
        <f t="shared" ref="N31" si="4">L31*M31</f>
        <v>83.018</v>
      </c>
      <c r="O31" s="38"/>
      <c r="P31" s="38"/>
      <c r="Q31" s="38"/>
      <c r="R31" s="38">
        <v>2.5</v>
      </c>
      <c r="S31" s="38">
        <v>13.39</v>
      </c>
      <c r="T31" s="38">
        <f>S31*R31</f>
        <v>33.475</v>
      </c>
      <c r="U31" s="45">
        <v>0.355</v>
      </c>
      <c r="V31" s="38">
        <v>7.88</v>
      </c>
      <c r="W31" s="44">
        <f t="shared" si="1"/>
        <v>2.7974</v>
      </c>
      <c r="X31" s="47">
        <f>K31+N31+T31+W31</f>
        <v>155.979</v>
      </c>
    </row>
    <row r="32" customHeight="1" spans="1:24">
      <c r="A32" s="20">
        <v>28</v>
      </c>
      <c r="B32" s="25" t="s">
        <v>131</v>
      </c>
      <c r="C32" s="20" t="s">
        <v>23</v>
      </c>
      <c r="D32" s="26" t="s">
        <v>132</v>
      </c>
      <c r="E32" s="27" t="s">
        <v>133</v>
      </c>
      <c r="F32" s="28" t="s">
        <v>134</v>
      </c>
      <c r="G32" s="32">
        <v>3.114</v>
      </c>
      <c r="H32" s="30"/>
      <c r="I32" s="40">
        <v>2.74</v>
      </c>
      <c r="J32" s="36">
        <v>13.39</v>
      </c>
      <c r="K32" s="38">
        <f t="shared" si="0"/>
        <v>36.6886</v>
      </c>
      <c r="L32" s="38"/>
      <c r="M32" s="22"/>
      <c r="N32" s="38"/>
      <c r="O32" s="38"/>
      <c r="P32" s="38"/>
      <c r="Q32" s="38"/>
      <c r="R32" s="38"/>
      <c r="S32" s="38"/>
      <c r="T32" s="38"/>
      <c r="U32" s="45">
        <v>0.355</v>
      </c>
      <c r="V32" s="38">
        <v>7.88</v>
      </c>
      <c r="W32" s="44">
        <f t="shared" si="1"/>
        <v>2.7974</v>
      </c>
      <c r="X32" s="46">
        <f>K32+W32</f>
        <v>39.486</v>
      </c>
    </row>
    <row r="33" customHeight="1" spans="1:24">
      <c r="A33" s="20">
        <v>29</v>
      </c>
      <c r="B33" s="25" t="s">
        <v>135</v>
      </c>
      <c r="C33" s="20" t="s">
        <v>23</v>
      </c>
      <c r="D33" s="26" t="s">
        <v>136</v>
      </c>
      <c r="E33" s="27" t="s">
        <v>137</v>
      </c>
      <c r="F33" s="22" t="s">
        <v>138</v>
      </c>
      <c r="G33" s="32">
        <v>1.314</v>
      </c>
      <c r="H33" s="30"/>
      <c r="I33" s="40">
        <v>0.94</v>
      </c>
      <c r="J33" s="36">
        <v>13.39</v>
      </c>
      <c r="K33" s="38">
        <f t="shared" si="0"/>
        <v>12.5866</v>
      </c>
      <c r="L33" s="38"/>
      <c r="M33" s="22"/>
      <c r="N33" s="38"/>
      <c r="O33" s="38"/>
      <c r="P33" s="38"/>
      <c r="Q33" s="38"/>
      <c r="R33" s="38"/>
      <c r="S33" s="38"/>
      <c r="T33" s="38"/>
      <c r="U33" s="45">
        <v>0.355</v>
      </c>
      <c r="V33" s="38">
        <v>7.88</v>
      </c>
      <c r="W33" s="44">
        <f t="shared" si="1"/>
        <v>2.7974</v>
      </c>
      <c r="X33" s="46">
        <f t="shared" ref="X33:X46" si="5">K33+W33</f>
        <v>15.384</v>
      </c>
    </row>
    <row r="34" customHeight="1" spans="1:24">
      <c r="A34" s="20">
        <v>30</v>
      </c>
      <c r="B34" s="25" t="s">
        <v>139</v>
      </c>
      <c r="C34" s="20" t="s">
        <v>23</v>
      </c>
      <c r="D34" s="26" t="s">
        <v>140</v>
      </c>
      <c r="E34" s="27" t="s">
        <v>141</v>
      </c>
      <c r="F34" s="28" t="s">
        <v>142</v>
      </c>
      <c r="G34" s="32">
        <v>3.114</v>
      </c>
      <c r="H34" s="30"/>
      <c r="I34" s="40">
        <v>2.74</v>
      </c>
      <c r="J34" s="36">
        <v>13.39</v>
      </c>
      <c r="K34" s="38">
        <f t="shared" si="0"/>
        <v>36.6886</v>
      </c>
      <c r="L34" s="38"/>
      <c r="M34" s="22"/>
      <c r="N34" s="38"/>
      <c r="O34" s="38"/>
      <c r="P34" s="38"/>
      <c r="Q34" s="38"/>
      <c r="R34" s="38"/>
      <c r="S34" s="38"/>
      <c r="T34" s="38"/>
      <c r="U34" s="45">
        <v>0.355</v>
      </c>
      <c r="V34" s="38">
        <v>7.88</v>
      </c>
      <c r="W34" s="44">
        <f t="shared" si="1"/>
        <v>2.7974</v>
      </c>
      <c r="X34" s="46">
        <f t="shared" si="5"/>
        <v>39.486</v>
      </c>
    </row>
    <row r="35" customHeight="1" spans="1:24">
      <c r="A35" s="20">
        <v>31</v>
      </c>
      <c r="B35" s="25" t="s">
        <v>143</v>
      </c>
      <c r="C35" s="20" t="s">
        <v>23</v>
      </c>
      <c r="D35" s="26" t="s">
        <v>144</v>
      </c>
      <c r="E35" s="27" t="s">
        <v>145</v>
      </c>
      <c r="F35" s="28" t="s">
        <v>146</v>
      </c>
      <c r="G35" s="32">
        <v>2.664</v>
      </c>
      <c r="H35" s="30"/>
      <c r="I35" s="40">
        <v>2.29</v>
      </c>
      <c r="J35" s="36">
        <v>13.39</v>
      </c>
      <c r="K35" s="38">
        <f t="shared" si="0"/>
        <v>30.6631</v>
      </c>
      <c r="L35" s="38"/>
      <c r="M35" s="22"/>
      <c r="N35" s="38"/>
      <c r="O35" s="38"/>
      <c r="P35" s="38"/>
      <c r="Q35" s="38"/>
      <c r="R35" s="38"/>
      <c r="S35" s="38"/>
      <c r="T35" s="38"/>
      <c r="U35" s="45">
        <v>0.355</v>
      </c>
      <c r="V35" s="38">
        <v>7.88</v>
      </c>
      <c r="W35" s="44">
        <f t="shared" si="1"/>
        <v>2.7974</v>
      </c>
      <c r="X35" s="46">
        <f t="shared" si="5"/>
        <v>33.4605</v>
      </c>
    </row>
    <row r="36" s="1" customFormat="1" customHeight="1" spans="1:24">
      <c r="A36" s="20">
        <v>32</v>
      </c>
      <c r="B36" s="25" t="s">
        <v>147</v>
      </c>
      <c r="C36" s="20" t="s">
        <v>23</v>
      </c>
      <c r="D36" s="26" t="s">
        <v>148</v>
      </c>
      <c r="E36" s="27" t="s">
        <v>149</v>
      </c>
      <c r="F36" s="28" t="s">
        <v>150</v>
      </c>
      <c r="G36" s="32">
        <v>1.764</v>
      </c>
      <c r="H36" s="30"/>
      <c r="I36" s="40">
        <v>1.39</v>
      </c>
      <c r="J36" s="36">
        <v>13.39</v>
      </c>
      <c r="K36" s="38">
        <f t="shared" si="0"/>
        <v>18.6121</v>
      </c>
      <c r="L36" s="38"/>
      <c r="M36" s="22"/>
      <c r="N36" s="38"/>
      <c r="O36" s="38"/>
      <c r="P36" s="38"/>
      <c r="Q36" s="38"/>
      <c r="R36" s="38"/>
      <c r="S36" s="38"/>
      <c r="T36" s="38"/>
      <c r="U36" s="45">
        <v>0.355</v>
      </c>
      <c r="V36" s="38">
        <v>7.88</v>
      </c>
      <c r="W36" s="44">
        <f t="shared" si="1"/>
        <v>2.7974</v>
      </c>
      <c r="X36" s="46">
        <f t="shared" si="5"/>
        <v>21.4095</v>
      </c>
    </row>
    <row r="37" s="1" customFormat="1" customHeight="1" spans="1:24">
      <c r="A37" s="20">
        <v>33</v>
      </c>
      <c r="B37" s="25" t="s">
        <v>151</v>
      </c>
      <c r="C37" s="20" t="s">
        <v>23</v>
      </c>
      <c r="D37" s="26" t="s">
        <v>152</v>
      </c>
      <c r="E37" s="27" t="s">
        <v>153</v>
      </c>
      <c r="F37" s="28" t="s">
        <v>154</v>
      </c>
      <c r="G37" s="32">
        <v>1.314</v>
      </c>
      <c r="H37" s="30"/>
      <c r="I37" s="40">
        <v>0.94</v>
      </c>
      <c r="J37" s="36">
        <v>13.39</v>
      </c>
      <c r="K37" s="38">
        <f t="shared" si="0"/>
        <v>12.5866</v>
      </c>
      <c r="L37" s="38"/>
      <c r="M37" s="22"/>
      <c r="N37" s="38"/>
      <c r="O37" s="38"/>
      <c r="P37" s="38"/>
      <c r="Q37" s="38"/>
      <c r="R37" s="38"/>
      <c r="S37" s="38"/>
      <c r="T37" s="38"/>
      <c r="U37" s="45">
        <v>0.355</v>
      </c>
      <c r="V37" s="38">
        <v>7.88</v>
      </c>
      <c r="W37" s="44">
        <f t="shared" si="1"/>
        <v>2.7974</v>
      </c>
      <c r="X37" s="46">
        <f t="shared" si="5"/>
        <v>15.384</v>
      </c>
    </row>
    <row r="38" s="1" customFormat="1" customHeight="1" spans="1:24">
      <c r="A38" s="20">
        <v>34</v>
      </c>
      <c r="B38" s="25" t="s">
        <v>155</v>
      </c>
      <c r="C38" s="20" t="s">
        <v>23</v>
      </c>
      <c r="D38" s="26" t="s">
        <v>156</v>
      </c>
      <c r="E38" s="27" t="s">
        <v>157</v>
      </c>
      <c r="F38" s="28" t="s">
        <v>158</v>
      </c>
      <c r="G38" s="32">
        <v>1.764</v>
      </c>
      <c r="H38" s="30"/>
      <c r="I38" s="40">
        <v>1.39</v>
      </c>
      <c r="J38" s="36">
        <v>13.39</v>
      </c>
      <c r="K38" s="38">
        <f t="shared" si="0"/>
        <v>18.6121</v>
      </c>
      <c r="L38" s="38"/>
      <c r="M38" s="22"/>
      <c r="N38" s="38"/>
      <c r="O38" s="38"/>
      <c r="P38" s="38"/>
      <c r="Q38" s="38"/>
      <c r="R38" s="38"/>
      <c r="S38" s="38"/>
      <c r="T38" s="38"/>
      <c r="U38" s="45">
        <v>0.355</v>
      </c>
      <c r="V38" s="38">
        <v>7.88</v>
      </c>
      <c r="W38" s="44">
        <f t="shared" si="1"/>
        <v>2.7974</v>
      </c>
      <c r="X38" s="46">
        <f t="shared" si="5"/>
        <v>21.4095</v>
      </c>
    </row>
    <row r="39" customHeight="1" spans="1:24">
      <c r="A39" s="20">
        <v>35</v>
      </c>
      <c r="B39" s="25" t="s">
        <v>159</v>
      </c>
      <c r="C39" s="20" t="s">
        <v>23</v>
      </c>
      <c r="D39" s="26" t="s">
        <v>160</v>
      </c>
      <c r="E39" s="27" t="s">
        <v>161</v>
      </c>
      <c r="F39" s="28" t="s">
        <v>162</v>
      </c>
      <c r="G39" s="32">
        <v>1.764</v>
      </c>
      <c r="H39" s="30"/>
      <c r="I39" s="40">
        <v>1.39</v>
      </c>
      <c r="J39" s="36">
        <v>13.39</v>
      </c>
      <c r="K39" s="38">
        <f t="shared" si="0"/>
        <v>18.6121</v>
      </c>
      <c r="L39" s="38"/>
      <c r="M39" s="22"/>
      <c r="N39" s="38"/>
      <c r="O39" s="38"/>
      <c r="P39" s="38"/>
      <c r="Q39" s="38"/>
      <c r="R39" s="38"/>
      <c r="S39" s="38"/>
      <c r="T39" s="38"/>
      <c r="U39" s="45">
        <v>0.355</v>
      </c>
      <c r="V39" s="38">
        <v>7.88</v>
      </c>
      <c r="W39" s="44">
        <f t="shared" si="1"/>
        <v>2.7974</v>
      </c>
      <c r="X39" s="46">
        <f t="shared" si="5"/>
        <v>21.4095</v>
      </c>
    </row>
    <row r="40" customHeight="1" spans="1:24">
      <c r="A40" s="20">
        <v>36</v>
      </c>
      <c r="B40" s="25" t="s">
        <v>163</v>
      </c>
      <c r="C40" s="20" t="s">
        <v>23</v>
      </c>
      <c r="D40" s="26" t="s">
        <v>164</v>
      </c>
      <c r="E40" s="27" t="s">
        <v>165</v>
      </c>
      <c r="F40" s="28" t="s">
        <v>166</v>
      </c>
      <c r="G40" s="32">
        <v>2.214</v>
      </c>
      <c r="H40" s="30"/>
      <c r="I40" s="40">
        <v>1.84</v>
      </c>
      <c r="J40" s="36">
        <v>13.39</v>
      </c>
      <c r="K40" s="38">
        <f t="shared" si="0"/>
        <v>24.6376</v>
      </c>
      <c r="L40" s="38"/>
      <c r="M40" s="22"/>
      <c r="N40" s="38"/>
      <c r="O40" s="38"/>
      <c r="P40" s="38"/>
      <c r="Q40" s="38"/>
      <c r="R40" s="38"/>
      <c r="S40" s="38"/>
      <c r="T40" s="38"/>
      <c r="U40" s="45">
        <v>0.355</v>
      </c>
      <c r="V40" s="38">
        <v>7.88</v>
      </c>
      <c r="W40" s="44">
        <f t="shared" si="1"/>
        <v>2.7974</v>
      </c>
      <c r="X40" s="46">
        <f t="shared" si="5"/>
        <v>27.435</v>
      </c>
    </row>
    <row r="41" customHeight="1" spans="1:24">
      <c r="A41" s="20">
        <v>37</v>
      </c>
      <c r="B41" s="25" t="s">
        <v>167</v>
      </c>
      <c r="C41" s="20" t="s">
        <v>23</v>
      </c>
      <c r="D41" s="26" t="s">
        <v>168</v>
      </c>
      <c r="E41" s="27" t="s">
        <v>169</v>
      </c>
      <c r="F41" s="22" t="s">
        <v>170</v>
      </c>
      <c r="G41" s="32">
        <v>3.114</v>
      </c>
      <c r="H41" s="30"/>
      <c r="I41" s="40">
        <v>2.74</v>
      </c>
      <c r="J41" s="36">
        <v>13.39</v>
      </c>
      <c r="K41" s="38">
        <f t="shared" si="0"/>
        <v>36.6886</v>
      </c>
      <c r="L41" s="38"/>
      <c r="M41" s="22"/>
      <c r="N41" s="38"/>
      <c r="O41" s="38"/>
      <c r="P41" s="38"/>
      <c r="Q41" s="38"/>
      <c r="R41" s="38"/>
      <c r="S41" s="38"/>
      <c r="T41" s="38"/>
      <c r="U41" s="45">
        <v>0.355</v>
      </c>
      <c r="V41" s="38">
        <v>7.88</v>
      </c>
      <c r="W41" s="44">
        <f t="shared" si="1"/>
        <v>2.7974</v>
      </c>
      <c r="X41" s="46">
        <f t="shared" si="5"/>
        <v>39.486</v>
      </c>
    </row>
    <row r="42" customHeight="1" spans="1:24">
      <c r="A42" s="20">
        <v>38</v>
      </c>
      <c r="B42" s="25" t="s">
        <v>171</v>
      </c>
      <c r="C42" s="20" t="s">
        <v>23</v>
      </c>
      <c r="D42" s="26" t="s">
        <v>172</v>
      </c>
      <c r="E42" s="27" t="s">
        <v>173</v>
      </c>
      <c r="F42" s="28" t="s">
        <v>174</v>
      </c>
      <c r="G42" s="32">
        <v>2.214</v>
      </c>
      <c r="H42" s="30"/>
      <c r="I42" s="40">
        <v>1.84</v>
      </c>
      <c r="J42" s="36">
        <v>13.39</v>
      </c>
      <c r="K42" s="38">
        <f t="shared" si="0"/>
        <v>24.6376</v>
      </c>
      <c r="L42" s="38"/>
      <c r="M42" s="22"/>
      <c r="N42" s="38"/>
      <c r="O42" s="38"/>
      <c r="P42" s="38"/>
      <c r="Q42" s="38"/>
      <c r="R42" s="38"/>
      <c r="S42" s="38"/>
      <c r="T42" s="38"/>
      <c r="U42" s="45">
        <v>0.355</v>
      </c>
      <c r="V42" s="38">
        <v>7.88</v>
      </c>
      <c r="W42" s="44">
        <f t="shared" si="1"/>
        <v>2.7974</v>
      </c>
      <c r="X42" s="46">
        <f t="shared" si="5"/>
        <v>27.435</v>
      </c>
    </row>
    <row r="43" customHeight="1" spans="1:24">
      <c r="A43" s="20">
        <v>39</v>
      </c>
      <c r="B43" s="25" t="s">
        <v>175</v>
      </c>
      <c r="C43" s="20" t="s">
        <v>23</v>
      </c>
      <c r="D43" s="26" t="s">
        <v>176</v>
      </c>
      <c r="E43" s="27" t="s">
        <v>177</v>
      </c>
      <c r="F43" s="22" t="s">
        <v>178</v>
      </c>
      <c r="G43" s="32">
        <v>2.664</v>
      </c>
      <c r="H43" s="30"/>
      <c r="I43" s="40">
        <v>2.29</v>
      </c>
      <c r="J43" s="36">
        <v>13.39</v>
      </c>
      <c r="K43" s="38">
        <f t="shared" si="0"/>
        <v>30.6631</v>
      </c>
      <c r="L43" s="38"/>
      <c r="M43" s="22"/>
      <c r="N43" s="38"/>
      <c r="O43" s="38"/>
      <c r="P43" s="38"/>
      <c r="Q43" s="38"/>
      <c r="R43" s="38"/>
      <c r="S43" s="38"/>
      <c r="T43" s="38"/>
      <c r="U43" s="45">
        <v>0.355</v>
      </c>
      <c r="V43" s="38">
        <v>7.88</v>
      </c>
      <c r="W43" s="44">
        <f t="shared" si="1"/>
        <v>2.7974</v>
      </c>
      <c r="X43" s="46">
        <f t="shared" si="5"/>
        <v>33.4605</v>
      </c>
    </row>
    <row r="44" customHeight="1" spans="1:24">
      <c r="A44" s="20">
        <v>40</v>
      </c>
      <c r="B44" s="25" t="s">
        <v>179</v>
      </c>
      <c r="C44" s="20" t="s">
        <v>23</v>
      </c>
      <c r="D44" s="26" t="s">
        <v>180</v>
      </c>
      <c r="E44" s="27" t="s">
        <v>181</v>
      </c>
      <c r="F44" s="22" t="s">
        <v>182</v>
      </c>
      <c r="G44" s="32">
        <v>3.114</v>
      </c>
      <c r="H44" s="30"/>
      <c r="I44" s="40">
        <v>2.74</v>
      </c>
      <c r="J44" s="36">
        <v>13.39</v>
      </c>
      <c r="K44" s="38">
        <f t="shared" si="0"/>
        <v>36.6886</v>
      </c>
      <c r="L44" s="38"/>
      <c r="M44" s="22"/>
      <c r="N44" s="38"/>
      <c r="O44" s="38"/>
      <c r="P44" s="38"/>
      <c r="Q44" s="38"/>
      <c r="R44" s="38"/>
      <c r="S44" s="38"/>
      <c r="T44" s="38"/>
      <c r="U44" s="45">
        <v>0.355</v>
      </c>
      <c r="V44" s="38">
        <v>7.88</v>
      </c>
      <c r="W44" s="44">
        <f t="shared" si="1"/>
        <v>2.7974</v>
      </c>
      <c r="X44" s="46">
        <f t="shared" si="5"/>
        <v>39.486</v>
      </c>
    </row>
    <row r="45" customHeight="1" spans="1:24">
      <c r="A45" s="20">
        <v>41</v>
      </c>
      <c r="B45" s="25" t="s">
        <v>183</v>
      </c>
      <c r="C45" s="20" t="s">
        <v>23</v>
      </c>
      <c r="D45" s="26" t="s">
        <v>184</v>
      </c>
      <c r="E45" s="27" t="s">
        <v>185</v>
      </c>
      <c r="F45" s="28" t="s">
        <v>186</v>
      </c>
      <c r="G45" s="32">
        <v>1.764</v>
      </c>
      <c r="H45" s="30"/>
      <c r="I45" s="40">
        <v>1.39</v>
      </c>
      <c r="J45" s="36">
        <v>13.39</v>
      </c>
      <c r="K45" s="38">
        <f t="shared" si="0"/>
        <v>18.6121</v>
      </c>
      <c r="L45" s="38"/>
      <c r="M45" s="22"/>
      <c r="N45" s="38"/>
      <c r="O45" s="38"/>
      <c r="P45" s="38"/>
      <c r="Q45" s="38"/>
      <c r="R45" s="38"/>
      <c r="S45" s="38"/>
      <c r="T45" s="38"/>
      <c r="U45" s="45">
        <v>0.355</v>
      </c>
      <c r="V45" s="38">
        <v>7.88</v>
      </c>
      <c r="W45" s="44">
        <f t="shared" si="1"/>
        <v>2.7974</v>
      </c>
      <c r="X45" s="46">
        <f t="shared" si="5"/>
        <v>21.4095</v>
      </c>
    </row>
    <row r="46" customHeight="1" spans="1:24">
      <c r="A46" s="20">
        <v>42</v>
      </c>
      <c r="B46" s="25" t="s">
        <v>187</v>
      </c>
      <c r="C46" s="20" t="s">
        <v>23</v>
      </c>
      <c r="D46" s="26" t="s">
        <v>188</v>
      </c>
      <c r="E46" s="27" t="s">
        <v>189</v>
      </c>
      <c r="F46" s="28" t="s">
        <v>190</v>
      </c>
      <c r="G46" s="32">
        <v>1.314</v>
      </c>
      <c r="H46" s="30"/>
      <c r="I46" s="40">
        <v>0.94</v>
      </c>
      <c r="J46" s="36">
        <v>13.39</v>
      </c>
      <c r="K46" s="38">
        <f t="shared" si="0"/>
        <v>12.5866</v>
      </c>
      <c r="L46" s="38"/>
      <c r="M46" s="22"/>
      <c r="N46" s="38"/>
      <c r="O46" s="38"/>
      <c r="P46" s="38"/>
      <c r="Q46" s="38"/>
      <c r="R46" s="38"/>
      <c r="S46" s="38"/>
      <c r="T46" s="38"/>
      <c r="U46" s="45">
        <v>0.355</v>
      </c>
      <c r="V46" s="38">
        <v>7.88</v>
      </c>
      <c r="W46" s="44">
        <f t="shared" si="1"/>
        <v>2.7974</v>
      </c>
      <c r="X46" s="46">
        <f t="shared" si="5"/>
        <v>15.384</v>
      </c>
    </row>
    <row r="47" s="1" customFormat="1" customHeight="1" spans="1:24">
      <c r="A47" s="20">
        <v>43</v>
      </c>
      <c r="B47" s="25" t="s">
        <v>191</v>
      </c>
      <c r="C47" s="20" t="s">
        <v>23</v>
      </c>
      <c r="D47" s="26" t="s">
        <v>192</v>
      </c>
      <c r="E47" s="27" t="s">
        <v>193</v>
      </c>
      <c r="F47" s="28" t="s">
        <v>194</v>
      </c>
      <c r="G47" s="32">
        <v>5.964</v>
      </c>
      <c r="H47" s="30"/>
      <c r="I47" s="40">
        <v>2.29</v>
      </c>
      <c r="J47" s="36">
        <v>13.39</v>
      </c>
      <c r="K47" s="38">
        <f t="shared" si="0"/>
        <v>30.6631</v>
      </c>
      <c r="L47" s="38"/>
      <c r="M47" s="22"/>
      <c r="N47" s="38"/>
      <c r="O47" s="38"/>
      <c r="P47" s="38"/>
      <c r="Q47" s="38"/>
      <c r="R47" s="38">
        <v>3.3</v>
      </c>
      <c r="S47" s="38">
        <v>13.39</v>
      </c>
      <c r="T47" s="38">
        <f>R47*S47</f>
        <v>44.187</v>
      </c>
      <c r="U47" s="45">
        <v>0.355</v>
      </c>
      <c r="V47" s="38">
        <v>7.88</v>
      </c>
      <c r="W47" s="44">
        <f t="shared" si="1"/>
        <v>2.7974</v>
      </c>
      <c r="X47" s="47">
        <f>K47+T47+W47</f>
        <v>77.6475</v>
      </c>
    </row>
    <row r="48" customHeight="1" spans="1:24">
      <c r="A48" s="20">
        <v>44</v>
      </c>
      <c r="B48" s="25" t="s">
        <v>195</v>
      </c>
      <c r="C48" s="20" t="s">
        <v>23</v>
      </c>
      <c r="D48" s="26" t="s">
        <v>196</v>
      </c>
      <c r="E48" s="27" t="s">
        <v>197</v>
      </c>
      <c r="F48" s="22" t="s">
        <v>198</v>
      </c>
      <c r="G48" s="32">
        <v>3.114</v>
      </c>
      <c r="H48" s="30"/>
      <c r="I48" s="40">
        <v>2.74</v>
      </c>
      <c r="J48" s="36">
        <v>13.39</v>
      </c>
      <c r="K48" s="38">
        <f t="shared" si="0"/>
        <v>36.6886</v>
      </c>
      <c r="L48" s="38"/>
      <c r="M48" s="22"/>
      <c r="N48" s="38"/>
      <c r="O48" s="38"/>
      <c r="P48" s="38"/>
      <c r="Q48" s="38"/>
      <c r="R48" s="38"/>
      <c r="S48" s="38"/>
      <c r="T48" s="38"/>
      <c r="U48" s="45">
        <v>0.355</v>
      </c>
      <c r="V48" s="38">
        <v>7.88</v>
      </c>
      <c r="W48" s="44">
        <f t="shared" si="1"/>
        <v>2.7974</v>
      </c>
      <c r="X48" s="46">
        <f>W48+K48</f>
        <v>39.486</v>
      </c>
    </row>
    <row r="49" s="1" customFormat="1" customHeight="1" spans="1:24">
      <c r="A49" s="20">
        <v>45</v>
      </c>
      <c r="B49" s="25" t="s">
        <v>199</v>
      </c>
      <c r="C49" s="20" t="s">
        <v>23</v>
      </c>
      <c r="D49" s="26" t="s">
        <v>200</v>
      </c>
      <c r="E49" s="27" t="s">
        <v>201</v>
      </c>
      <c r="F49" s="28" t="s">
        <v>202</v>
      </c>
      <c r="G49" s="32">
        <v>3.564</v>
      </c>
      <c r="H49" s="30"/>
      <c r="I49" s="40">
        <v>3.19</v>
      </c>
      <c r="J49" s="36">
        <v>13.39</v>
      </c>
      <c r="K49" s="38">
        <f t="shared" si="0"/>
        <v>42.7141</v>
      </c>
      <c r="L49" s="38"/>
      <c r="M49" s="22"/>
      <c r="N49" s="38"/>
      <c r="O49" s="38"/>
      <c r="P49" s="38"/>
      <c r="Q49" s="38"/>
      <c r="R49" s="38"/>
      <c r="S49" s="38"/>
      <c r="T49" s="38"/>
      <c r="U49" s="45">
        <v>0.355</v>
      </c>
      <c r="V49" s="38">
        <v>7.88</v>
      </c>
      <c r="W49" s="44">
        <f t="shared" si="1"/>
        <v>2.7974</v>
      </c>
      <c r="X49" s="46">
        <f t="shared" ref="X49:X85" si="6">W49+K49</f>
        <v>45.5115</v>
      </c>
    </row>
    <row r="50" customHeight="1" spans="1:24">
      <c r="A50" s="20">
        <v>46</v>
      </c>
      <c r="B50" s="25" t="s">
        <v>203</v>
      </c>
      <c r="C50" s="20" t="s">
        <v>23</v>
      </c>
      <c r="D50" s="26" t="s">
        <v>204</v>
      </c>
      <c r="E50" s="27" t="s">
        <v>205</v>
      </c>
      <c r="F50" s="28" t="s">
        <v>206</v>
      </c>
      <c r="G50" s="32">
        <v>2.664</v>
      </c>
      <c r="H50" s="30"/>
      <c r="I50" s="40">
        <v>2.29</v>
      </c>
      <c r="J50" s="36">
        <v>13.39</v>
      </c>
      <c r="K50" s="38">
        <f t="shared" si="0"/>
        <v>30.6631</v>
      </c>
      <c r="L50" s="38"/>
      <c r="M50" s="22"/>
      <c r="N50" s="38"/>
      <c r="O50" s="38"/>
      <c r="P50" s="38"/>
      <c r="Q50" s="38"/>
      <c r="R50" s="38"/>
      <c r="S50" s="38"/>
      <c r="T50" s="38"/>
      <c r="U50" s="45">
        <v>0.355</v>
      </c>
      <c r="V50" s="38">
        <v>7.88</v>
      </c>
      <c r="W50" s="44">
        <f t="shared" si="1"/>
        <v>2.7974</v>
      </c>
      <c r="X50" s="46">
        <f t="shared" si="6"/>
        <v>33.4605</v>
      </c>
    </row>
    <row r="51" ht="23.25" customHeight="1" spans="1:24">
      <c r="A51" s="20">
        <v>47</v>
      </c>
      <c r="B51" s="25" t="s">
        <v>207</v>
      </c>
      <c r="C51" s="20" t="s">
        <v>23</v>
      </c>
      <c r="D51" s="26" t="s">
        <v>208</v>
      </c>
      <c r="E51" s="27" t="s">
        <v>209</v>
      </c>
      <c r="F51" s="22" t="s">
        <v>210</v>
      </c>
      <c r="G51" s="32">
        <v>2.214</v>
      </c>
      <c r="H51" s="30"/>
      <c r="I51" s="40">
        <v>1.84</v>
      </c>
      <c r="J51" s="36">
        <v>13.39</v>
      </c>
      <c r="K51" s="38">
        <f t="shared" si="0"/>
        <v>24.6376</v>
      </c>
      <c r="L51" s="38"/>
      <c r="M51" s="22"/>
      <c r="N51" s="38"/>
      <c r="O51" s="38"/>
      <c r="P51" s="38"/>
      <c r="Q51" s="38"/>
      <c r="R51" s="38"/>
      <c r="S51" s="38"/>
      <c r="T51" s="38"/>
      <c r="U51" s="45">
        <v>0.355</v>
      </c>
      <c r="V51" s="38">
        <v>7.88</v>
      </c>
      <c r="W51" s="44">
        <f t="shared" si="1"/>
        <v>2.7974</v>
      </c>
      <c r="X51" s="46">
        <f t="shared" si="6"/>
        <v>27.435</v>
      </c>
    </row>
    <row r="52" s="1" customFormat="1" customHeight="1" spans="1:24">
      <c r="A52" s="20">
        <v>48</v>
      </c>
      <c r="B52" s="25" t="s">
        <v>211</v>
      </c>
      <c r="C52" s="20" t="s">
        <v>23</v>
      </c>
      <c r="D52" s="26" t="s">
        <v>212</v>
      </c>
      <c r="E52" s="27" t="s">
        <v>213</v>
      </c>
      <c r="F52" s="28" t="s">
        <v>214</v>
      </c>
      <c r="G52" s="32">
        <v>2.214</v>
      </c>
      <c r="H52" s="30"/>
      <c r="I52" s="40">
        <v>1.84</v>
      </c>
      <c r="J52" s="36">
        <v>13.39</v>
      </c>
      <c r="K52" s="38">
        <f t="shared" si="0"/>
        <v>24.6376</v>
      </c>
      <c r="L52" s="38"/>
      <c r="M52" s="22"/>
      <c r="N52" s="38"/>
      <c r="O52" s="38"/>
      <c r="P52" s="38"/>
      <c r="Q52" s="38"/>
      <c r="R52" s="38"/>
      <c r="S52" s="38"/>
      <c r="T52" s="38"/>
      <c r="U52" s="45">
        <v>0.355</v>
      </c>
      <c r="V52" s="38">
        <v>7.88</v>
      </c>
      <c r="W52" s="44">
        <f t="shared" si="1"/>
        <v>2.7974</v>
      </c>
      <c r="X52" s="46">
        <f t="shared" si="6"/>
        <v>27.435</v>
      </c>
    </row>
    <row r="53" customHeight="1" spans="1:24">
      <c r="A53" s="20">
        <v>49</v>
      </c>
      <c r="B53" s="25" t="s">
        <v>215</v>
      </c>
      <c r="C53" s="20" t="s">
        <v>23</v>
      </c>
      <c r="D53" s="26" t="s">
        <v>216</v>
      </c>
      <c r="E53" s="27" t="s">
        <v>217</v>
      </c>
      <c r="F53" s="28" t="s">
        <v>218</v>
      </c>
      <c r="G53" s="32">
        <v>1.764</v>
      </c>
      <c r="H53" s="30"/>
      <c r="I53" s="40">
        <v>1.39</v>
      </c>
      <c r="J53" s="36">
        <v>13.39</v>
      </c>
      <c r="K53" s="38">
        <f t="shared" si="0"/>
        <v>18.6121</v>
      </c>
      <c r="L53" s="38"/>
      <c r="M53" s="22"/>
      <c r="N53" s="38"/>
      <c r="O53" s="38"/>
      <c r="P53" s="38"/>
      <c r="Q53" s="38"/>
      <c r="R53" s="38"/>
      <c r="S53" s="38"/>
      <c r="T53" s="38"/>
      <c r="U53" s="45">
        <v>0.355</v>
      </c>
      <c r="V53" s="38">
        <v>7.88</v>
      </c>
      <c r="W53" s="44">
        <f t="shared" si="1"/>
        <v>2.7974</v>
      </c>
      <c r="X53" s="46">
        <f t="shared" si="6"/>
        <v>21.4095</v>
      </c>
    </row>
    <row r="54" customHeight="1" spans="1:24">
      <c r="A54" s="20">
        <v>50</v>
      </c>
      <c r="B54" s="25" t="s">
        <v>219</v>
      </c>
      <c r="C54" s="20" t="s">
        <v>23</v>
      </c>
      <c r="D54" s="26" t="s">
        <v>220</v>
      </c>
      <c r="E54" s="27" t="s">
        <v>221</v>
      </c>
      <c r="F54" s="28" t="s">
        <v>222</v>
      </c>
      <c r="G54" s="32">
        <v>2.214</v>
      </c>
      <c r="H54" s="30"/>
      <c r="I54" s="40">
        <v>1.84</v>
      </c>
      <c r="J54" s="36">
        <v>13.39</v>
      </c>
      <c r="K54" s="38">
        <f t="shared" si="0"/>
        <v>24.6376</v>
      </c>
      <c r="L54" s="38"/>
      <c r="M54" s="22"/>
      <c r="N54" s="38"/>
      <c r="O54" s="38"/>
      <c r="P54" s="38"/>
      <c r="Q54" s="38"/>
      <c r="R54" s="38"/>
      <c r="S54" s="38"/>
      <c r="T54" s="38"/>
      <c r="U54" s="45">
        <v>0.355</v>
      </c>
      <c r="V54" s="38">
        <v>7.88</v>
      </c>
      <c r="W54" s="44">
        <f t="shared" si="1"/>
        <v>2.7974</v>
      </c>
      <c r="X54" s="46">
        <f t="shared" si="6"/>
        <v>27.435</v>
      </c>
    </row>
    <row r="55" s="1" customFormat="1" customHeight="1" spans="1:24">
      <c r="A55" s="20">
        <v>51</v>
      </c>
      <c r="B55" s="25" t="s">
        <v>223</v>
      </c>
      <c r="C55" s="20" t="s">
        <v>23</v>
      </c>
      <c r="D55" s="26" t="s">
        <v>224</v>
      </c>
      <c r="E55" s="27" t="s">
        <v>225</v>
      </c>
      <c r="F55" s="28" t="s">
        <v>226</v>
      </c>
      <c r="G55" s="32">
        <v>2.664</v>
      </c>
      <c r="H55" s="30"/>
      <c r="I55" s="40">
        <v>2.29</v>
      </c>
      <c r="J55" s="36">
        <v>13.39</v>
      </c>
      <c r="K55" s="38">
        <f t="shared" si="0"/>
        <v>30.6631</v>
      </c>
      <c r="L55" s="38"/>
      <c r="M55" s="22"/>
      <c r="N55" s="38"/>
      <c r="O55" s="38"/>
      <c r="P55" s="38"/>
      <c r="Q55" s="38"/>
      <c r="R55" s="38"/>
      <c r="S55" s="38"/>
      <c r="T55" s="38"/>
      <c r="U55" s="45">
        <v>0.355</v>
      </c>
      <c r="V55" s="38">
        <v>7.88</v>
      </c>
      <c r="W55" s="44">
        <f t="shared" si="1"/>
        <v>2.7974</v>
      </c>
      <c r="X55" s="46">
        <f t="shared" si="6"/>
        <v>33.4605</v>
      </c>
    </row>
    <row r="56" customHeight="1" spans="1:24">
      <c r="A56" s="20">
        <v>52</v>
      </c>
      <c r="B56" s="25" t="s">
        <v>227</v>
      </c>
      <c r="C56" s="20" t="s">
        <v>23</v>
      </c>
      <c r="D56" s="26" t="s">
        <v>116</v>
      </c>
      <c r="E56" s="27" t="s">
        <v>228</v>
      </c>
      <c r="F56" s="28" t="s">
        <v>229</v>
      </c>
      <c r="G56" s="32">
        <v>2.214</v>
      </c>
      <c r="H56" s="30"/>
      <c r="I56" s="40">
        <v>1.84</v>
      </c>
      <c r="J56" s="36">
        <v>13.39</v>
      </c>
      <c r="K56" s="38">
        <f t="shared" si="0"/>
        <v>24.6376</v>
      </c>
      <c r="L56" s="38"/>
      <c r="M56" s="22"/>
      <c r="N56" s="38"/>
      <c r="O56" s="38"/>
      <c r="P56" s="38"/>
      <c r="Q56" s="38"/>
      <c r="R56" s="38"/>
      <c r="S56" s="38"/>
      <c r="T56" s="38"/>
      <c r="U56" s="45">
        <v>0.355</v>
      </c>
      <c r="V56" s="38">
        <v>7.88</v>
      </c>
      <c r="W56" s="44">
        <f t="shared" si="1"/>
        <v>2.7974</v>
      </c>
      <c r="X56" s="46">
        <f t="shared" si="6"/>
        <v>27.435</v>
      </c>
    </row>
    <row r="57" customHeight="1" spans="1:24">
      <c r="A57" s="20">
        <v>53</v>
      </c>
      <c r="B57" s="25" t="s">
        <v>230</v>
      </c>
      <c r="C57" s="20" t="s">
        <v>23</v>
      </c>
      <c r="D57" s="26" t="s">
        <v>231</v>
      </c>
      <c r="E57" s="27" t="s">
        <v>232</v>
      </c>
      <c r="F57" s="28" t="s">
        <v>233</v>
      </c>
      <c r="G57" s="32">
        <v>0.864</v>
      </c>
      <c r="H57" s="30"/>
      <c r="I57" s="40">
        <v>0.49</v>
      </c>
      <c r="J57" s="36">
        <v>13.39</v>
      </c>
      <c r="K57" s="38">
        <f t="shared" si="0"/>
        <v>6.5611</v>
      </c>
      <c r="L57" s="38"/>
      <c r="M57" s="22"/>
      <c r="N57" s="38"/>
      <c r="O57" s="38"/>
      <c r="P57" s="38"/>
      <c r="Q57" s="38"/>
      <c r="R57" s="38"/>
      <c r="S57" s="38"/>
      <c r="T57" s="38"/>
      <c r="U57" s="45">
        <v>0.355</v>
      </c>
      <c r="V57" s="38">
        <v>7.88</v>
      </c>
      <c r="W57" s="44">
        <f t="shared" si="1"/>
        <v>2.7974</v>
      </c>
      <c r="X57" s="46">
        <f t="shared" si="6"/>
        <v>9.3585</v>
      </c>
    </row>
    <row r="58" s="1" customFormat="1" customHeight="1" spans="1:24">
      <c r="A58" s="20">
        <v>54</v>
      </c>
      <c r="B58" s="25" t="s">
        <v>234</v>
      </c>
      <c r="C58" s="20" t="s">
        <v>23</v>
      </c>
      <c r="D58" s="26" t="s">
        <v>235</v>
      </c>
      <c r="E58" s="27" t="s">
        <v>236</v>
      </c>
      <c r="F58" s="28" t="s">
        <v>237</v>
      </c>
      <c r="G58" s="32">
        <v>1.314</v>
      </c>
      <c r="H58" s="30"/>
      <c r="I58" s="40">
        <v>0.94</v>
      </c>
      <c r="J58" s="36">
        <v>13.39</v>
      </c>
      <c r="K58" s="38">
        <f t="shared" si="0"/>
        <v>12.5866</v>
      </c>
      <c r="L58" s="38"/>
      <c r="M58" s="22"/>
      <c r="N58" s="38"/>
      <c r="O58" s="38"/>
      <c r="P58" s="38"/>
      <c r="Q58" s="38"/>
      <c r="R58" s="38"/>
      <c r="S58" s="38"/>
      <c r="T58" s="38"/>
      <c r="U58" s="45">
        <v>0.355</v>
      </c>
      <c r="V58" s="38">
        <v>7.88</v>
      </c>
      <c r="W58" s="44">
        <f t="shared" si="1"/>
        <v>2.7974</v>
      </c>
      <c r="X58" s="46">
        <f t="shared" si="6"/>
        <v>15.384</v>
      </c>
    </row>
    <row r="59" s="1" customFormat="1" customHeight="1" spans="1:24">
      <c r="A59" s="20">
        <v>55</v>
      </c>
      <c r="B59" s="25" t="s">
        <v>238</v>
      </c>
      <c r="C59" s="20" t="s">
        <v>23</v>
      </c>
      <c r="D59" s="26" t="s">
        <v>239</v>
      </c>
      <c r="E59" s="27" t="s">
        <v>240</v>
      </c>
      <c r="F59" s="28" t="s">
        <v>241</v>
      </c>
      <c r="G59" s="32">
        <v>3.114</v>
      </c>
      <c r="H59" s="30"/>
      <c r="I59" s="40">
        <v>2.74</v>
      </c>
      <c r="J59" s="36">
        <v>13.39</v>
      </c>
      <c r="K59" s="38">
        <f t="shared" si="0"/>
        <v>36.6886</v>
      </c>
      <c r="L59" s="38"/>
      <c r="M59" s="22"/>
      <c r="N59" s="38"/>
      <c r="O59" s="38"/>
      <c r="P59" s="38"/>
      <c r="Q59" s="38"/>
      <c r="R59" s="38"/>
      <c r="S59" s="38"/>
      <c r="T59" s="38"/>
      <c r="U59" s="45">
        <v>0.355</v>
      </c>
      <c r="V59" s="38">
        <v>7.88</v>
      </c>
      <c r="W59" s="44">
        <f t="shared" si="1"/>
        <v>2.7974</v>
      </c>
      <c r="X59" s="46">
        <f t="shared" si="6"/>
        <v>39.486</v>
      </c>
    </row>
    <row r="60" customHeight="1" spans="1:24">
      <c r="A60" s="20">
        <v>56</v>
      </c>
      <c r="B60" s="25" t="s">
        <v>242</v>
      </c>
      <c r="C60" s="20" t="s">
        <v>23</v>
      </c>
      <c r="D60" s="26" t="s">
        <v>243</v>
      </c>
      <c r="E60" s="27" t="s">
        <v>244</v>
      </c>
      <c r="F60" s="28" t="s">
        <v>245</v>
      </c>
      <c r="G60" s="32">
        <v>3.114</v>
      </c>
      <c r="H60" s="33"/>
      <c r="I60" s="40">
        <v>2.74</v>
      </c>
      <c r="J60" s="36">
        <v>13.39</v>
      </c>
      <c r="K60" s="38">
        <f t="shared" si="0"/>
        <v>36.6886</v>
      </c>
      <c r="L60" s="38"/>
      <c r="M60" s="22"/>
      <c r="N60" s="38"/>
      <c r="O60" s="38"/>
      <c r="P60" s="38"/>
      <c r="Q60" s="38"/>
      <c r="R60" s="38"/>
      <c r="S60" s="38"/>
      <c r="T60" s="38"/>
      <c r="U60" s="45">
        <v>0.355</v>
      </c>
      <c r="V60" s="38">
        <v>7.88</v>
      </c>
      <c r="W60" s="44">
        <f t="shared" si="1"/>
        <v>2.7974</v>
      </c>
      <c r="X60" s="46">
        <f t="shared" si="6"/>
        <v>39.486</v>
      </c>
    </row>
    <row r="61" customHeight="1" spans="1:24">
      <c r="A61" s="20">
        <v>57</v>
      </c>
      <c r="B61" s="25" t="s">
        <v>246</v>
      </c>
      <c r="C61" s="20" t="s">
        <v>23</v>
      </c>
      <c r="D61" s="26" t="s">
        <v>247</v>
      </c>
      <c r="E61" s="27" t="s">
        <v>248</v>
      </c>
      <c r="F61" s="28" t="s">
        <v>249</v>
      </c>
      <c r="G61" s="32">
        <v>2.214</v>
      </c>
      <c r="H61" s="30"/>
      <c r="I61" s="40">
        <v>1.84</v>
      </c>
      <c r="J61" s="36">
        <v>13.39</v>
      </c>
      <c r="K61" s="38">
        <f t="shared" si="0"/>
        <v>24.6376</v>
      </c>
      <c r="L61" s="38"/>
      <c r="M61" s="22"/>
      <c r="N61" s="38"/>
      <c r="O61" s="38"/>
      <c r="P61" s="38"/>
      <c r="Q61" s="38"/>
      <c r="R61" s="38"/>
      <c r="S61" s="38"/>
      <c r="T61" s="38"/>
      <c r="U61" s="45">
        <v>0.355</v>
      </c>
      <c r="V61" s="38">
        <v>7.88</v>
      </c>
      <c r="W61" s="44">
        <f t="shared" si="1"/>
        <v>2.7974</v>
      </c>
      <c r="X61" s="46">
        <f t="shared" si="6"/>
        <v>27.435</v>
      </c>
    </row>
    <row r="62" s="1" customFormat="1" customHeight="1" spans="1:24">
      <c r="A62" s="20">
        <v>58</v>
      </c>
      <c r="B62" s="25" t="s">
        <v>250</v>
      </c>
      <c r="C62" s="20" t="s">
        <v>23</v>
      </c>
      <c r="D62" s="26" t="s">
        <v>251</v>
      </c>
      <c r="E62" s="27" t="s">
        <v>252</v>
      </c>
      <c r="F62" s="28" t="s">
        <v>253</v>
      </c>
      <c r="G62" s="32">
        <v>1.764</v>
      </c>
      <c r="H62" s="30"/>
      <c r="I62" s="40">
        <v>1.39</v>
      </c>
      <c r="J62" s="36">
        <v>13.39</v>
      </c>
      <c r="K62" s="38">
        <f t="shared" si="0"/>
        <v>18.6121</v>
      </c>
      <c r="L62" s="38"/>
      <c r="M62" s="22"/>
      <c r="N62" s="38"/>
      <c r="O62" s="38"/>
      <c r="P62" s="38"/>
      <c r="Q62" s="38"/>
      <c r="R62" s="38"/>
      <c r="S62" s="38"/>
      <c r="T62" s="38"/>
      <c r="U62" s="45">
        <v>0.355</v>
      </c>
      <c r="V62" s="38">
        <v>7.88</v>
      </c>
      <c r="W62" s="44">
        <f t="shared" si="1"/>
        <v>2.7974</v>
      </c>
      <c r="X62" s="46">
        <f t="shared" si="6"/>
        <v>21.4095</v>
      </c>
    </row>
    <row r="63" s="1" customFormat="1" customHeight="1" spans="1:24">
      <c r="A63" s="20">
        <v>59</v>
      </c>
      <c r="B63" s="25" t="s">
        <v>254</v>
      </c>
      <c r="C63" s="20" t="s">
        <v>23</v>
      </c>
      <c r="D63" s="26" t="s">
        <v>255</v>
      </c>
      <c r="E63" s="27" t="s">
        <v>256</v>
      </c>
      <c r="F63" s="28" t="s">
        <v>257</v>
      </c>
      <c r="G63" s="32">
        <v>3.114</v>
      </c>
      <c r="H63" s="30"/>
      <c r="I63" s="40">
        <v>2.74</v>
      </c>
      <c r="J63" s="36">
        <v>13.39</v>
      </c>
      <c r="K63" s="38">
        <f t="shared" si="0"/>
        <v>36.6886</v>
      </c>
      <c r="L63" s="38"/>
      <c r="M63" s="22"/>
      <c r="N63" s="38"/>
      <c r="O63" s="38"/>
      <c r="P63" s="38"/>
      <c r="Q63" s="38"/>
      <c r="R63" s="38"/>
      <c r="S63" s="38"/>
      <c r="T63" s="38"/>
      <c r="U63" s="45">
        <v>0.355</v>
      </c>
      <c r="V63" s="38">
        <v>7.88</v>
      </c>
      <c r="W63" s="44">
        <f t="shared" si="1"/>
        <v>2.7974</v>
      </c>
      <c r="X63" s="46">
        <f t="shared" si="6"/>
        <v>39.486</v>
      </c>
    </row>
    <row r="64" customHeight="1" spans="1:24">
      <c r="A64" s="20">
        <v>60</v>
      </c>
      <c r="B64" s="25" t="s">
        <v>258</v>
      </c>
      <c r="C64" s="20" t="s">
        <v>23</v>
      </c>
      <c r="D64" s="26" t="s">
        <v>259</v>
      </c>
      <c r="E64" s="27" t="s">
        <v>260</v>
      </c>
      <c r="F64" s="28" t="s">
        <v>261</v>
      </c>
      <c r="G64" s="32">
        <v>2.214</v>
      </c>
      <c r="H64" s="30"/>
      <c r="I64" s="40">
        <v>1.84</v>
      </c>
      <c r="J64" s="36">
        <v>13.39</v>
      </c>
      <c r="K64" s="38">
        <f t="shared" si="0"/>
        <v>24.6376</v>
      </c>
      <c r="L64" s="38"/>
      <c r="M64" s="22"/>
      <c r="N64" s="38"/>
      <c r="O64" s="38"/>
      <c r="P64" s="38"/>
      <c r="Q64" s="38"/>
      <c r="R64" s="38"/>
      <c r="S64" s="38"/>
      <c r="T64" s="38"/>
      <c r="U64" s="45">
        <v>0.355</v>
      </c>
      <c r="V64" s="38">
        <v>7.88</v>
      </c>
      <c r="W64" s="44">
        <f t="shared" si="1"/>
        <v>2.7974</v>
      </c>
      <c r="X64" s="46">
        <f t="shared" si="6"/>
        <v>27.435</v>
      </c>
    </row>
    <row r="65" customHeight="1" spans="1:24">
      <c r="A65" s="20">
        <v>61</v>
      </c>
      <c r="B65" s="25" t="s">
        <v>262</v>
      </c>
      <c r="C65" s="20" t="s">
        <v>23</v>
      </c>
      <c r="D65" s="26" t="s">
        <v>263</v>
      </c>
      <c r="E65" s="27" t="s">
        <v>264</v>
      </c>
      <c r="F65" s="28" t="s">
        <v>265</v>
      </c>
      <c r="G65" s="32">
        <v>1.764</v>
      </c>
      <c r="H65" s="30"/>
      <c r="I65" s="40">
        <v>1.39</v>
      </c>
      <c r="J65" s="36">
        <v>13.39</v>
      </c>
      <c r="K65" s="38">
        <f t="shared" si="0"/>
        <v>18.6121</v>
      </c>
      <c r="L65" s="38"/>
      <c r="M65" s="22"/>
      <c r="N65" s="38"/>
      <c r="O65" s="38"/>
      <c r="P65" s="38"/>
      <c r="Q65" s="38"/>
      <c r="R65" s="38"/>
      <c r="S65" s="38"/>
      <c r="T65" s="38"/>
      <c r="U65" s="45">
        <v>0.355</v>
      </c>
      <c r="V65" s="38">
        <v>7.88</v>
      </c>
      <c r="W65" s="44">
        <f t="shared" si="1"/>
        <v>2.7974</v>
      </c>
      <c r="X65" s="46">
        <f t="shared" si="6"/>
        <v>21.4095</v>
      </c>
    </row>
    <row r="66" customHeight="1" spans="1:24">
      <c r="A66" s="20">
        <v>62</v>
      </c>
      <c r="B66" s="25" t="s">
        <v>266</v>
      </c>
      <c r="C66" s="20" t="s">
        <v>23</v>
      </c>
      <c r="D66" s="26" t="s">
        <v>267</v>
      </c>
      <c r="E66" s="27" t="s">
        <v>268</v>
      </c>
      <c r="F66" s="28" t="s">
        <v>269</v>
      </c>
      <c r="G66" s="32">
        <v>2.664</v>
      </c>
      <c r="H66" s="30"/>
      <c r="I66" s="40">
        <v>2.29</v>
      </c>
      <c r="J66" s="36">
        <v>13.39</v>
      </c>
      <c r="K66" s="38">
        <f t="shared" si="0"/>
        <v>30.6631</v>
      </c>
      <c r="L66" s="38"/>
      <c r="M66" s="22"/>
      <c r="N66" s="38"/>
      <c r="O66" s="38"/>
      <c r="P66" s="38"/>
      <c r="Q66" s="38"/>
      <c r="R66" s="38"/>
      <c r="S66" s="38"/>
      <c r="T66" s="38"/>
      <c r="U66" s="45">
        <v>0.355</v>
      </c>
      <c r="V66" s="38">
        <v>7.88</v>
      </c>
      <c r="W66" s="44">
        <f t="shared" si="1"/>
        <v>2.7974</v>
      </c>
      <c r="X66" s="46">
        <f t="shared" si="6"/>
        <v>33.4605</v>
      </c>
    </row>
    <row r="67" s="1" customFormat="1" customHeight="1" spans="1:24">
      <c r="A67" s="20">
        <v>63</v>
      </c>
      <c r="B67" s="25" t="s">
        <v>270</v>
      </c>
      <c r="C67" s="20" t="s">
        <v>23</v>
      </c>
      <c r="D67" s="26" t="s">
        <v>271</v>
      </c>
      <c r="E67" s="27" t="s">
        <v>272</v>
      </c>
      <c r="F67" s="28" t="s">
        <v>273</v>
      </c>
      <c r="G67" s="32">
        <v>2.664</v>
      </c>
      <c r="H67" s="30"/>
      <c r="I67" s="40">
        <v>2.29</v>
      </c>
      <c r="J67" s="36">
        <v>13.39</v>
      </c>
      <c r="K67" s="38">
        <f t="shared" si="0"/>
        <v>30.6631</v>
      </c>
      <c r="L67" s="38"/>
      <c r="M67" s="22"/>
      <c r="N67" s="38"/>
      <c r="O67" s="38"/>
      <c r="P67" s="38"/>
      <c r="Q67" s="38"/>
      <c r="R67" s="38"/>
      <c r="S67" s="38"/>
      <c r="T67" s="38"/>
      <c r="U67" s="45">
        <v>0.355</v>
      </c>
      <c r="V67" s="38">
        <v>7.88</v>
      </c>
      <c r="W67" s="44">
        <f t="shared" si="1"/>
        <v>2.7974</v>
      </c>
      <c r="X67" s="46">
        <f t="shared" si="6"/>
        <v>33.4605</v>
      </c>
    </row>
    <row r="68" customHeight="1" spans="1:24">
      <c r="A68" s="20">
        <v>64</v>
      </c>
      <c r="B68" s="25" t="s">
        <v>274</v>
      </c>
      <c r="C68" s="20" t="s">
        <v>23</v>
      </c>
      <c r="D68" s="26" t="s">
        <v>275</v>
      </c>
      <c r="E68" s="27" t="s">
        <v>276</v>
      </c>
      <c r="F68" s="22" t="s">
        <v>277</v>
      </c>
      <c r="G68" s="32">
        <v>2.214</v>
      </c>
      <c r="H68" s="33"/>
      <c r="I68" s="40">
        <v>1.84</v>
      </c>
      <c r="J68" s="36">
        <v>13.39</v>
      </c>
      <c r="K68" s="38">
        <f t="shared" si="0"/>
        <v>24.6376</v>
      </c>
      <c r="L68" s="38"/>
      <c r="M68" s="22"/>
      <c r="N68" s="38"/>
      <c r="O68" s="38"/>
      <c r="P68" s="38"/>
      <c r="Q68" s="38"/>
      <c r="R68" s="38"/>
      <c r="S68" s="38"/>
      <c r="T68" s="38"/>
      <c r="U68" s="45">
        <v>0.355</v>
      </c>
      <c r="V68" s="38">
        <v>7.88</v>
      </c>
      <c r="W68" s="44">
        <f t="shared" si="1"/>
        <v>2.7974</v>
      </c>
      <c r="X68" s="46">
        <f t="shared" si="6"/>
        <v>27.435</v>
      </c>
    </row>
    <row r="69" s="2" customFormat="1" customHeight="1" spans="1:24">
      <c r="A69" s="20">
        <v>65</v>
      </c>
      <c r="B69" s="25" t="s">
        <v>278</v>
      </c>
      <c r="C69" s="20" t="s">
        <v>23</v>
      </c>
      <c r="D69" s="26" t="s">
        <v>279</v>
      </c>
      <c r="E69" s="27" t="s">
        <v>280</v>
      </c>
      <c r="F69" s="22" t="s">
        <v>281</v>
      </c>
      <c r="G69" s="48">
        <v>2.664</v>
      </c>
      <c r="H69" s="30"/>
      <c r="I69" s="40">
        <v>2.29</v>
      </c>
      <c r="J69" s="36">
        <v>13.39</v>
      </c>
      <c r="K69" s="38">
        <f t="shared" si="0"/>
        <v>30.6631</v>
      </c>
      <c r="L69" s="50"/>
      <c r="M69" s="51"/>
      <c r="N69" s="38"/>
      <c r="O69" s="38"/>
      <c r="P69" s="50"/>
      <c r="Q69" s="50"/>
      <c r="R69" s="50"/>
      <c r="S69" s="50"/>
      <c r="T69" s="50"/>
      <c r="U69" s="45">
        <v>0.355</v>
      </c>
      <c r="V69" s="38">
        <v>7.88</v>
      </c>
      <c r="W69" s="44">
        <f t="shared" si="1"/>
        <v>2.7974</v>
      </c>
      <c r="X69" s="46">
        <f t="shared" si="6"/>
        <v>33.4605</v>
      </c>
    </row>
    <row r="70" s="1" customFormat="1" customHeight="1" spans="1:24">
      <c r="A70" s="20">
        <v>66</v>
      </c>
      <c r="B70" s="25" t="s">
        <v>282</v>
      </c>
      <c r="C70" s="20" t="s">
        <v>23</v>
      </c>
      <c r="D70" s="26" t="s">
        <v>283</v>
      </c>
      <c r="E70" s="27" t="s">
        <v>284</v>
      </c>
      <c r="F70" s="22" t="s">
        <v>285</v>
      </c>
      <c r="G70" s="48">
        <v>2.214</v>
      </c>
      <c r="H70" s="30"/>
      <c r="I70" s="40">
        <v>1.84</v>
      </c>
      <c r="J70" s="36">
        <v>13.39</v>
      </c>
      <c r="K70" s="38">
        <f t="shared" ref="K70:K133" si="7">I70*J70</f>
        <v>24.6376</v>
      </c>
      <c r="L70" s="50"/>
      <c r="M70" s="51"/>
      <c r="N70" s="38"/>
      <c r="O70" s="38"/>
      <c r="P70" s="50"/>
      <c r="Q70" s="50"/>
      <c r="R70" s="50"/>
      <c r="S70" s="50"/>
      <c r="T70" s="50"/>
      <c r="U70" s="45">
        <v>0.355</v>
      </c>
      <c r="V70" s="38">
        <v>7.88</v>
      </c>
      <c r="W70" s="44">
        <f t="shared" ref="W70:W134" si="8">V70*U70</f>
        <v>2.7974</v>
      </c>
      <c r="X70" s="46">
        <f t="shared" si="6"/>
        <v>27.435</v>
      </c>
    </row>
    <row r="71" s="1" customFormat="1" customHeight="1" spans="1:24">
      <c r="A71" s="20">
        <v>67</v>
      </c>
      <c r="B71" s="25" t="s">
        <v>286</v>
      </c>
      <c r="C71" s="20" t="s">
        <v>23</v>
      </c>
      <c r="D71" s="26" t="s">
        <v>287</v>
      </c>
      <c r="E71" s="27" t="s">
        <v>288</v>
      </c>
      <c r="F71" s="22" t="s">
        <v>289</v>
      </c>
      <c r="G71" s="48">
        <v>2.664</v>
      </c>
      <c r="H71" s="30"/>
      <c r="I71" s="40">
        <v>2.29</v>
      </c>
      <c r="J71" s="36">
        <v>13.39</v>
      </c>
      <c r="K71" s="38">
        <f t="shared" si="7"/>
        <v>30.6631</v>
      </c>
      <c r="L71" s="50"/>
      <c r="M71" s="51"/>
      <c r="N71" s="38"/>
      <c r="O71" s="38"/>
      <c r="P71" s="50"/>
      <c r="Q71" s="50"/>
      <c r="R71" s="50"/>
      <c r="S71" s="50"/>
      <c r="T71" s="50"/>
      <c r="U71" s="45">
        <v>0.355</v>
      </c>
      <c r="V71" s="38">
        <v>7.88</v>
      </c>
      <c r="W71" s="44">
        <f t="shared" si="8"/>
        <v>2.7974</v>
      </c>
      <c r="X71" s="46">
        <f t="shared" si="6"/>
        <v>33.4605</v>
      </c>
    </row>
    <row r="72" customHeight="1" spans="1:24">
      <c r="A72" s="20">
        <v>68</v>
      </c>
      <c r="B72" s="25" t="s">
        <v>290</v>
      </c>
      <c r="C72" s="20" t="s">
        <v>23</v>
      </c>
      <c r="D72" s="26" t="s">
        <v>291</v>
      </c>
      <c r="E72" s="27" t="s">
        <v>292</v>
      </c>
      <c r="F72" s="22" t="s">
        <v>293</v>
      </c>
      <c r="G72" s="48">
        <v>0.864</v>
      </c>
      <c r="H72" s="30"/>
      <c r="I72" s="40">
        <v>0.49</v>
      </c>
      <c r="J72" s="36">
        <v>13.39</v>
      </c>
      <c r="K72" s="38">
        <f t="shared" si="7"/>
        <v>6.5611</v>
      </c>
      <c r="L72" s="50"/>
      <c r="M72" s="51"/>
      <c r="N72" s="38"/>
      <c r="O72" s="38"/>
      <c r="P72" s="50"/>
      <c r="Q72" s="50"/>
      <c r="R72" s="50"/>
      <c r="S72" s="50"/>
      <c r="T72" s="50"/>
      <c r="U72" s="45">
        <v>0.355</v>
      </c>
      <c r="V72" s="38">
        <v>7.88</v>
      </c>
      <c r="W72" s="44">
        <f t="shared" si="8"/>
        <v>2.7974</v>
      </c>
      <c r="X72" s="46">
        <f t="shared" si="6"/>
        <v>9.3585</v>
      </c>
    </row>
    <row r="73" s="1" customFormat="1" customHeight="1" spans="1:24">
      <c r="A73" s="20">
        <v>69</v>
      </c>
      <c r="B73" s="25" t="s">
        <v>294</v>
      </c>
      <c r="C73" s="20" t="s">
        <v>23</v>
      </c>
      <c r="D73" s="26" t="s">
        <v>295</v>
      </c>
      <c r="E73" s="27" t="s">
        <v>296</v>
      </c>
      <c r="F73" s="22" t="s">
        <v>297</v>
      </c>
      <c r="G73" s="48">
        <v>1.314</v>
      </c>
      <c r="H73" s="30"/>
      <c r="I73" s="40">
        <v>0.94</v>
      </c>
      <c r="J73" s="36">
        <v>13.39</v>
      </c>
      <c r="K73" s="38">
        <f t="shared" si="7"/>
        <v>12.5866</v>
      </c>
      <c r="L73" s="50"/>
      <c r="M73" s="51"/>
      <c r="N73" s="38"/>
      <c r="O73" s="38"/>
      <c r="P73" s="50"/>
      <c r="Q73" s="50"/>
      <c r="R73" s="50"/>
      <c r="S73" s="50"/>
      <c r="T73" s="50"/>
      <c r="U73" s="45">
        <v>0.355</v>
      </c>
      <c r="V73" s="38">
        <v>7.88</v>
      </c>
      <c r="W73" s="44">
        <f t="shared" si="8"/>
        <v>2.7974</v>
      </c>
      <c r="X73" s="46">
        <f t="shared" si="6"/>
        <v>15.384</v>
      </c>
    </row>
    <row r="74" customHeight="1" spans="1:24">
      <c r="A74" s="20">
        <v>70</v>
      </c>
      <c r="B74" s="25" t="s">
        <v>298</v>
      </c>
      <c r="C74" s="20" t="s">
        <v>23</v>
      </c>
      <c r="D74" s="26" t="s">
        <v>299</v>
      </c>
      <c r="E74" s="27" t="s">
        <v>300</v>
      </c>
      <c r="F74" s="22" t="s">
        <v>301</v>
      </c>
      <c r="G74" s="48">
        <v>1.764</v>
      </c>
      <c r="H74" s="30"/>
      <c r="I74" s="40">
        <v>1.39</v>
      </c>
      <c r="J74" s="36">
        <v>13.39</v>
      </c>
      <c r="K74" s="38">
        <f t="shared" si="7"/>
        <v>18.6121</v>
      </c>
      <c r="L74" s="50"/>
      <c r="M74" s="51"/>
      <c r="N74" s="38"/>
      <c r="O74" s="38"/>
      <c r="P74" s="50"/>
      <c r="Q74" s="50"/>
      <c r="R74" s="50"/>
      <c r="S74" s="50"/>
      <c r="T74" s="50"/>
      <c r="U74" s="45">
        <v>0.355</v>
      </c>
      <c r="V74" s="38">
        <v>7.88</v>
      </c>
      <c r="W74" s="44">
        <f t="shared" si="8"/>
        <v>2.7974</v>
      </c>
      <c r="X74" s="46">
        <f t="shared" si="6"/>
        <v>21.4095</v>
      </c>
    </row>
    <row r="75" customHeight="1" spans="1:24">
      <c r="A75" s="20">
        <v>71</v>
      </c>
      <c r="B75" s="25" t="s">
        <v>302</v>
      </c>
      <c r="C75" s="20" t="s">
        <v>23</v>
      </c>
      <c r="D75" s="26" t="s">
        <v>73</v>
      </c>
      <c r="E75" s="27" t="s">
        <v>74</v>
      </c>
      <c r="F75" s="28" t="s">
        <v>75</v>
      </c>
      <c r="G75" s="48">
        <v>1.764</v>
      </c>
      <c r="H75" s="30"/>
      <c r="I75" s="40">
        <v>1.39</v>
      </c>
      <c r="J75" s="36">
        <v>13.39</v>
      </c>
      <c r="K75" s="38">
        <f t="shared" si="7"/>
        <v>18.6121</v>
      </c>
      <c r="L75" s="50"/>
      <c r="M75" s="51"/>
      <c r="N75" s="38"/>
      <c r="O75" s="38"/>
      <c r="P75" s="50"/>
      <c r="Q75" s="50"/>
      <c r="R75" s="50"/>
      <c r="S75" s="50"/>
      <c r="T75" s="50"/>
      <c r="U75" s="45">
        <v>0.355</v>
      </c>
      <c r="V75" s="38">
        <v>7.88</v>
      </c>
      <c r="W75" s="44">
        <f t="shared" si="8"/>
        <v>2.7974</v>
      </c>
      <c r="X75" s="46">
        <f t="shared" si="6"/>
        <v>21.4095</v>
      </c>
    </row>
    <row r="76" customHeight="1" spans="1:24">
      <c r="A76" s="20">
        <v>72</v>
      </c>
      <c r="B76" s="25" t="s">
        <v>303</v>
      </c>
      <c r="C76" s="20" t="s">
        <v>23</v>
      </c>
      <c r="D76" s="26" t="s">
        <v>304</v>
      </c>
      <c r="E76" s="27" t="s">
        <v>305</v>
      </c>
      <c r="F76" s="22" t="s">
        <v>306</v>
      </c>
      <c r="G76" s="48">
        <v>2.214</v>
      </c>
      <c r="H76" s="30"/>
      <c r="I76" s="40">
        <v>1.84</v>
      </c>
      <c r="J76" s="36">
        <v>13.39</v>
      </c>
      <c r="K76" s="38">
        <f t="shared" si="7"/>
        <v>24.6376</v>
      </c>
      <c r="L76" s="50"/>
      <c r="M76" s="51"/>
      <c r="N76" s="38"/>
      <c r="O76" s="38"/>
      <c r="P76" s="50"/>
      <c r="Q76" s="50"/>
      <c r="R76" s="50"/>
      <c r="S76" s="50"/>
      <c r="T76" s="50"/>
      <c r="U76" s="45">
        <v>0.355</v>
      </c>
      <c r="V76" s="38">
        <v>7.88</v>
      </c>
      <c r="W76" s="44">
        <f t="shared" si="8"/>
        <v>2.7974</v>
      </c>
      <c r="X76" s="46">
        <f t="shared" si="6"/>
        <v>27.435</v>
      </c>
    </row>
    <row r="77" customHeight="1" spans="1:24">
      <c r="A77" s="20">
        <v>73</v>
      </c>
      <c r="B77" s="25" t="s">
        <v>307</v>
      </c>
      <c r="C77" s="20" t="s">
        <v>23</v>
      </c>
      <c r="D77" s="26" t="s">
        <v>308</v>
      </c>
      <c r="E77" s="27" t="s">
        <v>309</v>
      </c>
      <c r="F77" s="22" t="s">
        <v>310</v>
      </c>
      <c r="G77" s="48">
        <v>1.764</v>
      </c>
      <c r="H77" s="30"/>
      <c r="I77" s="40">
        <v>1.39</v>
      </c>
      <c r="J77" s="36">
        <v>13.39</v>
      </c>
      <c r="K77" s="38">
        <f t="shared" si="7"/>
        <v>18.6121</v>
      </c>
      <c r="L77" s="50"/>
      <c r="M77" s="51"/>
      <c r="N77" s="38"/>
      <c r="O77" s="38"/>
      <c r="P77" s="50"/>
      <c r="Q77" s="50"/>
      <c r="R77" s="50"/>
      <c r="S77" s="50"/>
      <c r="T77" s="50"/>
      <c r="U77" s="45">
        <v>0.355</v>
      </c>
      <c r="V77" s="38">
        <v>7.88</v>
      </c>
      <c r="W77" s="44">
        <f t="shared" si="8"/>
        <v>2.7974</v>
      </c>
      <c r="X77" s="46">
        <f t="shared" si="6"/>
        <v>21.4095</v>
      </c>
    </row>
    <row r="78" customHeight="1" spans="1:24">
      <c r="A78" s="20">
        <v>74</v>
      </c>
      <c r="B78" s="25" t="s">
        <v>311</v>
      </c>
      <c r="C78" s="20" t="s">
        <v>23</v>
      </c>
      <c r="D78" s="26" t="s">
        <v>312</v>
      </c>
      <c r="E78" s="27" t="s">
        <v>313</v>
      </c>
      <c r="F78" s="22" t="s">
        <v>314</v>
      </c>
      <c r="G78" s="48">
        <v>2.214</v>
      </c>
      <c r="H78" s="30"/>
      <c r="I78" s="40">
        <v>1.84</v>
      </c>
      <c r="J78" s="36">
        <v>13.39</v>
      </c>
      <c r="K78" s="38">
        <f t="shared" si="7"/>
        <v>24.6376</v>
      </c>
      <c r="L78" s="50"/>
      <c r="M78" s="51"/>
      <c r="N78" s="38"/>
      <c r="O78" s="38"/>
      <c r="P78" s="50"/>
      <c r="Q78" s="50"/>
      <c r="R78" s="50"/>
      <c r="S78" s="50"/>
      <c r="T78" s="50"/>
      <c r="U78" s="45">
        <v>0.355</v>
      </c>
      <c r="V78" s="38">
        <v>7.88</v>
      </c>
      <c r="W78" s="44">
        <f t="shared" si="8"/>
        <v>2.7974</v>
      </c>
      <c r="X78" s="46">
        <f t="shared" si="6"/>
        <v>27.435</v>
      </c>
    </row>
    <row r="79" s="1" customFormat="1" customHeight="1" spans="1:24">
      <c r="A79" s="20">
        <v>75</v>
      </c>
      <c r="B79" s="25" t="s">
        <v>315</v>
      </c>
      <c r="C79" s="20" t="s">
        <v>23</v>
      </c>
      <c r="D79" s="26" t="s">
        <v>316</v>
      </c>
      <c r="E79" s="27" t="s">
        <v>317</v>
      </c>
      <c r="F79" s="22" t="s">
        <v>318</v>
      </c>
      <c r="G79" s="48">
        <v>1.314</v>
      </c>
      <c r="H79" s="30"/>
      <c r="I79" s="40">
        <v>0.94</v>
      </c>
      <c r="J79" s="36">
        <v>13.39</v>
      </c>
      <c r="K79" s="38">
        <f t="shared" si="7"/>
        <v>12.5866</v>
      </c>
      <c r="L79" s="50"/>
      <c r="M79" s="51"/>
      <c r="N79" s="38"/>
      <c r="O79" s="38"/>
      <c r="P79" s="50"/>
      <c r="Q79" s="50"/>
      <c r="R79" s="50"/>
      <c r="S79" s="50"/>
      <c r="T79" s="50"/>
      <c r="U79" s="45">
        <v>0.355</v>
      </c>
      <c r="V79" s="38">
        <v>7.88</v>
      </c>
      <c r="W79" s="44">
        <f t="shared" si="8"/>
        <v>2.7974</v>
      </c>
      <c r="X79" s="46">
        <f t="shared" si="6"/>
        <v>15.384</v>
      </c>
    </row>
    <row r="80" customHeight="1" spans="1:24">
      <c r="A80" s="20">
        <v>76</v>
      </c>
      <c r="B80" s="25" t="s">
        <v>319</v>
      </c>
      <c r="C80" s="20" t="s">
        <v>23</v>
      </c>
      <c r="D80" s="26" t="s">
        <v>320</v>
      </c>
      <c r="E80" s="27" t="s">
        <v>321</v>
      </c>
      <c r="F80" s="22" t="s">
        <v>322</v>
      </c>
      <c r="G80" s="48">
        <v>1.764</v>
      </c>
      <c r="H80" s="30"/>
      <c r="I80" s="40">
        <v>1.39</v>
      </c>
      <c r="J80" s="36">
        <v>13.39</v>
      </c>
      <c r="K80" s="38">
        <f t="shared" si="7"/>
        <v>18.6121</v>
      </c>
      <c r="L80" s="50"/>
      <c r="M80" s="51"/>
      <c r="N80" s="38"/>
      <c r="O80" s="38"/>
      <c r="P80" s="50"/>
      <c r="Q80" s="50"/>
      <c r="R80" s="50"/>
      <c r="S80" s="50"/>
      <c r="T80" s="50"/>
      <c r="U80" s="45">
        <v>0.355</v>
      </c>
      <c r="V80" s="38">
        <v>7.88</v>
      </c>
      <c r="W80" s="44">
        <f t="shared" si="8"/>
        <v>2.7974</v>
      </c>
      <c r="X80" s="46">
        <f t="shared" si="6"/>
        <v>21.4095</v>
      </c>
    </row>
    <row r="81" customHeight="1" spans="1:24">
      <c r="A81" s="20">
        <v>77</v>
      </c>
      <c r="B81" s="25" t="s">
        <v>323</v>
      </c>
      <c r="C81" s="20" t="s">
        <v>23</v>
      </c>
      <c r="D81" s="26" t="s">
        <v>324</v>
      </c>
      <c r="E81" s="27" t="s">
        <v>325</v>
      </c>
      <c r="F81" s="22" t="s">
        <v>326</v>
      </c>
      <c r="G81" s="48">
        <v>2.214</v>
      </c>
      <c r="H81" s="30"/>
      <c r="I81" s="40">
        <v>1.84</v>
      </c>
      <c r="J81" s="36">
        <v>13.39</v>
      </c>
      <c r="K81" s="38">
        <f t="shared" si="7"/>
        <v>24.6376</v>
      </c>
      <c r="L81" s="50"/>
      <c r="M81" s="51"/>
      <c r="N81" s="38"/>
      <c r="O81" s="38"/>
      <c r="P81" s="50"/>
      <c r="Q81" s="50"/>
      <c r="R81" s="50"/>
      <c r="S81" s="50"/>
      <c r="T81" s="50"/>
      <c r="U81" s="45">
        <v>0.355</v>
      </c>
      <c r="V81" s="38">
        <v>7.88</v>
      </c>
      <c r="W81" s="44">
        <f t="shared" si="8"/>
        <v>2.7974</v>
      </c>
      <c r="X81" s="46">
        <f t="shared" si="6"/>
        <v>27.435</v>
      </c>
    </row>
    <row r="82" s="1" customFormat="1" customHeight="1" spans="1:24">
      <c r="A82" s="20">
        <v>78</v>
      </c>
      <c r="B82" s="25" t="s">
        <v>327</v>
      </c>
      <c r="C82" s="20" t="s">
        <v>23</v>
      </c>
      <c r="D82" s="26" t="s">
        <v>328</v>
      </c>
      <c r="E82" s="27" t="s">
        <v>329</v>
      </c>
      <c r="F82" s="22" t="s">
        <v>330</v>
      </c>
      <c r="G82" s="48">
        <v>0.864</v>
      </c>
      <c r="H82" s="30"/>
      <c r="I82" s="40">
        <v>0.49</v>
      </c>
      <c r="J82" s="36">
        <v>13.39</v>
      </c>
      <c r="K82" s="38">
        <f t="shared" si="7"/>
        <v>6.5611</v>
      </c>
      <c r="L82" s="50"/>
      <c r="M82" s="51"/>
      <c r="N82" s="38"/>
      <c r="O82" s="38"/>
      <c r="P82" s="50"/>
      <c r="Q82" s="50"/>
      <c r="R82" s="50"/>
      <c r="S82" s="50"/>
      <c r="T82" s="50"/>
      <c r="U82" s="45">
        <v>0.355</v>
      </c>
      <c r="V82" s="38">
        <v>7.88</v>
      </c>
      <c r="W82" s="44">
        <f t="shared" si="8"/>
        <v>2.7974</v>
      </c>
      <c r="X82" s="46">
        <f t="shared" si="6"/>
        <v>9.3585</v>
      </c>
    </row>
    <row r="83" customHeight="1" spans="1:24">
      <c r="A83" s="20">
        <v>79</v>
      </c>
      <c r="B83" s="25" t="s">
        <v>331</v>
      </c>
      <c r="C83" s="20" t="s">
        <v>23</v>
      </c>
      <c r="D83" s="26" t="s">
        <v>239</v>
      </c>
      <c r="E83" s="27" t="s">
        <v>332</v>
      </c>
      <c r="F83" s="22" t="s">
        <v>26</v>
      </c>
      <c r="G83" s="48">
        <v>1.764</v>
      </c>
      <c r="H83" s="33"/>
      <c r="I83" s="40">
        <v>1.39</v>
      </c>
      <c r="J83" s="36">
        <v>13.39</v>
      </c>
      <c r="K83" s="38">
        <f t="shared" si="7"/>
        <v>18.6121</v>
      </c>
      <c r="L83" s="50"/>
      <c r="M83" s="51"/>
      <c r="N83" s="38"/>
      <c r="O83" s="38"/>
      <c r="P83" s="50"/>
      <c r="Q83" s="50"/>
      <c r="R83" s="50"/>
      <c r="S83" s="50"/>
      <c r="T83" s="50"/>
      <c r="U83" s="45">
        <v>0.355</v>
      </c>
      <c r="V83" s="38">
        <v>7.88</v>
      </c>
      <c r="W83" s="44">
        <f t="shared" si="8"/>
        <v>2.7974</v>
      </c>
      <c r="X83" s="46">
        <f t="shared" si="6"/>
        <v>21.4095</v>
      </c>
    </row>
    <row r="84" customHeight="1" spans="1:24">
      <c r="A84" s="20">
        <v>80</v>
      </c>
      <c r="B84" s="25" t="s">
        <v>333</v>
      </c>
      <c r="C84" s="20" t="s">
        <v>23</v>
      </c>
      <c r="D84" s="26" t="s">
        <v>334</v>
      </c>
      <c r="E84" s="27" t="s">
        <v>335</v>
      </c>
      <c r="F84" s="22" t="s">
        <v>336</v>
      </c>
      <c r="G84" s="48">
        <v>2.214</v>
      </c>
      <c r="H84" s="30"/>
      <c r="I84" s="40">
        <v>1.84</v>
      </c>
      <c r="J84" s="36">
        <v>13.39</v>
      </c>
      <c r="K84" s="38">
        <f t="shared" si="7"/>
        <v>24.6376</v>
      </c>
      <c r="L84" s="50"/>
      <c r="M84" s="51"/>
      <c r="N84" s="38"/>
      <c r="O84" s="38"/>
      <c r="P84" s="50"/>
      <c r="Q84" s="50"/>
      <c r="R84" s="50"/>
      <c r="S84" s="50"/>
      <c r="T84" s="50"/>
      <c r="U84" s="45">
        <v>0.355</v>
      </c>
      <c r="V84" s="38">
        <v>7.88</v>
      </c>
      <c r="W84" s="44">
        <f t="shared" si="8"/>
        <v>2.7974</v>
      </c>
      <c r="X84" s="46">
        <f t="shared" si="6"/>
        <v>27.435</v>
      </c>
    </row>
    <row r="85" customHeight="1" spans="1:24">
      <c r="A85" s="20">
        <v>81</v>
      </c>
      <c r="B85" s="25" t="s">
        <v>337</v>
      </c>
      <c r="C85" s="20" t="s">
        <v>338</v>
      </c>
      <c r="D85" s="26" t="s">
        <v>339</v>
      </c>
      <c r="E85" s="27" t="s">
        <v>340</v>
      </c>
      <c r="F85" s="22" t="s">
        <v>341</v>
      </c>
      <c r="G85" s="48">
        <v>2.214</v>
      </c>
      <c r="H85" s="30"/>
      <c r="I85" s="40">
        <v>1.84</v>
      </c>
      <c r="J85" s="36">
        <v>13.39</v>
      </c>
      <c r="K85" s="38">
        <f t="shared" si="7"/>
        <v>24.6376</v>
      </c>
      <c r="L85" s="50"/>
      <c r="M85" s="51"/>
      <c r="N85" s="38"/>
      <c r="O85" s="38"/>
      <c r="P85" s="50"/>
      <c r="Q85" s="50"/>
      <c r="R85" s="50"/>
      <c r="S85" s="50"/>
      <c r="T85" s="50"/>
      <c r="U85" s="45">
        <v>0.355</v>
      </c>
      <c r="V85" s="38">
        <v>7.88</v>
      </c>
      <c r="W85" s="44">
        <f t="shared" si="8"/>
        <v>2.7974</v>
      </c>
      <c r="X85" s="46">
        <f t="shared" si="6"/>
        <v>27.435</v>
      </c>
    </row>
    <row r="86" s="1" customFormat="1" customHeight="1" spans="1:24">
      <c r="A86" s="20">
        <v>82</v>
      </c>
      <c r="B86" s="25" t="s">
        <v>342</v>
      </c>
      <c r="C86" s="20" t="s">
        <v>338</v>
      </c>
      <c r="D86" s="26" t="s">
        <v>343</v>
      </c>
      <c r="E86" s="27" t="s">
        <v>344</v>
      </c>
      <c r="F86" s="22" t="s">
        <v>345</v>
      </c>
      <c r="G86" s="48">
        <v>17.804</v>
      </c>
      <c r="H86" s="30"/>
      <c r="I86" s="40">
        <v>2.29</v>
      </c>
      <c r="J86" s="36">
        <v>13.39</v>
      </c>
      <c r="K86" s="38">
        <f t="shared" si="7"/>
        <v>30.6631</v>
      </c>
      <c r="L86" s="50">
        <v>15.14</v>
      </c>
      <c r="M86" s="51" t="s">
        <v>55</v>
      </c>
      <c r="N86" s="38">
        <f t="shared" ref="N86:N137" si="9">L86*M86</f>
        <v>202.7246</v>
      </c>
      <c r="O86" s="38"/>
      <c r="P86" s="50"/>
      <c r="Q86" s="50"/>
      <c r="R86" s="50"/>
      <c r="S86" s="50"/>
      <c r="T86" s="50"/>
      <c r="U86" s="45">
        <v>0.355</v>
      </c>
      <c r="V86" s="38">
        <v>7.88</v>
      </c>
      <c r="W86" s="44">
        <f t="shared" si="8"/>
        <v>2.7974</v>
      </c>
      <c r="X86" s="46">
        <f>W86+N86+K86</f>
        <v>236.1851</v>
      </c>
    </row>
    <row r="87" s="1" customFormat="1" customHeight="1" spans="1:24">
      <c r="A87" s="20">
        <v>83</v>
      </c>
      <c r="B87" s="25" t="s">
        <v>346</v>
      </c>
      <c r="C87" s="20" t="s">
        <v>338</v>
      </c>
      <c r="D87" s="26" t="s">
        <v>347</v>
      </c>
      <c r="E87" s="27" t="s">
        <v>348</v>
      </c>
      <c r="F87" s="22" t="s">
        <v>349</v>
      </c>
      <c r="G87" s="48">
        <v>107.614</v>
      </c>
      <c r="H87" s="30"/>
      <c r="I87" s="40">
        <v>2.74</v>
      </c>
      <c r="J87" s="36">
        <v>13.39</v>
      </c>
      <c r="K87" s="38">
        <f t="shared" si="7"/>
        <v>36.6886</v>
      </c>
      <c r="L87" s="22">
        <v>104.5</v>
      </c>
      <c r="M87" s="51" t="s">
        <v>55</v>
      </c>
      <c r="N87" s="38">
        <f t="shared" si="9"/>
        <v>1399.255</v>
      </c>
      <c r="O87" s="38"/>
      <c r="P87" s="50"/>
      <c r="Q87" s="50"/>
      <c r="R87" s="50"/>
      <c r="S87" s="50"/>
      <c r="T87" s="50"/>
      <c r="U87" s="45">
        <v>0.355</v>
      </c>
      <c r="V87" s="38">
        <v>7.88</v>
      </c>
      <c r="W87" s="44">
        <f t="shared" si="8"/>
        <v>2.7974</v>
      </c>
      <c r="X87" s="46">
        <f>W87+N87+K87</f>
        <v>1438.741</v>
      </c>
    </row>
    <row r="88" customHeight="1" spans="1:24">
      <c r="A88" s="20">
        <v>84</v>
      </c>
      <c r="B88" s="25" t="s">
        <v>350</v>
      </c>
      <c r="C88" s="20" t="s">
        <v>338</v>
      </c>
      <c r="D88" s="26" t="s">
        <v>351</v>
      </c>
      <c r="E88" s="27" t="s">
        <v>352</v>
      </c>
      <c r="F88" s="22" t="s">
        <v>353</v>
      </c>
      <c r="G88" s="48">
        <v>2.214</v>
      </c>
      <c r="H88" s="30"/>
      <c r="I88" s="40">
        <v>1.84</v>
      </c>
      <c r="J88" s="36">
        <v>13.39</v>
      </c>
      <c r="K88" s="38">
        <f t="shared" si="7"/>
        <v>24.6376</v>
      </c>
      <c r="L88" s="50"/>
      <c r="M88" s="51"/>
      <c r="N88" s="38"/>
      <c r="O88" s="38"/>
      <c r="P88" s="50"/>
      <c r="Q88" s="50"/>
      <c r="R88" s="50"/>
      <c r="S88" s="50"/>
      <c r="T88" s="50"/>
      <c r="U88" s="45">
        <v>0.355</v>
      </c>
      <c r="V88" s="38">
        <v>7.88</v>
      </c>
      <c r="W88" s="44">
        <f t="shared" si="8"/>
        <v>2.7974</v>
      </c>
      <c r="X88" s="46">
        <f>W88+K88</f>
        <v>27.435</v>
      </c>
    </row>
    <row r="89" customHeight="1" spans="1:24">
      <c r="A89" s="20">
        <v>85</v>
      </c>
      <c r="B89" s="25" t="s">
        <v>354</v>
      </c>
      <c r="C89" s="20" t="s">
        <v>338</v>
      </c>
      <c r="D89" s="26" t="s">
        <v>355</v>
      </c>
      <c r="E89" s="27" t="s">
        <v>356</v>
      </c>
      <c r="F89" s="22" t="s">
        <v>357</v>
      </c>
      <c r="G89" s="48">
        <v>2.214</v>
      </c>
      <c r="H89" s="30"/>
      <c r="I89" s="40">
        <v>1.84</v>
      </c>
      <c r="J89" s="36">
        <v>13.39</v>
      </c>
      <c r="K89" s="38">
        <f t="shared" si="7"/>
        <v>24.6376</v>
      </c>
      <c r="L89" s="50"/>
      <c r="M89" s="51"/>
      <c r="N89" s="38"/>
      <c r="O89" s="38"/>
      <c r="P89" s="50"/>
      <c r="Q89" s="50"/>
      <c r="R89" s="50"/>
      <c r="S89" s="50"/>
      <c r="T89" s="50"/>
      <c r="U89" s="45">
        <v>0.355</v>
      </c>
      <c r="V89" s="38">
        <v>7.88</v>
      </c>
      <c r="W89" s="44">
        <f t="shared" si="8"/>
        <v>2.7974</v>
      </c>
      <c r="X89" s="46">
        <f t="shared" ref="X89:X110" si="10">W89+K89</f>
        <v>27.435</v>
      </c>
    </row>
    <row r="90" customHeight="1" spans="1:24">
      <c r="A90" s="20">
        <v>86</v>
      </c>
      <c r="B90" s="25" t="s">
        <v>358</v>
      </c>
      <c r="C90" s="20" t="s">
        <v>338</v>
      </c>
      <c r="D90" s="26" t="s">
        <v>359</v>
      </c>
      <c r="E90" s="27" t="s">
        <v>360</v>
      </c>
      <c r="F90" s="22" t="s">
        <v>361</v>
      </c>
      <c r="G90" s="48">
        <v>0.864</v>
      </c>
      <c r="H90" s="30"/>
      <c r="I90" s="40">
        <v>0.49</v>
      </c>
      <c r="J90" s="36">
        <v>13.39</v>
      </c>
      <c r="K90" s="38">
        <f t="shared" si="7"/>
        <v>6.5611</v>
      </c>
      <c r="L90" s="50"/>
      <c r="M90" s="51"/>
      <c r="N90" s="38"/>
      <c r="O90" s="38"/>
      <c r="P90" s="50"/>
      <c r="Q90" s="50"/>
      <c r="R90" s="50"/>
      <c r="S90" s="50"/>
      <c r="T90" s="50"/>
      <c r="U90" s="45">
        <v>0.355</v>
      </c>
      <c r="V90" s="38">
        <v>7.88</v>
      </c>
      <c r="W90" s="44">
        <f t="shared" si="8"/>
        <v>2.7974</v>
      </c>
      <c r="X90" s="46">
        <f t="shared" si="10"/>
        <v>9.3585</v>
      </c>
    </row>
    <row r="91" customHeight="1" spans="1:24">
      <c r="A91" s="20">
        <v>87</v>
      </c>
      <c r="B91" s="25" t="s">
        <v>362</v>
      </c>
      <c r="C91" s="20" t="s">
        <v>338</v>
      </c>
      <c r="D91" s="26" t="s">
        <v>308</v>
      </c>
      <c r="E91" s="27" t="s">
        <v>363</v>
      </c>
      <c r="F91" s="22" t="s">
        <v>364</v>
      </c>
      <c r="G91" s="48">
        <v>2.664</v>
      </c>
      <c r="H91" s="30"/>
      <c r="I91" s="40">
        <v>2.29</v>
      </c>
      <c r="J91" s="36">
        <v>13.39</v>
      </c>
      <c r="K91" s="38">
        <f t="shared" si="7"/>
        <v>30.6631</v>
      </c>
      <c r="L91" s="50"/>
      <c r="M91" s="51"/>
      <c r="N91" s="38"/>
      <c r="O91" s="38"/>
      <c r="P91" s="50"/>
      <c r="Q91" s="50"/>
      <c r="R91" s="50"/>
      <c r="S91" s="50"/>
      <c r="T91" s="50"/>
      <c r="U91" s="45">
        <v>0.355</v>
      </c>
      <c r="V91" s="38">
        <v>7.88</v>
      </c>
      <c r="W91" s="44">
        <f t="shared" si="8"/>
        <v>2.7974</v>
      </c>
      <c r="X91" s="46">
        <f t="shared" si="10"/>
        <v>33.4605</v>
      </c>
    </row>
    <row r="92" customHeight="1" spans="1:24">
      <c r="A92" s="20">
        <v>88</v>
      </c>
      <c r="B92" s="25" t="s">
        <v>365</v>
      </c>
      <c r="C92" s="20" t="s">
        <v>338</v>
      </c>
      <c r="D92" s="26" t="s">
        <v>366</v>
      </c>
      <c r="E92" s="27" t="s">
        <v>367</v>
      </c>
      <c r="F92" s="22" t="s">
        <v>368</v>
      </c>
      <c r="G92" s="48">
        <v>2.214</v>
      </c>
      <c r="H92" s="30"/>
      <c r="I92" s="40">
        <v>1.84</v>
      </c>
      <c r="J92" s="36">
        <v>13.39</v>
      </c>
      <c r="K92" s="38">
        <f t="shared" si="7"/>
        <v>24.6376</v>
      </c>
      <c r="L92" s="50"/>
      <c r="M92" s="51"/>
      <c r="N92" s="38"/>
      <c r="O92" s="38"/>
      <c r="P92" s="50"/>
      <c r="Q92" s="50"/>
      <c r="R92" s="50"/>
      <c r="S92" s="50"/>
      <c r="T92" s="50"/>
      <c r="U92" s="45">
        <v>0.355</v>
      </c>
      <c r="V92" s="38">
        <v>7.88</v>
      </c>
      <c r="W92" s="44">
        <f t="shared" si="8"/>
        <v>2.7974</v>
      </c>
      <c r="X92" s="46">
        <f t="shared" si="10"/>
        <v>27.435</v>
      </c>
    </row>
    <row r="93" s="1" customFormat="1" customHeight="1" spans="1:24">
      <c r="A93" s="20">
        <v>89</v>
      </c>
      <c r="B93" s="25" t="s">
        <v>369</v>
      </c>
      <c r="C93" s="20" t="s">
        <v>338</v>
      </c>
      <c r="D93" s="26" t="s">
        <v>96</v>
      </c>
      <c r="E93" s="27" t="s">
        <v>370</v>
      </c>
      <c r="F93" s="22" t="s">
        <v>371</v>
      </c>
      <c r="G93" s="48">
        <v>1.314</v>
      </c>
      <c r="H93" s="30"/>
      <c r="I93" s="40">
        <v>0.94</v>
      </c>
      <c r="J93" s="36">
        <v>13.39</v>
      </c>
      <c r="K93" s="38">
        <f t="shared" si="7"/>
        <v>12.5866</v>
      </c>
      <c r="L93" s="50"/>
      <c r="M93" s="51"/>
      <c r="N93" s="38"/>
      <c r="O93" s="38"/>
      <c r="P93" s="50"/>
      <c r="Q93" s="50"/>
      <c r="R93" s="50"/>
      <c r="S93" s="50"/>
      <c r="T93" s="50"/>
      <c r="U93" s="45">
        <v>0.355</v>
      </c>
      <c r="V93" s="38">
        <v>7.88</v>
      </c>
      <c r="W93" s="44">
        <f t="shared" si="8"/>
        <v>2.7974</v>
      </c>
      <c r="X93" s="46">
        <f t="shared" si="10"/>
        <v>15.384</v>
      </c>
    </row>
    <row r="94" customHeight="1" spans="1:24">
      <c r="A94" s="20">
        <v>90</v>
      </c>
      <c r="B94" s="25" t="s">
        <v>372</v>
      </c>
      <c r="C94" s="20" t="s">
        <v>338</v>
      </c>
      <c r="D94" s="26" t="s">
        <v>373</v>
      </c>
      <c r="E94" s="27" t="s">
        <v>374</v>
      </c>
      <c r="F94" s="22" t="s">
        <v>375</v>
      </c>
      <c r="G94" s="48">
        <v>3.564</v>
      </c>
      <c r="H94" s="30"/>
      <c r="I94" s="40">
        <v>3.19</v>
      </c>
      <c r="J94" s="36">
        <v>13.39</v>
      </c>
      <c r="K94" s="38">
        <f t="shared" si="7"/>
        <v>42.7141</v>
      </c>
      <c r="L94" s="50"/>
      <c r="M94" s="51"/>
      <c r="N94" s="38"/>
      <c r="O94" s="38"/>
      <c r="P94" s="50"/>
      <c r="Q94" s="50"/>
      <c r="R94" s="50"/>
      <c r="S94" s="50"/>
      <c r="T94" s="50"/>
      <c r="U94" s="45">
        <v>0.355</v>
      </c>
      <c r="V94" s="38">
        <v>7.88</v>
      </c>
      <c r="W94" s="44">
        <f t="shared" si="8"/>
        <v>2.7974</v>
      </c>
      <c r="X94" s="46">
        <f t="shared" si="10"/>
        <v>45.5115</v>
      </c>
    </row>
    <row r="95" s="1" customFormat="1" customHeight="1" spans="1:24">
      <c r="A95" s="20">
        <v>91</v>
      </c>
      <c r="B95" s="25" t="s">
        <v>376</v>
      </c>
      <c r="C95" s="20" t="s">
        <v>338</v>
      </c>
      <c r="D95" s="26" t="s">
        <v>377</v>
      </c>
      <c r="E95" s="27" t="s">
        <v>378</v>
      </c>
      <c r="F95" s="22" t="s">
        <v>379</v>
      </c>
      <c r="G95" s="48">
        <v>2.664</v>
      </c>
      <c r="H95" s="30"/>
      <c r="I95" s="40">
        <v>2.29</v>
      </c>
      <c r="J95" s="36">
        <v>13.39</v>
      </c>
      <c r="K95" s="38">
        <f t="shared" si="7"/>
        <v>30.6631</v>
      </c>
      <c r="L95" s="50"/>
      <c r="M95" s="51"/>
      <c r="N95" s="38"/>
      <c r="O95" s="38"/>
      <c r="P95" s="50"/>
      <c r="Q95" s="50"/>
      <c r="R95" s="50"/>
      <c r="S95" s="50"/>
      <c r="T95" s="50"/>
      <c r="U95" s="45">
        <v>0.355</v>
      </c>
      <c r="V95" s="38">
        <v>7.88</v>
      </c>
      <c r="W95" s="44">
        <f t="shared" si="8"/>
        <v>2.7974</v>
      </c>
      <c r="X95" s="46">
        <f t="shared" si="10"/>
        <v>33.4605</v>
      </c>
    </row>
    <row r="96" customHeight="1" spans="1:24">
      <c r="A96" s="20">
        <v>92</v>
      </c>
      <c r="B96" s="25" t="s">
        <v>380</v>
      </c>
      <c r="C96" s="20" t="s">
        <v>338</v>
      </c>
      <c r="D96" s="26" t="s">
        <v>381</v>
      </c>
      <c r="E96" s="27" t="s">
        <v>382</v>
      </c>
      <c r="F96" s="22" t="s">
        <v>383</v>
      </c>
      <c r="G96" s="48">
        <v>2.664</v>
      </c>
      <c r="H96" s="30"/>
      <c r="I96" s="40">
        <v>2.29</v>
      </c>
      <c r="J96" s="36">
        <v>13.39</v>
      </c>
      <c r="K96" s="38">
        <f t="shared" si="7"/>
        <v>30.6631</v>
      </c>
      <c r="L96" s="50"/>
      <c r="M96" s="51"/>
      <c r="N96" s="38"/>
      <c r="O96" s="38"/>
      <c r="P96" s="50"/>
      <c r="Q96" s="50"/>
      <c r="R96" s="50"/>
      <c r="S96" s="50"/>
      <c r="T96" s="50"/>
      <c r="U96" s="45">
        <v>0.355</v>
      </c>
      <c r="V96" s="38">
        <v>7.88</v>
      </c>
      <c r="W96" s="44">
        <f t="shared" si="8"/>
        <v>2.7974</v>
      </c>
      <c r="X96" s="46">
        <f t="shared" si="10"/>
        <v>33.4605</v>
      </c>
    </row>
    <row r="97" customHeight="1" spans="1:24">
      <c r="A97" s="20">
        <v>93</v>
      </c>
      <c r="B97" s="25" t="s">
        <v>384</v>
      </c>
      <c r="C97" s="20" t="s">
        <v>338</v>
      </c>
      <c r="D97" s="26" t="s">
        <v>385</v>
      </c>
      <c r="E97" s="27" t="s">
        <v>386</v>
      </c>
      <c r="F97" s="22" t="s">
        <v>387</v>
      </c>
      <c r="G97" s="48">
        <v>3.564</v>
      </c>
      <c r="H97" s="30"/>
      <c r="I97" s="40">
        <v>3.19</v>
      </c>
      <c r="J97" s="36">
        <v>13.39</v>
      </c>
      <c r="K97" s="38">
        <f t="shared" si="7"/>
        <v>42.7141</v>
      </c>
      <c r="L97" s="50"/>
      <c r="M97" s="51"/>
      <c r="N97" s="38"/>
      <c r="O97" s="38"/>
      <c r="P97" s="50"/>
      <c r="Q97" s="50"/>
      <c r="R97" s="50"/>
      <c r="S97" s="50"/>
      <c r="T97" s="50"/>
      <c r="U97" s="45">
        <v>0.355</v>
      </c>
      <c r="V97" s="38">
        <v>7.88</v>
      </c>
      <c r="W97" s="44">
        <f t="shared" si="8"/>
        <v>2.7974</v>
      </c>
      <c r="X97" s="46">
        <f t="shared" si="10"/>
        <v>45.5115</v>
      </c>
    </row>
    <row r="98" customHeight="1" spans="1:24">
      <c r="A98" s="20">
        <v>94</v>
      </c>
      <c r="B98" s="25" t="s">
        <v>388</v>
      </c>
      <c r="C98" s="20" t="s">
        <v>338</v>
      </c>
      <c r="D98" s="26" t="s">
        <v>389</v>
      </c>
      <c r="E98" s="27" t="s">
        <v>390</v>
      </c>
      <c r="F98" s="22" t="s">
        <v>391</v>
      </c>
      <c r="G98" s="48">
        <v>2.664</v>
      </c>
      <c r="H98" s="30"/>
      <c r="I98" s="40">
        <v>2.29</v>
      </c>
      <c r="J98" s="36">
        <v>13.39</v>
      </c>
      <c r="K98" s="38">
        <f t="shared" si="7"/>
        <v>30.6631</v>
      </c>
      <c r="L98" s="50"/>
      <c r="M98" s="51"/>
      <c r="N98" s="38"/>
      <c r="O98" s="38"/>
      <c r="P98" s="50"/>
      <c r="Q98" s="50"/>
      <c r="R98" s="50"/>
      <c r="S98" s="50"/>
      <c r="T98" s="50"/>
      <c r="U98" s="45">
        <v>0.355</v>
      </c>
      <c r="V98" s="38">
        <v>7.88</v>
      </c>
      <c r="W98" s="44">
        <f t="shared" si="8"/>
        <v>2.7974</v>
      </c>
      <c r="X98" s="46">
        <f t="shared" si="10"/>
        <v>33.4605</v>
      </c>
    </row>
    <row r="99" s="1" customFormat="1" customHeight="1" spans="1:24">
      <c r="A99" s="20">
        <v>95</v>
      </c>
      <c r="B99" s="25" t="s">
        <v>392</v>
      </c>
      <c r="C99" s="20" t="s">
        <v>338</v>
      </c>
      <c r="D99" s="26" t="s">
        <v>393</v>
      </c>
      <c r="E99" s="27" t="s">
        <v>394</v>
      </c>
      <c r="F99" s="22" t="s">
        <v>395</v>
      </c>
      <c r="G99" s="48">
        <v>1.764</v>
      </c>
      <c r="H99" s="30"/>
      <c r="I99" s="40">
        <v>1.39</v>
      </c>
      <c r="J99" s="36">
        <v>13.39</v>
      </c>
      <c r="K99" s="38">
        <f t="shared" si="7"/>
        <v>18.6121</v>
      </c>
      <c r="L99" s="50"/>
      <c r="M99" s="51"/>
      <c r="N99" s="38"/>
      <c r="O99" s="38"/>
      <c r="P99" s="50"/>
      <c r="Q99" s="50"/>
      <c r="R99" s="50"/>
      <c r="S99" s="50"/>
      <c r="T99" s="50"/>
      <c r="U99" s="45">
        <v>0.355</v>
      </c>
      <c r="V99" s="38">
        <v>7.88</v>
      </c>
      <c r="W99" s="44">
        <f t="shared" si="8"/>
        <v>2.7974</v>
      </c>
      <c r="X99" s="46">
        <f t="shared" si="10"/>
        <v>21.4095</v>
      </c>
    </row>
    <row r="100" customHeight="1" spans="1:24">
      <c r="A100" s="20">
        <v>96</v>
      </c>
      <c r="B100" s="25" t="s">
        <v>396</v>
      </c>
      <c r="C100" s="20" t="s">
        <v>338</v>
      </c>
      <c r="D100" s="26" t="s">
        <v>397</v>
      </c>
      <c r="E100" s="27" t="s">
        <v>398</v>
      </c>
      <c r="F100" s="22" t="s">
        <v>399</v>
      </c>
      <c r="G100" s="48">
        <v>3.564</v>
      </c>
      <c r="H100" s="30"/>
      <c r="I100" s="40">
        <v>3.19</v>
      </c>
      <c r="J100" s="36">
        <v>13.39</v>
      </c>
      <c r="K100" s="38">
        <f t="shared" si="7"/>
        <v>42.7141</v>
      </c>
      <c r="L100" s="50"/>
      <c r="M100" s="51"/>
      <c r="N100" s="38"/>
      <c r="O100" s="38"/>
      <c r="P100" s="50"/>
      <c r="Q100" s="50"/>
      <c r="R100" s="50"/>
      <c r="S100" s="50"/>
      <c r="T100" s="50"/>
      <c r="U100" s="45">
        <v>0.355</v>
      </c>
      <c r="V100" s="38">
        <v>7.88</v>
      </c>
      <c r="W100" s="44">
        <f t="shared" si="8"/>
        <v>2.7974</v>
      </c>
      <c r="X100" s="46">
        <f t="shared" si="10"/>
        <v>45.5115</v>
      </c>
    </row>
    <row r="101" customHeight="1" spans="1:24">
      <c r="A101" s="20">
        <v>97</v>
      </c>
      <c r="B101" s="25" t="s">
        <v>400</v>
      </c>
      <c r="C101" s="20" t="s">
        <v>338</v>
      </c>
      <c r="D101" s="26" t="s">
        <v>401</v>
      </c>
      <c r="E101" s="27" t="s">
        <v>402</v>
      </c>
      <c r="F101" s="22" t="s">
        <v>403</v>
      </c>
      <c r="G101" s="48">
        <v>3.114</v>
      </c>
      <c r="H101" s="30"/>
      <c r="I101" s="40">
        <v>2.74</v>
      </c>
      <c r="J101" s="36">
        <v>13.39</v>
      </c>
      <c r="K101" s="38">
        <f t="shared" si="7"/>
        <v>36.6886</v>
      </c>
      <c r="L101" s="50"/>
      <c r="M101" s="51"/>
      <c r="N101" s="38"/>
      <c r="O101" s="38"/>
      <c r="P101" s="50"/>
      <c r="Q101" s="50"/>
      <c r="R101" s="50"/>
      <c r="S101" s="50"/>
      <c r="T101" s="50"/>
      <c r="U101" s="45">
        <v>0.355</v>
      </c>
      <c r="V101" s="38">
        <v>7.88</v>
      </c>
      <c r="W101" s="44">
        <f t="shared" si="8"/>
        <v>2.7974</v>
      </c>
      <c r="X101" s="46">
        <f t="shared" si="10"/>
        <v>39.486</v>
      </c>
    </row>
    <row r="102" customHeight="1" spans="1:24">
      <c r="A102" s="20">
        <v>98</v>
      </c>
      <c r="B102" s="25" t="s">
        <v>404</v>
      </c>
      <c r="C102" s="20" t="s">
        <v>338</v>
      </c>
      <c r="D102" s="26" t="s">
        <v>405</v>
      </c>
      <c r="E102" s="27" t="s">
        <v>406</v>
      </c>
      <c r="F102" s="22" t="s">
        <v>407</v>
      </c>
      <c r="G102" s="48">
        <v>2.664</v>
      </c>
      <c r="H102" s="30"/>
      <c r="I102" s="40">
        <v>2.29</v>
      </c>
      <c r="J102" s="36">
        <v>13.39</v>
      </c>
      <c r="K102" s="38">
        <f t="shared" si="7"/>
        <v>30.6631</v>
      </c>
      <c r="L102" s="50"/>
      <c r="M102" s="51"/>
      <c r="N102" s="38"/>
      <c r="O102" s="38"/>
      <c r="P102" s="50"/>
      <c r="Q102" s="50"/>
      <c r="R102" s="50"/>
      <c r="S102" s="50"/>
      <c r="T102" s="50"/>
      <c r="U102" s="45">
        <v>0.355</v>
      </c>
      <c r="V102" s="38">
        <v>7.88</v>
      </c>
      <c r="W102" s="44">
        <f t="shared" si="8"/>
        <v>2.7974</v>
      </c>
      <c r="X102" s="46">
        <f t="shared" si="10"/>
        <v>33.4605</v>
      </c>
    </row>
    <row r="103" s="1" customFormat="1" customHeight="1" spans="1:24">
      <c r="A103" s="20">
        <v>99</v>
      </c>
      <c r="B103" s="25" t="s">
        <v>408</v>
      </c>
      <c r="C103" s="20" t="s">
        <v>338</v>
      </c>
      <c r="D103" s="26" t="s">
        <v>409</v>
      </c>
      <c r="E103" s="27" t="s">
        <v>410</v>
      </c>
      <c r="F103" s="22" t="s">
        <v>411</v>
      </c>
      <c r="G103" s="48">
        <v>2.664</v>
      </c>
      <c r="H103" s="30"/>
      <c r="I103" s="40">
        <v>2.29</v>
      </c>
      <c r="J103" s="36">
        <v>13.39</v>
      </c>
      <c r="K103" s="38">
        <f t="shared" si="7"/>
        <v>30.6631</v>
      </c>
      <c r="L103" s="50"/>
      <c r="M103" s="51"/>
      <c r="N103" s="38"/>
      <c r="O103" s="38"/>
      <c r="P103" s="50"/>
      <c r="Q103" s="50"/>
      <c r="R103" s="50"/>
      <c r="S103" s="50"/>
      <c r="T103" s="50"/>
      <c r="U103" s="45">
        <v>0.355</v>
      </c>
      <c r="V103" s="38">
        <v>7.88</v>
      </c>
      <c r="W103" s="44">
        <f t="shared" si="8"/>
        <v>2.7974</v>
      </c>
      <c r="X103" s="46">
        <f t="shared" si="10"/>
        <v>33.4605</v>
      </c>
    </row>
    <row r="104" s="1" customFormat="1" customHeight="1" spans="1:24">
      <c r="A104" s="20">
        <v>100</v>
      </c>
      <c r="B104" s="25" t="s">
        <v>412</v>
      </c>
      <c r="C104" s="20" t="s">
        <v>338</v>
      </c>
      <c r="D104" s="26" t="s">
        <v>409</v>
      </c>
      <c r="E104" s="27" t="s">
        <v>410</v>
      </c>
      <c r="F104" s="22" t="s">
        <v>411</v>
      </c>
      <c r="G104" s="48">
        <v>0.864</v>
      </c>
      <c r="H104" s="30"/>
      <c r="I104" s="40">
        <v>0.49</v>
      </c>
      <c r="J104" s="36">
        <v>13.39</v>
      </c>
      <c r="K104" s="38">
        <f t="shared" si="7"/>
        <v>6.5611</v>
      </c>
      <c r="L104" s="50"/>
      <c r="M104" s="51"/>
      <c r="N104" s="38"/>
      <c r="O104" s="38"/>
      <c r="P104" s="50"/>
      <c r="Q104" s="50"/>
      <c r="R104" s="50"/>
      <c r="S104" s="50"/>
      <c r="T104" s="50"/>
      <c r="U104" s="45">
        <v>0.355</v>
      </c>
      <c r="V104" s="38">
        <v>7.88</v>
      </c>
      <c r="W104" s="44">
        <f t="shared" si="8"/>
        <v>2.7974</v>
      </c>
      <c r="X104" s="46">
        <f t="shared" si="10"/>
        <v>9.3585</v>
      </c>
    </row>
    <row r="105" s="1" customFormat="1" customHeight="1" spans="1:24">
      <c r="A105" s="20">
        <v>101</v>
      </c>
      <c r="B105" s="25" t="s">
        <v>413</v>
      </c>
      <c r="C105" s="20" t="s">
        <v>338</v>
      </c>
      <c r="D105" s="26" t="s">
        <v>414</v>
      </c>
      <c r="E105" s="27" t="s">
        <v>415</v>
      </c>
      <c r="F105" s="22" t="s">
        <v>416</v>
      </c>
      <c r="G105" s="48">
        <v>2.664</v>
      </c>
      <c r="H105" s="30"/>
      <c r="I105" s="40">
        <v>2.29</v>
      </c>
      <c r="J105" s="36">
        <v>13.39</v>
      </c>
      <c r="K105" s="38">
        <f t="shared" si="7"/>
        <v>30.6631</v>
      </c>
      <c r="L105" s="50"/>
      <c r="M105" s="51"/>
      <c r="N105" s="38"/>
      <c r="O105" s="38"/>
      <c r="P105" s="50"/>
      <c r="Q105" s="50"/>
      <c r="R105" s="50"/>
      <c r="S105" s="50"/>
      <c r="T105" s="50"/>
      <c r="U105" s="45">
        <v>0.355</v>
      </c>
      <c r="V105" s="38">
        <v>7.88</v>
      </c>
      <c r="W105" s="44">
        <f t="shared" si="8"/>
        <v>2.7974</v>
      </c>
      <c r="X105" s="46">
        <f t="shared" si="10"/>
        <v>33.4605</v>
      </c>
    </row>
    <row r="106" s="1" customFormat="1" customHeight="1" spans="1:24">
      <c r="A106" s="20">
        <v>102</v>
      </c>
      <c r="B106" s="25" t="s">
        <v>417</v>
      </c>
      <c r="C106" s="20" t="s">
        <v>338</v>
      </c>
      <c r="D106" s="26" t="s">
        <v>418</v>
      </c>
      <c r="E106" s="27" t="s">
        <v>419</v>
      </c>
      <c r="F106" s="22" t="s">
        <v>420</v>
      </c>
      <c r="G106" s="48">
        <v>2.214</v>
      </c>
      <c r="H106" s="30"/>
      <c r="I106" s="40">
        <v>1.84</v>
      </c>
      <c r="J106" s="36">
        <v>13.39</v>
      </c>
      <c r="K106" s="38">
        <f t="shared" si="7"/>
        <v>24.6376</v>
      </c>
      <c r="L106" s="50"/>
      <c r="M106" s="51"/>
      <c r="N106" s="38"/>
      <c r="O106" s="38"/>
      <c r="P106" s="50"/>
      <c r="Q106" s="50"/>
      <c r="R106" s="50"/>
      <c r="S106" s="50"/>
      <c r="T106" s="50"/>
      <c r="U106" s="45">
        <v>0.355</v>
      </c>
      <c r="V106" s="38">
        <v>7.88</v>
      </c>
      <c r="W106" s="44">
        <f t="shared" si="8"/>
        <v>2.7974</v>
      </c>
      <c r="X106" s="46">
        <f t="shared" si="10"/>
        <v>27.435</v>
      </c>
    </row>
    <row r="107" s="1" customFormat="1" customHeight="1" spans="1:24">
      <c r="A107" s="20">
        <v>103</v>
      </c>
      <c r="B107" s="25" t="s">
        <v>421</v>
      </c>
      <c r="C107" s="20" t="s">
        <v>338</v>
      </c>
      <c r="D107" s="26" t="s">
        <v>418</v>
      </c>
      <c r="E107" s="27" t="s">
        <v>419</v>
      </c>
      <c r="F107" s="22" t="s">
        <v>420</v>
      </c>
      <c r="G107" s="48">
        <v>2.214</v>
      </c>
      <c r="H107" s="33"/>
      <c r="I107" s="40">
        <v>1.84</v>
      </c>
      <c r="J107" s="36">
        <v>13.39</v>
      </c>
      <c r="K107" s="38">
        <f t="shared" si="7"/>
        <v>24.6376</v>
      </c>
      <c r="L107" s="50"/>
      <c r="M107" s="51"/>
      <c r="N107" s="38"/>
      <c r="O107" s="38"/>
      <c r="P107" s="50"/>
      <c r="Q107" s="50"/>
      <c r="R107" s="50"/>
      <c r="S107" s="50"/>
      <c r="T107" s="50"/>
      <c r="U107" s="45">
        <v>0.355</v>
      </c>
      <c r="V107" s="38">
        <v>7.88</v>
      </c>
      <c r="W107" s="44">
        <f t="shared" si="8"/>
        <v>2.7974</v>
      </c>
      <c r="X107" s="46">
        <f t="shared" si="10"/>
        <v>27.435</v>
      </c>
    </row>
    <row r="108" customHeight="1" spans="1:24">
      <c r="A108" s="20">
        <v>104</v>
      </c>
      <c r="B108" s="25" t="s">
        <v>278</v>
      </c>
      <c r="C108" s="20" t="s">
        <v>338</v>
      </c>
      <c r="D108" s="26" t="s">
        <v>422</v>
      </c>
      <c r="E108" s="27" t="s">
        <v>423</v>
      </c>
      <c r="F108" s="22" t="s">
        <v>424</v>
      </c>
      <c r="G108" s="48">
        <v>3.564</v>
      </c>
      <c r="H108" s="30"/>
      <c r="I108" s="40">
        <v>3.19</v>
      </c>
      <c r="J108" s="36">
        <v>13.39</v>
      </c>
      <c r="K108" s="38">
        <f t="shared" si="7"/>
        <v>42.7141</v>
      </c>
      <c r="L108" s="50"/>
      <c r="M108" s="51"/>
      <c r="N108" s="38"/>
      <c r="O108" s="38"/>
      <c r="P108" s="50"/>
      <c r="Q108" s="50"/>
      <c r="R108" s="50"/>
      <c r="S108" s="50"/>
      <c r="T108" s="50"/>
      <c r="U108" s="45">
        <v>0.355</v>
      </c>
      <c r="V108" s="38">
        <v>7.88</v>
      </c>
      <c r="W108" s="44">
        <f t="shared" si="8"/>
        <v>2.7974</v>
      </c>
      <c r="X108" s="46">
        <f t="shared" si="10"/>
        <v>45.5115</v>
      </c>
    </row>
    <row r="109" customHeight="1" spans="1:24">
      <c r="A109" s="20">
        <v>105</v>
      </c>
      <c r="B109" s="25" t="s">
        <v>425</v>
      </c>
      <c r="C109" s="20" t="s">
        <v>338</v>
      </c>
      <c r="D109" s="26" t="s">
        <v>426</v>
      </c>
      <c r="E109" s="27" t="s">
        <v>427</v>
      </c>
      <c r="F109" s="22" t="s">
        <v>428</v>
      </c>
      <c r="G109" s="48">
        <v>1.764</v>
      </c>
      <c r="H109" s="33"/>
      <c r="I109" s="40">
        <v>1.39</v>
      </c>
      <c r="J109" s="36">
        <v>13.39</v>
      </c>
      <c r="K109" s="38">
        <f t="shared" si="7"/>
        <v>18.6121</v>
      </c>
      <c r="L109" s="50"/>
      <c r="M109" s="51"/>
      <c r="N109" s="38"/>
      <c r="O109" s="38"/>
      <c r="P109" s="50"/>
      <c r="Q109" s="50"/>
      <c r="R109" s="50"/>
      <c r="S109" s="50"/>
      <c r="T109" s="50"/>
      <c r="U109" s="45">
        <v>0.355</v>
      </c>
      <c r="V109" s="38">
        <v>7.88</v>
      </c>
      <c r="W109" s="44">
        <f t="shared" si="8"/>
        <v>2.7974</v>
      </c>
      <c r="X109" s="46">
        <f t="shared" si="10"/>
        <v>21.4095</v>
      </c>
    </row>
    <row r="110" s="1" customFormat="1" customHeight="1" spans="1:24">
      <c r="A110" s="20">
        <v>106</v>
      </c>
      <c r="B110" s="25" t="s">
        <v>429</v>
      </c>
      <c r="C110" s="20" t="s">
        <v>338</v>
      </c>
      <c r="D110" s="26" t="s">
        <v>430</v>
      </c>
      <c r="E110" s="27" t="s">
        <v>431</v>
      </c>
      <c r="F110" s="22" t="s">
        <v>432</v>
      </c>
      <c r="G110" s="48">
        <v>0.864</v>
      </c>
      <c r="H110" s="30"/>
      <c r="I110" s="40">
        <v>0.49</v>
      </c>
      <c r="J110" s="36">
        <v>13.39</v>
      </c>
      <c r="K110" s="38">
        <f t="shared" si="7"/>
        <v>6.5611</v>
      </c>
      <c r="L110" s="50"/>
      <c r="M110" s="51"/>
      <c r="N110" s="38"/>
      <c r="O110" s="38"/>
      <c r="P110" s="50"/>
      <c r="Q110" s="50"/>
      <c r="R110" s="50"/>
      <c r="S110" s="50"/>
      <c r="T110" s="50"/>
      <c r="U110" s="45">
        <v>0.355</v>
      </c>
      <c r="V110" s="38">
        <v>7.88</v>
      </c>
      <c r="W110" s="44">
        <f t="shared" si="8"/>
        <v>2.7974</v>
      </c>
      <c r="X110" s="46">
        <f t="shared" si="10"/>
        <v>9.3585</v>
      </c>
    </row>
    <row r="111" s="1" customFormat="1" customHeight="1" spans="1:24">
      <c r="A111" s="20">
        <v>107</v>
      </c>
      <c r="B111" s="25" t="s">
        <v>433</v>
      </c>
      <c r="C111" s="20" t="s">
        <v>338</v>
      </c>
      <c r="D111" s="26" t="s">
        <v>434</v>
      </c>
      <c r="E111" s="27" t="s">
        <v>435</v>
      </c>
      <c r="F111" s="22" t="s">
        <v>436</v>
      </c>
      <c r="G111" s="48">
        <v>21.114</v>
      </c>
      <c r="H111" s="30"/>
      <c r="I111" s="40">
        <v>1.84</v>
      </c>
      <c r="J111" s="36">
        <v>13.39</v>
      </c>
      <c r="K111" s="38">
        <f t="shared" si="7"/>
        <v>24.6376</v>
      </c>
      <c r="L111" s="50">
        <v>18.9</v>
      </c>
      <c r="M111" s="51" t="s">
        <v>55</v>
      </c>
      <c r="N111" s="38">
        <f t="shared" si="9"/>
        <v>253.071</v>
      </c>
      <c r="O111" s="38"/>
      <c r="P111" s="50"/>
      <c r="Q111" s="50"/>
      <c r="R111" s="50"/>
      <c r="S111" s="50"/>
      <c r="T111" s="50"/>
      <c r="U111" s="45">
        <v>0.355</v>
      </c>
      <c r="V111" s="38">
        <v>7.88</v>
      </c>
      <c r="W111" s="44">
        <f t="shared" si="8"/>
        <v>2.7974</v>
      </c>
      <c r="X111" s="46">
        <f>W111+N111+K111</f>
        <v>280.506</v>
      </c>
    </row>
    <row r="112" customHeight="1" spans="1:24">
      <c r="A112" s="20">
        <v>108</v>
      </c>
      <c r="B112" s="25" t="s">
        <v>437</v>
      </c>
      <c r="C112" s="20" t="s">
        <v>338</v>
      </c>
      <c r="D112" s="26" t="s">
        <v>438</v>
      </c>
      <c r="E112" s="27" t="s">
        <v>439</v>
      </c>
      <c r="F112" s="22" t="s">
        <v>440</v>
      </c>
      <c r="G112" s="48">
        <v>2.214</v>
      </c>
      <c r="H112" s="30"/>
      <c r="I112" s="40">
        <v>1.84</v>
      </c>
      <c r="J112" s="36">
        <v>13.39</v>
      </c>
      <c r="K112" s="38">
        <f t="shared" si="7"/>
        <v>24.6376</v>
      </c>
      <c r="L112" s="50"/>
      <c r="M112" s="51"/>
      <c r="N112" s="38"/>
      <c r="O112" s="38"/>
      <c r="P112" s="50"/>
      <c r="Q112" s="50"/>
      <c r="R112" s="50"/>
      <c r="S112" s="50"/>
      <c r="T112" s="50"/>
      <c r="U112" s="45">
        <v>0.355</v>
      </c>
      <c r="V112" s="38">
        <v>7.88</v>
      </c>
      <c r="W112" s="44">
        <f t="shared" si="8"/>
        <v>2.7974</v>
      </c>
      <c r="X112" s="46">
        <f>W112+K112</f>
        <v>27.435</v>
      </c>
    </row>
    <row r="113" customHeight="1" spans="1:24">
      <c r="A113" s="20">
        <v>109</v>
      </c>
      <c r="B113" s="25" t="s">
        <v>441</v>
      </c>
      <c r="C113" s="20" t="s">
        <v>338</v>
      </c>
      <c r="D113" s="26" t="s">
        <v>442</v>
      </c>
      <c r="E113" s="27" t="s">
        <v>443</v>
      </c>
      <c r="F113" s="22" t="s">
        <v>444</v>
      </c>
      <c r="G113" s="48">
        <v>2.664</v>
      </c>
      <c r="H113" s="30"/>
      <c r="I113" s="40">
        <v>2.29</v>
      </c>
      <c r="J113" s="36">
        <v>13.39</v>
      </c>
      <c r="K113" s="38">
        <f t="shared" si="7"/>
        <v>30.6631</v>
      </c>
      <c r="L113" s="50"/>
      <c r="M113" s="51"/>
      <c r="N113" s="38"/>
      <c r="O113" s="38"/>
      <c r="P113" s="50"/>
      <c r="Q113" s="50"/>
      <c r="R113" s="50"/>
      <c r="S113" s="50"/>
      <c r="T113" s="50"/>
      <c r="U113" s="45">
        <v>0.355</v>
      </c>
      <c r="V113" s="38">
        <v>7.88</v>
      </c>
      <c r="W113" s="44">
        <f t="shared" si="8"/>
        <v>2.7974</v>
      </c>
      <c r="X113" s="46">
        <f t="shared" ref="X113:X132" si="11">W113+K113</f>
        <v>33.4605</v>
      </c>
    </row>
    <row r="114" customHeight="1" spans="1:24">
      <c r="A114" s="20">
        <v>110</v>
      </c>
      <c r="B114" s="25" t="s">
        <v>445</v>
      </c>
      <c r="C114" s="20" t="s">
        <v>338</v>
      </c>
      <c r="D114" s="26" t="s">
        <v>446</v>
      </c>
      <c r="E114" s="27" t="s">
        <v>447</v>
      </c>
      <c r="F114" s="22" t="s">
        <v>448</v>
      </c>
      <c r="G114" s="48">
        <v>1.764</v>
      </c>
      <c r="H114" s="30"/>
      <c r="I114" s="40">
        <v>1.39</v>
      </c>
      <c r="J114" s="36">
        <v>13.39</v>
      </c>
      <c r="K114" s="38">
        <f t="shared" si="7"/>
        <v>18.6121</v>
      </c>
      <c r="L114" s="50"/>
      <c r="M114" s="51"/>
      <c r="N114" s="38"/>
      <c r="O114" s="38"/>
      <c r="P114" s="50"/>
      <c r="Q114" s="50"/>
      <c r="R114" s="50"/>
      <c r="S114" s="50"/>
      <c r="T114" s="50"/>
      <c r="U114" s="45">
        <v>0.355</v>
      </c>
      <c r="V114" s="38">
        <v>7.88</v>
      </c>
      <c r="W114" s="44">
        <f t="shared" si="8"/>
        <v>2.7974</v>
      </c>
      <c r="X114" s="46">
        <f t="shared" si="11"/>
        <v>21.4095</v>
      </c>
    </row>
    <row r="115" customHeight="1" spans="1:24">
      <c r="A115" s="20">
        <v>111</v>
      </c>
      <c r="B115" s="25" t="s">
        <v>449</v>
      </c>
      <c r="C115" s="20" t="s">
        <v>338</v>
      </c>
      <c r="D115" s="26" t="s">
        <v>450</v>
      </c>
      <c r="E115" s="27" t="s">
        <v>451</v>
      </c>
      <c r="F115" s="22" t="s">
        <v>452</v>
      </c>
      <c r="G115" s="48">
        <v>2.664</v>
      </c>
      <c r="H115" s="30"/>
      <c r="I115" s="40">
        <v>2.29</v>
      </c>
      <c r="J115" s="36">
        <v>13.39</v>
      </c>
      <c r="K115" s="38">
        <f t="shared" si="7"/>
        <v>30.6631</v>
      </c>
      <c r="L115" s="50"/>
      <c r="M115" s="51"/>
      <c r="N115" s="38"/>
      <c r="O115" s="38"/>
      <c r="P115" s="50"/>
      <c r="Q115" s="50"/>
      <c r="R115" s="50"/>
      <c r="S115" s="50"/>
      <c r="T115" s="50"/>
      <c r="U115" s="45">
        <v>0.355</v>
      </c>
      <c r="V115" s="38">
        <v>7.88</v>
      </c>
      <c r="W115" s="44">
        <f t="shared" si="8"/>
        <v>2.7974</v>
      </c>
      <c r="X115" s="46">
        <f t="shared" si="11"/>
        <v>33.4605</v>
      </c>
    </row>
    <row r="116" customHeight="1" spans="1:24">
      <c r="A116" s="20">
        <v>112</v>
      </c>
      <c r="B116" s="25" t="s">
        <v>453</v>
      </c>
      <c r="C116" s="20" t="s">
        <v>338</v>
      </c>
      <c r="D116" s="26" t="s">
        <v>434</v>
      </c>
      <c r="E116" s="27" t="s">
        <v>454</v>
      </c>
      <c r="F116" s="22" t="s">
        <v>455</v>
      </c>
      <c r="G116" s="48">
        <v>2.664</v>
      </c>
      <c r="H116" s="30"/>
      <c r="I116" s="40">
        <v>2.29</v>
      </c>
      <c r="J116" s="36">
        <v>13.39</v>
      </c>
      <c r="K116" s="38">
        <f t="shared" si="7"/>
        <v>30.6631</v>
      </c>
      <c r="L116" s="50"/>
      <c r="M116" s="51"/>
      <c r="N116" s="38"/>
      <c r="O116" s="38"/>
      <c r="P116" s="50"/>
      <c r="Q116" s="50"/>
      <c r="R116" s="50"/>
      <c r="S116" s="50"/>
      <c r="T116" s="50"/>
      <c r="U116" s="45">
        <v>0.355</v>
      </c>
      <c r="V116" s="38">
        <v>7.88</v>
      </c>
      <c r="W116" s="44">
        <f t="shared" si="8"/>
        <v>2.7974</v>
      </c>
      <c r="X116" s="46">
        <f t="shared" si="11"/>
        <v>33.4605</v>
      </c>
    </row>
    <row r="117" customHeight="1" spans="1:24">
      <c r="A117" s="20">
        <v>113</v>
      </c>
      <c r="B117" s="25" t="s">
        <v>456</v>
      </c>
      <c r="C117" s="20" t="s">
        <v>338</v>
      </c>
      <c r="D117" s="26" t="s">
        <v>324</v>
      </c>
      <c r="E117" s="27" t="s">
        <v>457</v>
      </c>
      <c r="F117" s="22" t="s">
        <v>458</v>
      </c>
      <c r="G117" s="48">
        <v>1.764</v>
      </c>
      <c r="H117" s="30"/>
      <c r="I117" s="40">
        <v>1.39</v>
      </c>
      <c r="J117" s="36">
        <v>13.39</v>
      </c>
      <c r="K117" s="38">
        <f t="shared" si="7"/>
        <v>18.6121</v>
      </c>
      <c r="L117" s="50"/>
      <c r="M117" s="51"/>
      <c r="N117" s="38"/>
      <c r="O117" s="38"/>
      <c r="P117" s="50"/>
      <c r="Q117" s="50"/>
      <c r="R117" s="50"/>
      <c r="S117" s="50"/>
      <c r="T117" s="50"/>
      <c r="U117" s="45">
        <v>0.355</v>
      </c>
      <c r="V117" s="38">
        <v>7.88</v>
      </c>
      <c r="W117" s="44">
        <f t="shared" si="8"/>
        <v>2.7974</v>
      </c>
      <c r="X117" s="46">
        <f t="shared" si="11"/>
        <v>21.4095</v>
      </c>
    </row>
    <row r="118" s="1" customFormat="1" customHeight="1" spans="1:24">
      <c r="A118" s="20">
        <v>114</v>
      </c>
      <c r="B118" s="25" t="s">
        <v>459</v>
      </c>
      <c r="C118" s="20" t="s">
        <v>338</v>
      </c>
      <c r="D118" s="26" t="s">
        <v>460</v>
      </c>
      <c r="E118" s="27" t="s">
        <v>461</v>
      </c>
      <c r="F118" s="22" t="s">
        <v>462</v>
      </c>
      <c r="G118" s="48">
        <v>2.214</v>
      </c>
      <c r="H118" s="49"/>
      <c r="I118" s="40">
        <v>1.84</v>
      </c>
      <c r="J118" s="36">
        <v>13.39</v>
      </c>
      <c r="K118" s="38">
        <f t="shared" si="7"/>
        <v>24.6376</v>
      </c>
      <c r="L118" s="50"/>
      <c r="M118" s="51"/>
      <c r="N118" s="38"/>
      <c r="O118" s="38"/>
      <c r="P118" s="50"/>
      <c r="Q118" s="50"/>
      <c r="R118" s="50"/>
      <c r="S118" s="50"/>
      <c r="T118" s="50"/>
      <c r="U118" s="45">
        <v>0.355</v>
      </c>
      <c r="V118" s="38">
        <v>7.88</v>
      </c>
      <c r="W118" s="44">
        <f t="shared" si="8"/>
        <v>2.7974</v>
      </c>
      <c r="X118" s="46">
        <f t="shared" si="11"/>
        <v>27.435</v>
      </c>
    </row>
    <row r="119" s="1" customFormat="1" customHeight="1" spans="1:24">
      <c r="A119" s="20">
        <v>115</v>
      </c>
      <c r="B119" s="25" t="s">
        <v>463</v>
      </c>
      <c r="C119" s="20" t="s">
        <v>338</v>
      </c>
      <c r="D119" s="26" t="s">
        <v>464</v>
      </c>
      <c r="E119" s="27" t="s">
        <v>465</v>
      </c>
      <c r="F119" s="22" t="s">
        <v>466</v>
      </c>
      <c r="G119" s="48">
        <v>3.064</v>
      </c>
      <c r="H119" s="30"/>
      <c r="I119" s="40">
        <v>2.69</v>
      </c>
      <c r="J119" s="36">
        <v>13.39</v>
      </c>
      <c r="K119" s="38">
        <f t="shared" si="7"/>
        <v>36.0191</v>
      </c>
      <c r="L119" s="50"/>
      <c r="M119" s="51"/>
      <c r="N119" s="38"/>
      <c r="O119" s="38"/>
      <c r="P119" s="50"/>
      <c r="Q119" s="50"/>
      <c r="R119" s="50"/>
      <c r="S119" s="50"/>
      <c r="T119" s="50"/>
      <c r="U119" s="45">
        <v>0.355</v>
      </c>
      <c r="V119" s="38">
        <v>7.88</v>
      </c>
      <c r="W119" s="44">
        <f t="shared" si="8"/>
        <v>2.7974</v>
      </c>
      <c r="X119" s="46">
        <f t="shared" si="11"/>
        <v>38.8165</v>
      </c>
    </row>
    <row r="120" s="1" customFormat="1" customHeight="1" spans="1:24">
      <c r="A120" s="20">
        <v>116</v>
      </c>
      <c r="B120" s="25" t="s">
        <v>467</v>
      </c>
      <c r="C120" s="20" t="s">
        <v>338</v>
      </c>
      <c r="D120" s="26" t="s">
        <v>468</v>
      </c>
      <c r="E120" s="27" t="s">
        <v>469</v>
      </c>
      <c r="F120" s="22" t="s">
        <v>470</v>
      </c>
      <c r="G120" s="48">
        <v>3.114</v>
      </c>
      <c r="H120" s="30"/>
      <c r="I120" s="40">
        <v>2.74</v>
      </c>
      <c r="J120" s="36">
        <v>13.39</v>
      </c>
      <c r="K120" s="38">
        <f t="shared" si="7"/>
        <v>36.6886</v>
      </c>
      <c r="L120" s="50"/>
      <c r="M120" s="51"/>
      <c r="N120" s="38"/>
      <c r="O120" s="38"/>
      <c r="P120" s="50"/>
      <c r="Q120" s="50"/>
      <c r="R120" s="50"/>
      <c r="S120" s="50"/>
      <c r="T120" s="50"/>
      <c r="U120" s="45">
        <v>0.355</v>
      </c>
      <c r="V120" s="38">
        <v>7.88</v>
      </c>
      <c r="W120" s="44">
        <f t="shared" si="8"/>
        <v>2.7974</v>
      </c>
      <c r="X120" s="46">
        <f t="shared" si="11"/>
        <v>39.486</v>
      </c>
    </row>
    <row r="121" customHeight="1" spans="1:24">
      <c r="A121" s="20">
        <v>117</v>
      </c>
      <c r="B121" s="25" t="s">
        <v>471</v>
      </c>
      <c r="C121" s="20" t="s">
        <v>338</v>
      </c>
      <c r="D121" s="26" t="s">
        <v>472</v>
      </c>
      <c r="E121" s="27" t="s">
        <v>473</v>
      </c>
      <c r="F121" s="22" t="s">
        <v>474</v>
      </c>
      <c r="G121" s="48">
        <v>2.214</v>
      </c>
      <c r="H121" s="30"/>
      <c r="I121" s="40">
        <v>1.84</v>
      </c>
      <c r="J121" s="36">
        <v>13.39</v>
      </c>
      <c r="K121" s="38">
        <f t="shared" si="7"/>
        <v>24.6376</v>
      </c>
      <c r="L121" s="50"/>
      <c r="M121" s="51"/>
      <c r="N121" s="38"/>
      <c r="O121" s="38"/>
      <c r="P121" s="50"/>
      <c r="Q121" s="50"/>
      <c r="R121" s="50"/>
      <c r="S121" s="50"/>
      <c r="T121" s="50"/>
      <c r="U121" s="45">
        <v>0.355</v>
      </c>
      <c r="V121" s="38">
        <v>7.88</v>
      </c>
      <c r="W121" s="44">
        <f t="shared" si="8"/>
        <v>2.7974</v>
      </c>
      <c r="X121" s="46">
        <f t="shared" si="11"/>
        <v>27.435</v>
      </c>
    </row>
    <row r="122" customHeight="1" spans="1:24">
      <c r="A122" s="20">
        <v>118</v>
      </c>
      <c r="B122" s="25" t="s">
        <v>475</v>
      </c>
      <c r="C122" s="20" t="s">
        <v>338</v>
      </c>
      <c r="D122" s="26" t="s">
        <v>476</v>
      </c>
      <c r="E122" s="27" t="s">
        <v>477</v>
      </c>
      <c r="F122" s="22" t="s">
        <v>478</v>
      </c>
      <c r="G122" s="48">
        <v>1.764</v>
      </c>
      <c r="H122" s="30"/>
      <c r="I122" s="40">
        <v>1.39</v>
      </c>
      <c r="J122" s="36">
        <v>13.39</v>
      </c>
      <c r="K122" s="38">
        <f t="shared" si="7"/>
        <v>18.6121</v>
      </c>
      <c r="L122" s="50"/>
      <c r="M122" s="51"/>
      <c r="N122" s="38"/>
      <c r="O122" s="38"/>
      <c r="P122" s="50"/>
      <c r="Q122" s="50"/>
      <c r="R122" s="50"/>
      <c r="S122" s="50"/>
      <c r="T122" s="50"/>
      <c r="U122" s="45">
        <v>0.355</v>
      </c>
      <c r="V122" s="38">
        <v>7.88</v>
      </c>
      <c r="W122" s="44">
        <f t="shared" si="8"/>
        <v>2.7974</v>
      </c>
      <c r="X122" s="46">
        <f t="shared" si="11"/>
        <v>21.4095</v>
      </c>
    </row>
    <row r="123" customHeight="1" spans="1:24">
      <c r="A123" s="20">
        <v>119</v>
      </c>
      <c r="B123" s="25" t="s">
        <v>479</v>
      </c>
      <c r="C123" s="20" t="s">
        <v>338</v>
      </c>
      <c r="D123" s="26" t="s">
        <v>480</v>
      </c>
      <c r="E123" s="27" t="s">
        <v>481</v>
      </c>
      <c r="F123" s="22" t="s">
        <v>482</v>
      </c>
      <c r="G123" s="48">
        <v>0.864</v>
      </c>
      <c r="H123" s="30"/>
      <c r="I123" s="40">
        <v>0.49</v>
      </c>
      <c r="J123" s="36">
        <v>13.39</v>
      </c>
      <c r="K123" s="38">
        <f t="shared" si="7"/>
        <v>6.5611</v>
      </c>
      <c r="L123" s="50"/>
      <c r="M123" s="51"/>
      <c r="N123" s="38"/>
      <c r="O123" s="38"/>
      <c r="P123" s="50"/>
      <c r="Q123" s="50"/>
      <c r="R123" s="50"/>
      <c r="S123" s="50"/>
      <c r="T123" s="50"/>
      <c r="U123" s="45">
        <v>0.355</v>
      </c>
      <c r="V123" s="38">
        <v>7.88</v>
      </c>
      <c r="W123" s="44">
        <f t="shared" si="8"/>
        <v>2.7974</v>
      </c>
      <c r="X123" s="46">
        <f t="shared" si="11"/>
        <v>9.3585</v>
      </c>
    </row>
    <row r="124" customHeight="1" spans="1:24">
      <c r="A124" s="20">
        <v>120</v>
      </c>
      <c r="B124" s="25" t="s">
        <v>483</v>
      </c>
      <c r="C124" s="20" t="s">
        <v>338</v>
      </c>
      <c r="D124" s="26" t="s">
        <v>484</v>
      </c>
      <c r="E124" s="27" t="s">
        <v>485</v>
      </c>
      <c r="F124" s="22" t="s">
        <v>118</v>
      </c>
      <c r="G124" s="48">
        <v>0.864</v>
      </c>
      <c r="H124" s="30"/>
      <c r="I124" s="40">
        <v>0.49</v>
      </c>
      <c r="J124" s="36">
        <v>13.39</v>
      </c>
      <c r="K124" s="38">
        <f t="shared" si="7"/>
        <v>6.5611</v>
      </c>
      <c r="L124" s="50"/>
      <c r="M124" s="51"/>
      <c r="N124" s="38"/>
      <c r="O124" s="38"/>
      <c r="P124" s="50"/>
      <c r="Q124" s="50"/>
      <c r="R124" s="50"/>
      <c r="S124" s="50"/>
      <c r="T124" s="50"/>
      <c r="U124" s="45">
        <v>0.355</v>
      </c>
      <c r="V124" s="38">
        <v>7.88</v>
      </c>
      <c r="W124" s="44">
        <f t="shared" si="8"/>
        <v>2.7974</v>
      </c>
      <c r="X124" s="46">
        <f t="shared" si="11"/>
        <v>9.3585</v>
      </c>
    </row>
    <row r="125" customHeight="1" spans="1:24">
      <c r="A125" s="20">
        <v>121</v>
      </c>
      <c r="B125" s="25" t="s">
        <v>486</v>
      </c>
      <c r="C125" s="20" t="s">
        <v>338</v>
      </c>
      <c r="D125" s="26" t="s">
        <v>487</v>
      </c>
      <c r="E125" s="27" t="s">
        <v>488</v>
      </c>
      <c r="F125" s="22" t="s">
        <v>489</v>
      </c>
      <c r="G125" s="48">
        <v>2.214</v>
      </c>
      <c r="H125" s="30"/>
      <c r="I125" s="40">
        <v>1.84</v>
      </c>
      <c r="J125" s="36">
        <v>13.39</v>
      </c>
      <c r="K125" s="38">
        <f t="shared" si="7"/>
        <v>24.6376</v>
      </c>
      <c r="L125" s="50"/>
      <c r="M125" s="51"/>
      <c r="N125" s="38"/>
      <c r="O125" s="38"/>
      <c r="P125" s="50"/>
      <c r="Q125" s="50"/>
      <c r="R125" s="50"/>
      <c r="S125" s="50"/>
      <c r="T125" s="50"/>
      <c r="U125" s="45">
        <v>0.355</v>
      </c>
      <c r="V125" s="38">
        <v>7.88</v>
      </c>
      <c r="W125" s="44">
        <f t="shared" si="8"/>
        <v>2.7974</v>
      </c>
      <c r="X125" s="46">
        <f t="shared" si="11"/>
        <v>27.435</v>
      </c>
    </row>
    <row r="126" customHeight="1" spans="1:24">
      <c r="A126" s="20">
        <v>122</v>
      </c>
      <c r="B126" s="25" t="s">
        <v>490</v>
      </c>
      <c r="C126" s="20" t="s">
        <v>338</v>
      </c>
      <c r="D126" s="26" t="s">
        <v>176</v>
      </c>
      <c r="E126" s="27" t="s">
        <v>491</v>
      </c>
      <c r="F126" s="22" t="s">
        <v>492</v>
      </c>
      <c r="G126" s="48">
        <v>2.214</v>
      </c>
      <c r="H126" s="30"/>
      <c r="I126" s="40">
        <v>1.84</v>
      </c>
      <c r="J126" s="36">
        <v>13.39</v>
      </c>
      <c r="K126" s="38">
        <f t="shared" si="7"/>
        <v>24.6376</v>
      </c>
      <c r="L126" s="50"/>
      <c r="M126" s="51"/>
      <c r="N126" s="38"/>
      <c r="O126" s="38"/>
      <c r="P126" s="50"/>
      <c r="Q126" s="50"/>
      <c r="R126" s="50"/>
      <c r="S126" s="50"/>
      <c r="T126" s="50"/>
      <c r="U126" s="45">
        <v>0.355</v>
      </c>
      <c r="V126" s="38">
        <v>7.88</v>
      </c>
      <c r="W126" s="44">
        <f t="shared" si="8"/>
        <v>2.7974</v>
      </c>
      <c r="X126" s="46">
        <f t="shared" si="11"/>
        <v>27.435</v>
      </c>
    </row>
    <row r="127" s="1" customFormat="1" customHeight="1" spans="1:24">
      <c r="A127" s="20">
        <v>123</v>
      </c>
      <c r="B127" s="25" t="s">
        <v>493</v>
      </c>
      <c r="C127" s="20" t="s">
        <v>338</v>
      </c>
      <c r="D127" s="26" t="s">
        <v>176</v>
      </c>
      <c r="E127" s="27" t="s">
        <v>491</v>
      </c>
      <c r="F127" s="22" t="s">
        <v>492</v>
      </c>
      <c r="G127" s="48">
        <v>0.864</v>
      </c>
      <c r="H127" s="30"/>
      <c r="I127" s="40">
        <v>0.49</v>
      </c>
      <c r="J127" s="36">
        <v>13.39</v>
      </c>
      <c r="K127" s="38">
        <f t="shared" si="7"/>
        <v>6.5611</v>
      </c>
      <c r="L127" s="50"/>
      <c r="M127" s="51"/>
      <c r="N127" s="38"/>
      <c r="O127" s="38"/>
      <c r="P127" s="50"/>
      <c r="Q127" s="50"/>
      <c r="R127" s="50"/>
      <c r="S127" s="50"/>
      <c r="T127" s="50"/>
      <c r="U127" s="45">
        <v>0.355</v>
      </c>
      <c r="V127" s="38">
        <v>7.88</v>
      </c>
      <c r="W127" s="44">
        <f t="shared" si="8"/>
        <v>2.7974</v>
      </c>
      <c r="X127" s="46">
        <f t="shared" si="11"/>
        <v>9.3585</v>
      </c>
    </row>
    <row r="128" customHeight="1" spans="1:24">
      <c r="A128" s="20">
        <v>124</v>
      </c>
      <c r="B128" s="25" t="s">
        <v>494</v>
      </c>
      <c r="C128" s="20" t="s">
        <v>338</v>
      </c>
      <c r="D128" s="26" t="s">
        <v>495</v>
      </c>
      <c r="E128" s="27" t="s">
        <v>496</v>
      </c>
      <c r="F128" s="22" t="s">
        <v>497</v>
      </c>
      <c r="G128" s="48">
        <v>2.664</v>
      </c>
      <c r="H128" s="30"/>
      <c r="I128" s="40">
        <v>2.29</v>
      </c>
      <c r="J128" s="36">
        <v>13.39</v>
      </c>
      <c r="K128" s="38">
        <f t="shared" si="7"/>
        <v>30.6631</v>
      </c>
      <c r="L128" s="50"/>
      <c r="M128" s="51"/>
      <c r="N128" s="38"/>
      <c r="O128" s="38"/>
      <c r="P128" s="50"/>
      <c r="Q128" s="50"/>
      <c r="R128" s="50"/>
      <c r="S128" s="50"/>
      <c r="T128" s="50"/>
      <c r="U128" s="45">
        <v>0.355</v>
      </c>
      <c r="V128" s="38">
        <v>7.88</v>
      </c>
      <c r="W128" s="44">
        <f t="shared" si="8"/>
        <v>2.7974</v>
      </c>
      <c r="X128" s="46">
        <f t="shared" si="11"/>
        <v>33.4605</v>
      </c>
    </row>
    <row r="129" customHeight="1" spans="1:24">
      <c r="A129" s="20">
        <v>125</v>
      </c>
      <c r="B129" s="25" t="s">
        <v>227</v>
      </c>
      <c r="C129" s="20" t="s">
        <v>338</v>
      </c>
      <c r="D129" s="26" t="s">
        <v>498</v>
      </c>
      <c r="E129" s="27" t="s">
        <v>499</v>
      </c>
      <c r="F129" s="22" t="s">
        <v>500</v>
      </c>
      <c r="G129" s="48">
        <v>2.664</v>
      </c>
      <c r="H129" s="30"/>
      <c r="I129" s="40">
        <v>2.29</v>
      </c>
      <c r="J129" s="36">
        <v>13.39</v>
      </c>
      <c r="K129" s="38">
        <f t="shared" si="7"/>
        <v>30.6631</v>
      </c>
      <c r="L129" s="50"/>
      <c r="M129" s="51"/>
      <c r="N129" s="38"/>
      <c r="O129" s="38"/>
      <c r="P129" s="50"/>
      <c r="Q129" s="50"/>
      <c r="R129" s="50"/>
      <c r="S129" s="50"/>
      <c r="T129" s="50"/>
      <c r="U129" s="45">
        <v>0.355</v>
      </c>
      <c r="V129" s="38">
        <v>7.88</v>
      </c>
      <c r="W129" s="44">
        <f t="shared" si="8"/>
        <v>2.7974</v>
      </c>
      <c r="X129" s="46">
        <f t="shared" si="11"/>
        <v>33.4605</v>
      </c>
    </row>
    <row r="130" customHeight="1" spans="1:24">
      <c r="A130" s="20">
        <v>126</v>
      </c>
      <c r="B130" s="25" t="s">
        <v>501</v>
      </c>
      <c r="C130" s="20" t="s">
        <v>338</v>
      </c>
      <c r="D130" s="26" t="s">
        <v>502</v>
      </c>
      <c r="E130" s="27" t="s">
        <v>503</v>
      </c>
      <c r="F130" s="22" t="s">
        <v>504</v>
      </c>
      <c r="G130" s="48">
        <v>3.114</v>
      </c>
      <c r="H130" s="30"/>
      <c r="I130" s="40">
        <v>2.74</v>
      </c>
      <c r="J130" s="36">
        <v>13.39</v>
      </c>
      <c r="K130" s="38">
        <f t="shared" si="7"/>
        <v>36.6886</v>
      </c>
      <c r="L130" s="50"/>
      <c r="M130" s="51"/>
      <c r="N130" s="38"/>
      <c r="O130" s="38"/>
      <c r="P130" s="50"/>
      <c r="Q130" s="50"/>
      <c r="R130" s="50"/>
      <c r="S130" s="50"/>
      <c r="T130" s="50"/>
      <c r="U130" s="45">
        <v>0.355</v>
      </c>
      <c r="V130" s="38">
        <v>7.88</v>
      </c>
      <c r="W130" s="44">
        <f t="shared" si="8"/>
        <v>2.7974</v>
      </c>
      <c r="X130" s="46">
        <f t="shared" si="11"/>
        <v>39.486</v>
      </c>
    </row>
    <row r="131" customHeight="1" spans="1:24">
      <c r="A131" s="20">
        <v>127</v>
      </c>
      <c r="B131" s="25" t="s">
        <v>505</v>
      </c>
      <c r="C131" s="20" t="s">
        <v>338</v>
      </c>
      <c r="D131" s="26" t="s">
        <v>506</v>
      </c>
      <c r="E131" s="27" t="s">
        <v>507</v>
      </c>
      <c r="F131" s="22" t="s">
        <v>508</v>
      </c>
      <c r="G131" s="48">
        <v>3.114</v>
      </c>
      <c r="H131" s="30"/>
      <c r="I131" s="40">
        <v>2.74</v>
      </c>
      <c r="J131" s="36">
        <v>13.39</v>
      </c>
      <c r="K131" s="38">
        <f t="shared" si="7"/>
        <v>36.6886</v>
      </c>
      <c r="L131" s="50"/>
      <c r="M131" s="51"/>
      <c r="N131" s="38"/>
      <c r="O131" s="38"/>
      <c r="P131" s="50"/>
      <c r="Q131" s="50"/>
      <c r="R131" s="50"/>
      <c r="S131" s="50"/>
      <c r="T131" s="50"/>
      <c r="U131" s="45">
        <v>0.355</v>
      </c>
      <c r="V131" s="38">
        <v>7.88</v>
      </c>
      <c r="W131" s="44">
        <f t="shared" si="8"/>
        <v>2.7974</v>
      </c>
      <c r="X131" s="46">
        <f t="shared" si="11"/>
        <v>39.486</v>
      </c>
    </row>
    <row r="132" customHeight="1" spans="1:24">
      <c r="A132" s="20">
        <v>128</v>
      </c>
      <c r="B132" s="25" t="s">
        <v>509</v>
      </c>
      <c r="C132" s="20" t="s">
        <v>338</v>
      </c>
      <c r="D132" s="26" t="s">
        <v>510</v>
      </c>
      <c r="E132" s="27" t="s">
        <v>511</v>
      </c>
      <c r="F132" s="22" t="s">
        <v>512</v>
      </c>
      <c r="G132" s="48">
        <v>1.314</v>
      </c>
      <c r="H132" s="30"/>
      <c r="I132" s="40">
        <v>0.94</v>
      </c>
      <c r="J132" s="36">
        <v>13.39</v>
      </c>
      <c r="K132" s="38">
        <f t="shared" si="7"/>
        <v>12.5866</v>
      </c>
      <c r="L132" s="50"/>
      <c r="M132" s="51"/>
      <c r="N132" s="38"/>
      <c r="O132" s="38"/>
      <c r="P132" s="50"/>
      <c r="Q132" s="50"/>
      <c r="R132" s="50"/>
      <c r="S132" s="50"/>
      <c r="T132" s="50"/>
      <c r="U132" s="45">
        <v>0.355</v>
      </c>
      <c r="V132" s="38">
        <v>7.88</v>
      </c>
      <c r="W132" s="44">
        <f t="shared" si="8"/>
        <v>2.7974</v>
      </c>
      <c r="X132" s="46">
        <f t="shared" si="11"/>
        <v>15.384</v>
      </c>
    </row>
    <row r="133" s="1" customFormat="1" customHeight="1" spans="1:24">
      <c r="A133" s="20">
        <v>129</v>
      </c>
      <c r="B133" s="25" t="s">
        <v>513</v>
      </c>
      <c r="C133" s="20" t="s">
        <v>338</v>
      </c>
      <c r="D133" s="26" t="s">
        <v>514</v>
      </c>
      <c r="E133" s="27" t="s">
        <v>515</v>
      </c>
      <c r="F133" s="22" t="s">
        <v>516</v>
      </c>
      <c r="G133" s="48">
        <v>13.114</v>
      </c>
      <c r="H133" s="30"/>
      <c r="I133" s="40">
        <v>1.84</v>
      </c>
      <c r="J133" s="36">
        <v>13.39</v>
      </c>
      <c r="K133" s="38">
        <f t="shared" si="7"/>
        <v>24.6376</v>
      </c>
      <c r="L133" s="50">
        <v>10.9</v>
      </c>
      <c r="M133" s="51" t="s">
        <v>55</v>
      </c>
      <c r="N133" s="38">
        <f t="shared" si="9"/>
        <v>145.951</v>
      </c>
      <c r="O133" s="38"/>
      <c r="P133" s="50"/>
      <c r="Q133" s="50"/>
      <c r="R133" s="50"/>
      <c r="S133" s="50"/>
      <c r="T133" s="50"/>
      <c r="U133" s="45">
        <v>0.355</v>
      </c>
      <c r="V133" s="38">
        <v>7.88</v>
      </c>
      <c r="W133" s="44">
        <f t="shared" si="8"/>
        <v>2.7974</v>
      </c>
      <c r="X133" s="46">
        <f>W133+N133+K133</f>
        <v>173.386</v>
      </c>
    </row>
    <row r="134" customHeight="1" spans="1:24">
      <c r="A134" s="20">
        <v>130</v>
      </c>
      <c r="B134" s="25" t="s">
        <v>517</v>
      </c>
      <c r="C134" s="20" t="s">
        <v>338</v>
      </c>
      <c r="D134" s="26" t="s">
        <v>518</v>
      </c>
      <c r="E134" s="27" t="s">
        <v>519</v>
      </c>
      <c r="F134" s="22" t="s">
        <v>520</v>
      </c>
      <c r="G134" s="48">
        <v>2.664</v>
      </c>
      <c r="H134" s="30"/>
      <c r="I134" s="40">
        <v>2.29</v>
      </c>
      <c r="J134" s="36">
        <v>13.39</v>
      </c>
      <c r="K134" s="38">
        <f t="shared" ref="K134:K164" si="12">I134*J134</f>
        <v>30.6631</v>
      </c>
      <c r="L134" s="50"/>
      <c r="M134" s="51"/>
      <c r="N134" s="38"/>
      <c r="O134" s="38"/>
      <c r="P134" s="50"/>
      <c r="Q134" s="50"/>
      <c r="R134" s="50"/>
      <c r="S134" s="50"/>
      <c r="T134" s="50"/>
      <c r="U134" s="45">
        <v>0.355</v>
      </c>
      <c r="V134" s="38">
        <v>7.88</v>
      </c>
      <c r="W134" s="44">
        <f t="shared" si="8"/>
        <v>2.7974</v>
      </c>
      <c r="X134" s="46">
        <f>W134+K134</f>
        <v>33.4605</v>
      </c>
    </row>
    <row r="135" customHeight="1" spans="1:24">
      <c r="A135" s="20">
        <v>131</v>
      </c>
      <c r="B135" s="25" t="s">
        <v>521</v>
      </c>
      <c r="C135" s="20" t="s">
        <v>338</v>
      </c>
      <c r="D135" s="26" t="s">
        <v>522</v>
      </c>
      <c r="E135" s="27" t="s">
        <v>523</v>
      </c>
      <c r="F135" s="22" t="s">
        <v>524</v>
      </c>
      <c r="G135" s="48">
        <v>1.764</v>
      </c>
      <c r="H135" s="30"/>
      <c r="I135" s="40">
        <v>1.39</v>
      </c>
      <c r="J135" s="36">
        <v>13.39</v>
      </c>
      <c r="K135" s="38">
        <f t="shared" si="12"/>
        <v>18.6121</v>
      </c>
      <c r="L135" s="50"/>
      <c r="M135" s="51"/>
      <c r="N135" s="38"/>
      <c r="O135" s="38"/>
      <c r="P135" s="50"/>
      <c r="Q135" s="50"/>
      <c r="R135" s="50"/>
      <c r="S135" s="50"/>
      <c r="T135" s="50"/>
      <c r="U135" s="45">
        <v>0.355</v>
      </c>
      <c r="V135" s="38">
        <v>7.88</v>
      </c>
      <c r="W135" s="44">
        <f t="shared" ref="W135:W164" si="13">V135*U135</f>
        <v>2.7974</v>
      </c>
      <c r="X135" s="46">
        <f>W135+K135</f>
        <v>21.4095</v>
      </c>
    </row>
    <row r="136" customHeight="1" spans="1:24">
      <c r="A136" s="20">
        <v>132</v>
      </c>
      <c r="B136" s="25" t="s">
        <v>525</v>
      </c>
      <c r="C136" s="20" t="s">
        <v>338</v>
      </c>
      <c r="D136" s="26" t="s">
        <v>526</v>
      </c>
      <c r="E136" s="27" t="s">
        <v>527</v>
      </c>
      <c r="F136" s="22" t="s">
        <v>528</v>
      </c>
      <c r="G136" s="48">
        <v>4.014</v>
      </c>
      <c r="H136" s="30"/>
      <c r="I136" s="40">
        <v>3.64</v>
      </c>
      <c r="J136" s="36">
        <v>13.39</v>
      </c>
      <c r="K136" s="38">
        <f t="shared" si="12"/>
        <v>48.7396</v>
      </c>
      <c r="L136" s="50"/>
      <c r="M136" s="51"/>
      <c r="N136" s="38"/>
      <c r="O136" s="38"/>
      <c r="P136" s="50"/>
      <c r="Q136" s="50"/>
      <c r="R136" s="50"/>
      <c r="S136" s="50"/>
      <c r="T136" s="50"/>
      <c r="U136" s="45">
        <v>0.355</v>
      </c>
      <c r="V136" s="38">
        <v>7.88</v>
      </c>
      <c r="W136" s="44">
        <f t="shared" si="13"/>
        <v>2.7974</v>
      </c>
      <c r="X136" s="46">
        <f>W136+K136</f>
        <v>51.537</v>
      </c>
    </row>
    <row r="137" s="1" customFormat="1" customHeight="1" spans="1:24">
      <c r="A137" s="20">
        <v>133</v>
      </c>
      <c r="B137" s="25" t="s">
        <v>529</v>
      </c>
      <c r="C137" s="20" t="s">
        <v>338</v>
      </c>
      <c r="D137" s="26" t="s">
        <v>530</v>
      </c>
      <c r="E137" s="27" t="s">
        <v>531</v>
      </c>
      <c r="F137" s="22" t="s">
        <v>532</v>
      </c>
      <c r="G137" s="48">
        <v>9.514</v>
      </c>
      <c r="H137" s="30"/>
      <c r="I137" s="40">
        <v>0.94</v>
      </c>
      <c r="J137" s="36">
        <v>13.39</v>
      </c>
      <c r="K137" s="38">
        <f t="shared" si="12"/>
        <v>12.5866</v>
      </c>
      <c r="L137" s="50">
        <v>8.2</v>
      </c>
      <c r="M137" s="51" t="s">
        <v>55</v>
      </c>
      <c r="N137" s="38">
        <f t="shared" si="9"/>
        <v>109.798</v>
      </c>
      <c r="O137" s="38"/>
      <c r="P137" s="50"/>
      <c r="Q137" s="50"/>
      <c r="R137" s="50"/>
      <c r="S137" s="50"/>
      <c r="T137" s="50"/>
      <c r="U137" s="45">
        <v>0.355</v>
      </c>
      <c r="V137" s="38">
        <v>7.88</v>
      </c>
      <c r="W137" s="44">
        <f t="shared" si="13"/>
        <v>2.7974</v>
      </c>
      <c r="X137" s="46">
        <f>W137+N137+K137</f>
        <v>125.182</v>
      </c>
    </row>
    <row r="138" customHeight="1" spans="1:24">
      <c r="A138" s="20">
        <v>134</v>
      </c>
      <c r="B138" s="25" t="s">
        <v>533</v>
      </c>
      <c r="C138" s="20" t="s">
        <v>338</v>
      </c>
      <c r="D138" s="26" t="s">
        <v>534</v>
      </c>
      <c r="E138" s="27" t="s">
        <v>535</v>
      </c>
      <c r="F138" s="22" t="s">
        <v>536</v>
      </c>
      <c r="G138" s="48">
        <v>2.214</v>
      </c>
      <c r="H138" s="30"/>
      <c r="I138" s="40">
        <v>1.84</v>
      </c>
      <c r="J138" s="36">
        <v>13.39</v>
      </c>
      <c r="K138" s="38">
        <f t="shared" si="12"/>
        <v>24.6376</v>
      </c>
      <c r="L138" s="50"/>
      <c r="M138" s="51"/>
      <c r="N138" s="38"/>
      <c r="O138" s="38"/>
      <c r="P138" s="50"/>
      <c r="Q138" s="50"/>
      <c r="R138" s="50"/>
      <c r="S138" s="50"/>
      <c r="T138" s="50"/>
      <c r="U138" s="45">
        <v>0.355</v>
      </c>
      <c r="V138" s="38">
        <v>7.88</v>
      </c>
      <c r="W138" s="44">
        <f t="shared" si="13"/>
        <v>2.7974</v>
      </c>
      <c r="X138" s="46">
        <f>W138+K138</f>
        <v>27.435</v>
      </c>
    </row>
    <row r="139" s="1" customFormat="1" customHeight="1" spans="1:24">
      <c r="A139" s="20">
        <v>135</v>
      </c>
      <c r="B139" s="25" t="s">
        <v>537</v>
      </c>
      <c r="C139" s="20" t="s">
        <v>338</v>
      </c>
      <c r="D139" s="26" t="s">
        <v>538</v>
      </c>
      <c r="E139" s="27" t="s">
        <v>539</v>
      </c>
      <c r="F139" s="22" t="s">
        <v>540</v>
      </c>
      <c r="G139" s="48">
        <v>2.214</v>
      </c>
      <c r="H139" s="30"/>
      <c r="I139" s="40">
        <v>1.84</v>
      </c>
      <c r="J139" s="36">
        <v>13.39</v>
      </c>
      <c r="K139" s="38">
        <f t="shared" si="12"/>
        <v>24.6376</v>
      </c>
      <c r="L139" s="50"/>
      <c r="M139" s="51"/>
      <c r="N139" s="38"/>
      <c r="O139" s="38"/>
      <c r="P139" s="50"/>
      <c r="Q139" s="50"/>
      <c r="R139" s="50"/>
      <c r="S139" s="50"/>
      <c r="T139" s="50"/>
      <c r="U139" s="45">
        <v>0.355</v>
      </c>
      <c r="V139" s="38">
        <v>7.88</v>
      </c>
      <c r="W139" s="44">
        <f t="shared" si="13"/>
        <v>2.7974</v>
      </c>
      <c r="X139" s="46">
        <f t="shared" ref="X139:X147" si="14">W139+K139</f>
        <v>27.435</v>
      </c>
    </row>
    <row r="140" customHeight="1" spans="1:24">
      <c r="A140" s="20">
        <v>136</v>
      </c>
      <c r="B140" s="25" t="s">
        <v>541</v>
      </c>
      <c r="C140" s="20" t="s">
        <v>338</v>
      </c>
      <c r="D140" s="26" t="s">
        <v>542</v>
      </c>
      <c r="E140" s="27" t="s">
        <v>543</v>
      </c>
      <c r="F140" s="22" t="s">
        <v>544</v>
      </c>
      <c r="G140" s="48">
        <v>3.964</v>
      </c>
      <c r="H140" s="30"/>
      <c r="I140" s="40">
        <v>3.59</v>
      </c>
      <c r="J140" s="36">
        <v>13.39</v>
      </c>
      <c r="K140" s="38">
        <f t="shared" si="12"/>
        <v>48.0701</v>
      </c>
      <c r="L140" s="50"/>
      <c r="M140" s="51"/>
      <c r="N140" s="38"/>
      <c r="O140" s="38"/>
      <c r="P140" s="50"/>
      <c r="Q140" s="50"/>
      <c r="R140" s="50"/>
      <c r="S140" s="50"/>
      <c r="T140" s="50"/>
      <c r="U140" s="45">
        <v>0.355</v>
      </c>
      <c r="V140" s="38">
        <v>7.88</v>
      </c>
      <c r="W140" s="44">
        <f t="shared" si="13"/>
        <v>2.7974</v>
      </c>
      <c r="X140" s="46">
        <f t="shared" si="14"/>
        <v>50.8675</v>
      </c>
    </row>
    <row r="141" customHeight="1" spans="1:24">
      <c r="A141" s="20">
        <v>137</v>
      </c>
      <c r="B141" s="25" t="s">
        <v>342</v>
      </c>
      <c r="C141" s="20" t="s">
        <v>338</v>
      </c>
      <c r="D141" s="26" t="s">
        <v>545</v>
      </c>
      <c r="E141" s="27" t="s">
        <v>546</v>
      </c>
      <c r="F141" s="22" t="s">
        <v>547</v>
      </c>
      <c r="G141" s="48">
        <v>2.664</v>
      </c>
      <c r="H141" s="30"/>
      <c r="I141" s="40">
        <v>2.29</v>
      </c>
      <c r="J141" s="36">
        <v>13.39</v>
      </c>
      <c r="K141" s="38">
        <f t="shared" si="12"/>
        <v>30.6631</v>
      </c>
      <c r="L141" s="50"/>
      <c r="M141" s="51"/>
      <c r="N141" s="38"/>
      <c r="O141" s="38"/>
      <c r="P141" s="50"/>
      <c r="Q141" s="50"/>
      <c r="R141" s="50"/>
      <c r="S141" s="50"/>
      <c r="T141" s="50"/>
      <c r="U141" s="45">
        <v>0.355</v>
      </c>
      <c r="V141" s="38">
        <v>7.88</v>
      </c>
      <c r="W141" s="44">
        <f t="shared" si="13"/>
        <v>2.7974</v>
      </c>
      <c r="X141" s="46">
        <f t="shared" si="14"/>
        <v>33.4605</v>
      </c>
    </row>
    <row r="142" customHeight="1" spans="1:24">
      <c r="A142" s="20">
        <v>138</v>
      </c>
      <c r="B142" s="25" t="s">
        <v>548</v>
      </c>
      <c r="C142" s="20" t="s">
        <v>338</v>
      </c>
      <c r="D142" s="26" t="s">
        <v>52</v>
      </c>
      <c r="E142" s="27" t="s">
        <v>549</v>
      </c>
      <c r="F142" s="22" t="s">
        <v>550</v>
      </c>
      <c r="G142" s="48">
        <v>2.664</v>
      </c>
      <c r="H142" s="30"/>
      <c r="I142" s="40">
        <v>2.29</v>
      </c>
      <c r="J142" s="36">
        <v>13.39</v>
      </c>
      <c r="K142" s="38">
        <f t="shared" si="12"/>
        <v>30.6631</v>
      </c>
      <c r="L142" s="50"/>
      <c r="M142" s="51"/>
      <c r="N142" s="38"/>
      <c r="O142" s="38"/>
      <c r="P142" s="50"/>
      <c r="Q142" s="50"/>
      <c r="R142" s="50"/>
      <c r="S142" s="50"/>
      <c r="T142" s="50"/>
      <c r="U142" s="45">
        <v>0.355</v>
      </c>
      <c r="V142" s="38">
        <v>7.88</v>
      </c>
      <c r="W142" s="44">
        <f t="shared" si="13"/>
        <v>2.7974</v>
      </c>
      <c r="X142" s="46">
        <f t="shared" si="14"/>
        <v>33.4605</v>
      </c>
    </row>
    <row r="143" customHeight="1" spans="1:24">
      <c r="A143" s="20">
        <v>139</v>
      </c>
      <c r="B143" s="25" t="s">
        <v>551</v>
      </c>
      <c r="C143" s="20" t="s">
        <v>338</v>
      </c>
      <c r="D143" s="26" t="s">
        <v>77</v>
      </c>
      <c r="E143" s="27" t="s">
        <v>552</v>
      </c>
      <c r="F143" s="22" t="s">
        <v>553</v>
      </c>
      <c r="G143" s="48">
        <v>2.214</v>
      </c>
      <c r="H143" s="30"/>
      <c r="I143" s="40">
        <v>1.84</v>
      </c>
      <c r="J143" s="36">
        <v>13.39</v>
      </c>
      <c r="K143" s="38">
        <f t="shared" si="12"/>
        <v>24.6376</v>
      </c>
      <c r="L143" s="50"/>
      <c r="M143" s="51"/>
      <c r="N143" s="38"/>
      <c r="O143" s="38"/>
      <c r="P143" s="50"/>
      <c r="Q143" s="50"/>
      <c r="R143" s="50"/>
      <c r="S143" s="50"/>
      <c r="T143" s="50"/>
      <c r="U143" s="45">
        <v>0.355</v>
      </c>
      <c r="V143" s="38">
        <v>7.88</v>
      </c>
      <c r="W143" s="44">
        <f t="shared" si="13"/>
        <v>2.7974</v>
      </c>
      <c r="X143" s="46">
        <f t="shared" si="14"/>
        <v>27.435</v>
      </c>
    </row>
    <row r="144" customHeight="1" spans="1:24">
      <c r="A144" s="20">
        <v>140</v>
      </c>
      <c r="B144" s="25" t="s">
        <v>554</v>
      </c>
      <c r="C144" s="20" t="s">
        <v>338</v>
      </c>
      <c r="D144" s="26" t="s">
        <v>555</v>
      </c>
      <c r="E144" s="27" t="s">
        <v>556</v>
      </c>
      <c r="F144" s="22" t="s">
        <v>557</v>
      </c>
      <c r="G144" s="48">
        <v>4.314</v>
      </c>
      <c r="H144" s="30"/>
      <c r="I144" s="40">
        <v>3.94</v>
      </c>
      <c r="J144" s="36">
        <v>13.39</v>
      </c>
      <c r="K144" s="38">
        <f t="shared" si="12"/>
        <v>52.7566</v>
      </c>
      <c r="L144" s="50"/>
      <c r="M144" s="51"/>
      <c r="N144" s="38"/>
      <c r="O144" s="38"/>
      <c r="P144" s="50"/>
      <c r="Q144" s="50"/>
      <c r="R144" s="50"/>
      <c r="S144" s="50"/>
      <c r="T144" s="50"/>
      <c r="U144" s="45">
        <v>0.355</v>
      </c>
      <c r="V144" s="38">
        <v>7.88</v>
      </c>
      <c r="W144" s="44">
        <f t="shared" si="13"/>
        <v>2.7974</v>
      </c>
      <c r="X144" s="46">
        <f t="shared" si="14"/>
        <v>55.554</v>
      </c>
    </row>
    <row r="145" customHeight="1" spans="1:24">
      <c r="A145" s="20">
        <v>141</v>
      </c>
      <c r="B145" s="25" t="s">
        <v>342</v>
      </c>
      <c r="C145" s="20" t="s">
        <v>338</v>
      </c>
      <c r="D145" s="26" t="s">
        <v>558</v>
      </c>
      <c r="E145" s="27" t="s">
        <v>559</v>
      </c>
      <c r="F145" s="22" t="s">
        <v>560</v>
      </c>
      <c r="G145" s="48">
        <v>2.214</v>
      </c>
      <c r="H145" s="30"/>
      <c r="I145" s="40">
        <v>1.84</v>
      </c>
      <c r="J145" s="36">
        <v>13.39</v>
      </c>
      <c r="K145" s="38">
        <f t="shared" si="12"/>
        <v>24.6376</v>
      </c>
      <c r="L145" s="50"/>
      <c r="M145" s="51"/>
      <c r="N145" s="38"/>
      <c r="O145" s="38"/>
      <c r="P145" s="50"/>
      <c r="Q145" s="50"/>
      <c r="R145" s="50"/>
      <c r="S145" s="50"/>
      <c r="T145" s="50"/>
      <c r="U145" s="45">
        <v>0.355</v>
      </c>
      <c r="V145" s="38">
        <v>7.88</v>
      </c>
      <c r="W145" s="44">
        <f t="shared" si="13"/>
        <v>2.7974</v>
      </c>
      <c r="X145" s="46">
        <f t="shared" si="14"/>
        <v>27.435</v>
      </c>
    </row>
    <row r="146" customHeight="1" spans="1:24">
      <c r="A146" s="20">
        <v>142</v>
      </c>
      <c r="B146" s="25" t="s">
        <v>561</v>
      </c>
      <c r="C146" s="20" t="s">
        <v>338</v>
      </c>
      <c r="D146" s="26" t="s">
        <v>562</v>
      </c>
      <c r="E146" s="27" t="s">
        <v>563</v>
      </c>
      <c r="F146" s="22" t="s">
        <v>564</v>
      </c>
      <c r="G146" s="48">
        <v>2.664</v>
      </c>
      <c r="H146" s="30"/>
      <c r="I146" s="40">
        <v>2.29</v>
      </c>
      <c r="J146" s="36">
        <v>13.39</v>
      </c>
      <c r="K146" s="38">
        <f t="shared" si="12"/>
        <v>30.6631</v>
      </c>
      <c r="L146" s="50"/>
      <c r="M146" s="51"/>
      <c r="N146" s="38"/>
      <c r="O146" s="38"/>
      <c r="P146" s="50"/>
      <c r="Q146" s="50"/>
      <c r="R146" s="50"/>
      <c r="S146" s="50"/>
      <c r="T146" s="50"/>
      <c r="U146" s="45">
        <v>0.355</v>
      </c>
      <c r="V146" s="38">
        <v>7.88</v>
      </c>
      <c r="W146" s="44">
        <f t="shared" si="13"/>
        <v>2.7974</v>
      </c>
      <c r="X146" s="46">
        <f t="shared" si="14"/>
        <v>33.4605</v>
      </c>
    </row>
    <row r="147" customHeight="1" spans="1:24">
      <c r="A147" s="20">
        <v>143</v>
      </c>
      <c r="B147" s="25" t="s">
        <v>565</v>
      </c>
      <c r="C147" s="20" t="s">
        <v>338</v>
      </c>
      <c r="D147" s="26" t="s">
        <v>566</v>
      </c>
      <c r="E147" s="27" t="s">
        <v>567</v>
      </c>
      <c r="F147" s="22" t="s">
        <v>568</v>
      </c>
      <c r="G147" s="48">
        <v>2.664</v>
      </c>
      <c r="H147" s="30"/>
      <c r="I147" s="40">
        <v>2.29</v>
      </c>
      <c r="J147" s="36">
        <v>13.39</v>
      </c>
      <c r="K147" s="38">
        <f t="shared" si="12"/>
        <v>30.6631</v>
      </c>
      <c r="L147" s="50"/>
      <c r="M147" s="51"/>
      <c r="N147" s="38"/>
      <c r="O147" s="38"/>
      <c r="P147" s="50"/>
      <c r="Q147" s="50"/>
      <c r="R147" s="50"/>
      <c r="S147" s="50"/>
      <c r="T147" s="50"/>
      <c r="U147" s="45">
        <v>0.355</v>
      </c>
      <c r="V147" s="38">
        <v>7.88</v>
      </c>
      <c r="W147" s="44">
        <f t="shared" si="13"/>
        <v>2.7974</v>
      </c>
      <c r="X147" s="46">
        <f t="shared" si="14"/>
        <v>33.4605</v>
      </c>
    </row>
    <row r="148" s="1" customFormat="1" customHeight="1" spans="1:24">
      <c r="A148" s="20">
        <v>144</v>
      </c>
      <c r="B148" s="25" t="s">
        <v>569</v>
      </c>
      <c r="C148" s="20" t="s">
        <v>338</v>
      </c>
      <c r="D148" s="26" t="s">
        <v>570</v>
      </c>
      <c r="E148" s="27" t="s">
        <v>571</v>
      </c>
      <c r="F148" s="22" t="s">
        <v>572</v>
      </c>
      <c r="G148" s="48">
        <v>3.414</v>
      </c>
      <c r="H148" s="30"/>
      <c r="I148" s="40">
        <v>1.84</v>
      </c>
      <c r="J148" s="36">
        <v>13.39</v>
      </c>
      <c r="K148" s="38">
        <f t="shared" si="12"/>
        <v>24.6376</v>
      </c>
      <c r="L148" s="50">
        <v>1.2</v>
      </c>
      <c r="M148" s="51" t="s">
        <v>55</v>
      </c>
      <c r="N148" s="38">
        <f t="shared" ref="N148:N160" si="15">L148*M148</f>
        <v>16.068</v>
      </c>
      <c r="O148" s="38"/>
      <c r="P148" s="50"/>
      <c r="Q148" s="50"/>
      <c r="R148" s="50"/>
      <c r="S148" s="50"/>
      <c r="T148" s="50"/>
      <c r="U148" s="45">
        <v>0.355</v>
      </c>
      <c r="V148" s="38">
        <v>7.88</v>
      </c>
      <c r="W148" s="44">
        <f t="shared" si="13"/>
        <v>2.7974</v>
      </c>
      <c r="X148" s="46">
        <f>W148+N148+K148</f>
        <v>43.503</v>
      </c>
    </row>
    <row r="149" customHeight="1" spans="1:24">
      <c r="A149" s="20">
        <v>145</v>
      </c>
      <c r="B149" s="25" t="s">
        <v>573</v>
      </c>
      <c r="C149" s="20" t="s">
        <v>338</v>
      </c>
      <c r="D149" s="26" t="s">
        <v>200</v>
      </c>
      <c r="E149" s="27" t="s">
        <v>574</v>
      </c>
      <c r="F149" s="22" t="s">
        <v>575</v>
      </c>
      <c r="G149" s="48">
        <v>3.114</v>
      </c>
      <c r="H149" s="30"/>
      <c r="I149" s="40">
        <v>2.74</v>
      </c>
      <c r="J149" s="36">
        <v>13.39</v>
      </c>
      <c r="K149" s="38">
        <f t="shared" si="12"/>
        <v>36.6886</v>
      </c>
      <c r="L149" s="50"/>
      <c r="M149" s="51"/>
      <c r="N149" s="38"/>
      <c r="O149" s="38"/>
      <c r="P149" s="50"/>
      <c r="Q149" s="50"/>
      <c r="R149" s="50"/>
      <c r="S149" s="50"/>
      <c r="T149" s="50"/>
      <c r="U149" s="45">
        <v>0.355</v>
      </c>
      <c r="V149" s="38">
        <v>7.88</v>
      </c>
      <c r="W149" s="44">
        <f t="shared" si="13"/>
        <v>2.7974</v>
      </c>
      <c r="X149" s="46">
        <f>W149+K149</f>
        <v>39.486</v>
      </c>
    </row>
    <row r="150" s="1" customFormat="1" customHeight="1" spans="1:24">
      <c r="A150" s="20">
        <v>146</v>
      </c>
      <c r="B150" s="25" t="s">
        <v>576</v>
      </c>
      <c r="C150" s="20" t="s">
        <v>338</v>
      </c>
      <c r="D150" s="26" t="s">
        <v>577</v>
      </c>
      <c r="E150" s="27" t="s">
        <v>578</v>
      </c>
      <c r="F150" s="22" t="s">
        <v>579</v>
      </c>
      <c r="G150" s="48">
        <v>2.214</v>
      </c>
      <c r="H150" s="33"/>
      <c r="I150" s="40">
        <v>1.84</v>
      </c>
      <c r="J150" s="36">
        <v>13.39</v>
      </c>
      <c r="K150" s="38">
        <f t="shared" si="12"/>
        <v>24.6376</v>
      </c>
      <c r="L150" s="50"/>
      <c r="M150" s="51"/>
      <c r="N150" s="38"/>
      <c r="O150" s="38"/>
      <c r="P150" s="50"/>
      <c r="Q150" s="50"/>
      <c r="R150" s="50"/>
      <c r="S150" s="50"/>
      <c r="T150" s="50"/>
      <c r="U150" s="45">
        <v>0.355</v>
      </c>
      <c r="V150" s="38">
        <v>7.88</v>
      </c>
      <c r="W150" s="44">
        <f t="shared" si="13"/>
        <v>2.7974</v>
      </c>
      <c r="X150" s="46">
        <f t="shared" ref="X150:X159" si="16">W150+K150</f>
        <v>27.435</v>
      </c>
    </row>
    <row r="151" customHeight="1" spans="1:24">
      <c r="A151" s="20">
        <v>147</v>
      </c>
      <c r="B151" s="25" t="s">
        <v>580</v>
      </c>
      <c r="C151" s="20" t="s">
        <v>338</v>
      </c>
      <c r="D151" s="26" t="s">
        <v>581</v>
      </c>
      <c r="E151" s="27" t="s">
        <v>582</v>
      </c>
      <c r="F151" s="22" t="s">
        <v>583</v>
      </c>
      <c r="G151" s="48">
        <v>2.214</v>
      </c>
      <c r="H151" s="30"/>
      <c r="I151" s="40">
        <v>1.84</v>
      </c>
      <c r="J151" s="36">
        <v>13.39</v>
      </c>
      <c r="K151" s="38">
        <f t="shared" si="12"/>
        <v>24.6376</v>
      </c>
      <c r="L151" s="50"/>
      <c r="M151" s="51"/>
      <c r="N151" s="38"/>
      <c r="O151" s="38"/>
      <c r="P151" s="50"/>
      <c r="Q151" s="50"/>
      <c r="R151" s="50"/>
      <c r="S151" s="50"/>
      <c r="T151" s="50"/>
      <c r="U151" s="45">
        <v>0.355</v>
      </c>
      <c r="V151" s="38">
        <v>7.88</v>
      </c>
      <c r="W151" s="44">
        <f t="shared" si="13"/>
        <v>2.7974</v>
      </c>
      <c r="X151" s="46">
        <f t="shared" si="16"/>
        <v>27.435</v>
      </c>
    </row>
    <row r="152" customHeight="1" spans="1:24">
      <c r="A152" s="20">
        <v>148</v>
      </c>
      <c r="B152" s="25" t="s">
        <v>584</v>
      </c>
      <c r="C152" s="20" t="s">
        <v>338</v>
      </c>
      <c r="D152" s="26" t="s">
        <v>585</v>
      </c>
      <c r="E152" s="27" t="s">
        <v>586</v>
      </c>
      <c r="F152" s="22" t="s">
        <v>587</v>
      </c>
      <c r="G152" s="48">
        <v>1.764</v>
      </c>
      <c r="H152" s="30"/>
      <c r="I152" s="40">
        <v>1.39</v>
      </c>
      <c r="J152" s="36">
        <v>13.39</v>
      </c>
      <c r="K152" s="38">
        <f t="shared" si="12"/>
        <v>18.6121</v>
      </c>
      <c r="L152" s="50"/>
      <c r="M152" s="51"/>
      <c r="N152" s="38"/>
      <c r="O152" s="38"/>
      <c r="P152" s="50"/>
      <c r="Q152" s="50"/>
      <c r="R152" s="50"/>
      <c r="S152" s="50"/>
      <c r="T152" s="50"/>
      <c r="U152" s="45">
        <v>0.355</v>
      </c>
      <c r="V152" s="38">
        <v>7.88</v>
      </c>
      <c r="W152" s="44">
        <f t="shared" si="13"/>
        <v>2.7974</v>
      </c>
      <c r="X152" s="46">
        <f t="shared" si="16"/>
        <v>21.4095</v>
      </c>
    </row>
    <row r="153" customHeight="1" spans="1:24">
      <c r="A153" s="20">
        <v>149</v>
      </c>
      <c r="B153" s="25" t="s">
        <v>588</v>
      </c>
      <c r="C153" s="20" t="s">
        <v>338</v>
      </c>
      <c r="D153" s="26" t="s">
        <v>589</v>
      </c>
      <c r="E153" s="27" t="s">
        <v>590</v>
      </c>
      <c r="F153" s="22" t="s">
        <v>591</v>
      </c>
      <c r="G153" s="48">
        <v>2.664</v>
      </c>
      <c r="H153" s="30"/>
      <c r="I153" s="40">
        <v>2.29</v>
      </c>
      <c r="J153" s="36">
        <v>13.39</v>
      </c>
      <c r="K153" s="38">
        <f t="shared" si="12"/>
        <v>30.6631</v>
      </c>
      <c r="L153" s="50"/>
      <c r="M153" s="51"/>
      <c r="N153" s="38"/>
      <c r="O153" s="38"/>
      <c r="P153" s="50"/>
      <c r="Q153" s="50"/>
      <c r="R153" s="50"/>
      <c r="S153" s="50"/>
      <c r="T153" s="50"/>
      <c r="U153" s="45">
        <v>0.355</v>
      </c>
      <c r="V153" s="38">
        <v>7.88</v>
      </c>
      <c r="W153" s="44">
        <f t="shared" si="13"/>
        <v>2.7974</v>
      </c>
      <c r="X153" s="46">
        <f t="shared" si="16"/>
        <v>33.4605</v>
      </c>
    </row>
    <row r="154" customHeight="1" spans="1:24">
      <c r="A154" s="20">
        <v>150</v>
      </c>
      <c r="B154" s="25" t="s">
        <v>592</v>
      </c>
      <c r="C154" s="20" t="s">
        <v>338</v>
      </c>
      <c r="D154" s="26" t="s">
        <v>593</v>
      </c>
      <c r="E154" s="27" t="s">
        <v>594</v>
      </c>
      <c r="F154" s="22" t="s">
        <v>595</v>
      </c>
      <c r="G154" s="48">
        <v>1.764</v>
      </c>
      <c r="H154" s="30"/>
      <c r="I154" s="40">
        <v>1.39</v>
      </c>
      <c r="J154" s="36">
        <v>13.39</v>
      </c>
      <c r="K154" s="38">
        <f t="shared" si="12"/>
        <v>18.6121</v>
      </c>
      <c r="L154" s="50"/>
      <c r="M154" s="51"/>
      <c r="N154" s="38"/>
      <c r="O154" s="38"/>
      <c r="P154" s="50"/>
      <c r="Q154" s="50"/>
      <c r="R154" s="50"/>
      <c r="S154" s="50"/>
      <c r="T154" s="50"/>
      <c r="U154" s="45">
        <v>0.355</v>
      </c>
      <c r="V154" s="38">
        <v>7.88</v>
      </c>
      <c r="W154" s="44">
        <f t="shared" si="13"/>
        <v>2.7974</v>
      </c>
      <c r="X154" s="46">
        <f t="shared" si="16"/>
        <v>21.4095</v>
      </c>
    </row>
    <row r="155" customHeight="1" spans="1:24">
      <c r="A155" s="20">
        <v>151</v>
      </c>
      <c r="B155" s="25" t="s">
        <v>596</v>
      </c>
      <c r="C155" s="20" t="s">
        <v>338</v>
      </c>
      <c r="D155" s="26" t="s">
        <v>597</v>
      </c>
      <c r="E155" s="27" t="s">
        <v>598</v>
      </c>
      <c r="F155" s="22" t="s">
        <v>599</v>
      </c>
      <c r="G155" s="48">
        <v>2.664</v>
      </c>
      <c r="H155" s="30"/>
      <c r="I155" s="40">
        <v>2.29</v>
      </c>
      <c r="J155" s="36">
        <v>13.39</v>
      </c>
      <c r="K155" s="38">
        <f t="shared" si="12"/>
        <v>30.6631</v>
      </c>
      <c r="L155" s="50"/>
      <c r="M155" s="51"/>
      <c r="N155" s="38"/>
      <c r="O155" s="38"/>
      <c r="P155" s="50"/>
      <c r="Q155" s="50"/>
      <c r="R155" s="50"/>
      <c r="S155" s="50"/>
      <c r="T155" s="50"/>
      <c r="U155" s="45">
        <v>0.355</v>
      </c>
      <c r="V155" s="38">
        <v>7.88</v>
      </c>
      <c r="W155" s="44">
        <f t="shared" si="13"/>
        <v>2.7974</v>
      </c>
      <c r="X155" s="46">
        <f t="shared" si="16"/>
        <v>33.4605</v>
      </c>
    </row>
    <row r="156" customHeight="1" spans="1:24">
      <c r="A156" s="20">
        <v>152</v>
      </c>
      <c r="B156" s="25" t="s">
        <v>600</v>
      </c>
      <c r="C156" s="20" t="s">
        <v>338</v>
      </c>
      <c r="D156" s="26" t="s">
        <v>601</v>
      </c>
      <c r="E156" s="27" t="s">
        <v>602</v>
      </c>
      <c r="F156" s="22" t="s">
        <v>603</v>
      </c>
      <c r="G156" s="48">
        <v>1.764</v>
      </c>
      <c r="H156" s="30"/>
      <c r="I156" s="40">
        <v>1.39</v>
      </c>
      <c r="J156" s="36">
        <v>13.39</v>
      </c>
      <c r="K156" s="38">
        <f t="shared" si="12"/>
        <v>18.6121</v>
      </c>
      <c r="L156" s="50"/>
      <c r="M156" s="51"/>
      <c r="N156" s="38"/>
      <c r="O156" s="38"/>
      <c r="P156" s="50"/>
      <c r="Q156" s="50"/>
      <c r="R156" s="50"/>
      <c r="S156" s="50"/>
      <c r="T156" s="50"/>
      <c r="U156" s="45">
        <v>0.355</v>
      </c>
      <c r="V156" s="38">
        <v>7.88</v>
      </c>
      <c r="W156" s="44">
        <f t="shared" si="13"/>
        <v>2.7974</v>
      </c>
      <c r="X156" s="46">
        <f t="shared" si="16"/>
        <v>21.4095</v>
      </c>
    </row>
    <row r="157" customHeight="1" spans="1:24">
      <c r="A157" s="20">
        <v>153</v>
      </c>
      <c r="B157" s="25" t="s">
        <v>604</v>
      </c>
      <c r="C157" s="20" t="s">
        <v>338</v>
      </c>
      <c r="D157" s="26" t="s">
        <v>605</v>
      </c>
      <c r="E157" s="27" t="s">
        <v>606</v>
      </c>
      <c r="F157" s="22" t="s">
        <v>607</v>
      </c>
      <c r="G157" s="48">
        <v>2.214</v>
      </c>
      <c r="H157" s="30"/>
      <c r="I157" s="40">
        <v>1.84</v>
      </c>
      <c r="J157" s="36">
        <v>13.39</v>
      </c>
      <c r="K157" s="38">
        <f t="shared" si="12"/>
        <v>24.6376</v>
      </c>
      <c r="L157" s="50"/>
      <c r="M157" s="51"/>
      <c r="N157" s="38"/>
      <c r="O157" s="38"/>
      <c r="P157" s="50"/>
      <c r="Q157" s="50"/>
      <c r="R157" s="50"/>
      <c r="S157" s="50"/>
      <c r="T157" s="50"/>
      <c r="U157" s="45">
        <v>0.355</v>
      </c>
      <c r="V157" s="38">
        <v>7.88</v>
      </c>
      <c r="W157" s="44">
        <f t="shared" si="13"/>
        <v>2.7974</v>
      </c>
      <c r="X157" s="46">
        <f t="shared" si="16"/>
        <v>27.435</v>
      </c>
    </row>
    <row r="158" s="1" customFormat="1" customHeight="1" spans="1:24">
      <c r="A158" s="20">
        <v>154</v>
      </c>
      <c r="B158" s="25" t="s">
        <v>608</v>
      </c>
      <c r="C158" s="20" t="s">
        <v>338</v>
      </c>
      <c r="D158" s="26" t="s">
        <v>609</v>
      </c>
      <c r="E158" s="27" t="s">
        <v>610</v>
      </c>
      <c r="F158" s="22" t="s">
        <v>611</v>
      </c>
      <c r="G158" s="48">
        <v>0.864</v>
      </c>
      <c r="H158" s="30"/>
      <c r="I158" s="40">
        <v>0.49</v>
      </c>
      <c r="J158" s="36">
        <v>13.39</v>
      </c>
      <c r="K158" s="38">
        <f t="shared" si="12"/>
        <v>6.5611</v>
      </c>
      <c r="L158" s="50"/>
      <c r="M158" s="51"/>
      <c r="N158" s="38"/>
      <c r="O158" s="38"/>
      <c r="P158" s="50"/>
      <c r="Q158" s="50"/>
      <c r="R158" s="50"/>
      <c r="S158" s="50"/>
      <c r="T158" s="50"/>
      <c r="U158" s="45">
        <v>0.355</v>
      </c>
      <c r="V158" s="38">
        <v>7.88</v>
      </c>
      <c r="W158" s="44">
        <f t="shared" si="13"/>
        <v>2.7974</v>
      </c>
      <c r="X158" s="46">
        <f t="shared" si="16"/>
        <v>9.3585</v>
      </c>
    </row>
    <row r="159" customHeight="1" spans="1:24">
      <c r="A159" s="20">
        <v>155</v>
      </c>
      <c r="B159" s="25" t="s">
        <v>612</v>
      </c>
      <c r="C159" s="20" t="s">
        <v>338</v>
      </c>
      <c r="D159" s="26" t="s">
        <v>613</v>
      </c>
      <c r="E159" s="27" t="s">
        <v>614</v>
      </c>
      <c r="F159" s="22" t="s">
        <v>615</v>
      </c>
      <c r="G159" s="48">
        <v>3.564</v>
      </c>
      <c r="H159" s="30"/>
      <c r="I159" s="40">
        <v>3.19</v>
      </c>
      <c r="J159" s="36">
        <v>13.39</v>
      </c>
      <c r="K159" s="38">
        <f t="shared" si="12"/>
        <v>42.7141</v>
      </c>
      <c r="L159" s="50"/>
      <c r="M159" s="51"/>
      <c r="N159" s="38"/>
      <c r="O159" s="38"/>
      <c r="P159" s="50"/>
      <c r="Q159" s="50"/>
      <c r="R159" s="50"/>
      <c r="S159" s="50"/>
      <c r="T159" s="50"/>
      <c r="U159" s="45">
        <v>0.355</v>
      </c>
      <c r="V159" s="38">
        <v>7.88</v>
      </c>
      <c r="W159" s="44">
        <f t="shared" si="13"/>
        <v>2.7974</v>
      </c>
      <c r="X159" s="46">
        <f t="shared" si="16"/>
        <v>45.5115</v>
      </c>
    </row>
    <row r="160" s="1" customFormat="1" customHeight="1" spans="1:24">
      <c r="A160" s="20">
        <v>156</v>
      </c>
      <c r="B160" s="25" t="s">
        <v>616</v>
      </c>
      <c r="C160" s="20" t="s">
        <v>338</v>
      </c>
      <c r="D160" s="26" t="s">
        <v>502</v>
      </c>
      <c r="E160" s="27" t="s">
        <v>617</v>
      </c>
      <c r="F160" s="22" t="s">
        <v>618</v>
      </c>
      <c r="G160" s="48">
        <v>4.434</v>
      </c>
      <c r="H160" s="30"/>
      <c r="I160" s="40">
        <v>2.74</v>
      </c>
      <c r="J160" s="36">
        <v>13.39</v>
      </c>
      <c r="K160" s="38">
        <f t="shared" si="12"/>
        <v>36.6886</v>
      </c>
      <c r="L160" s="50">
        <v>1.32</v>
      </c>
      <c r="M160" s="51" t="s">
        <v>55</v>
      </c>
      <c r="N160" s="38">
        <f t="shared" si="15"/>
        <v>17.6748</v>
      </c>
      <c r="O160" s="38"/>
      <c r="P160" s="50"/>
      <c r="Q160" s="50"/>
      <c r="R160" s="50"/>
      <c r="S160" s="50"/>
      <c r="T160" s="50"/>
      <c r="U160" s="45">
        <v>0.355</v>
      </c>
      <c r="V160" s="38">
        <v>7.88</v>
      </c>
      <c r="W160" s="44">
        <f t="shared" si="13"/>
        <v>2.7974</v>
      </c>
      <c r="X160" s="46">
        <f>W160+N160+K160</f>
        <v>57.1608</v>
      </c>
    </row>
    <row r="161" customHeight="1" spans="1:24">
      <c r="A161" s="20">
        <v>157</v>
      </c>
      <c r="B161" s="25" t="s">
        <v>619</v>
      </c>
      <c r="C161" s="20" t="s">
        <v>338</v>
      </c>
      <c r="D161" s="26" t="s">
        <v>620</v>
      </c>
      <c r="E161" s="27" t="s">
        <v>621</v>
      </c>
      <c r="F161" s="22" t="s">
        <v>622</v>
      </c>
      <c r="G161" s="48">
        <v>1.764</v>
      </c>
      <c r="H161" s="30"/>
      <c r="I161" s="40">
        <v>1.39</v>
      </c>
      <c r="J161" s="36">
        <v>13.39</v>
      </c>
      <c r="K161" s="38">
        <f t="shared" si="12"/>
        <v>18.6121</v>
      </c>
      <c r="L161" s="50"/>
      <c r="M161" s="51"/>
      <c r="N161" s="38"/>
      <c r="O161" s="38"/>
      <c r="P161" s="50"/>
      <c r="Q161" s="50"/>
      <c r="R161" s="50"/>
      <c r="S161" s="50"/>
      <c r="T161" s="50"/>
      <c r="U161" s="45">
        <v>0.355</v>
      </c>
      <c r="V161" s="38">
        <v>7.88</v>
      </c>
      <c r="W161" s="44">
        <f t="shared" si="13"/>
        <v>2.7974</v>
      </c>
      <c r="X161" s="46">
        <f>W161+K161</f>
        <v>21.4095</v>
      </c>
    </row>
    <row r="162" customHeight="1" spans="1:24">
      <c r="A162" s="20">
        <v>158</v>
      </c>
      <c r="B162" s="25" t="s">
        <v>623</v>
      </c>
      <c r="C162" s="20" t="s">
        <v>338</v>
      </c>
      <c r="D162" s="26" t="s">
        <v>73</v>
      </c>
      <c r="E162" s="27" t="s">
        <v>624</v>
      </c>
      <c r="F162" s="22" t="s">
        <v>625</v>
      </c>
      <c r="G162" s="48">
        <v>1.314</v>
      </c>
      <c r="H162" s="30"/>
      <c r="I162" s="40">
        <v>0.94</v>
      </c>
      <c r="J162" s="36">
        <v>13.39</v>
      </c>
      <c r="K162" s="38">
        <f t="shared" si="12"/>
        <v>12.5866</v>
      </c>
      <c r="L162" s="50"/>
      <c r="M162" s="51"/>
      <c r="N162" s="38"/>
      <c r="O162" s="38"/>
      <c r="P162" s="50"/>
      <c r="Q162" s="50"/>
      <c r="R162" s="50"/>
      <c r="S162" s="50"/>
      <c r="T162" s="50"/>
      <c r="U162" s="45">
        <v>0.355</v>
      </c>
      <c r="V162" s="38">
        <v>7.88</v>
      </c>
      <c r="W162" s="44">
        <f t="shared" si="13"/>
        <v>2.7974</v>
      </c>
      <c r="X162" s="46">
        <f t="shared" ref="X162:X164" si="17">W162+K162</f>
        <v>15.384</v>
      </c>
    </row>
    <row r="163" customHeight="1" spans="1:24">
      <c r="A163" s="20">
        <v>159</v>
      </c>
      <c r="B163" s="25" t="s">
        <v>234</v>
      </c>
      <c r="C163" s="20" t="s">
        <v>338</v>
      </c>
      <c r="D163" s="26" t="s">
        <v>389</v>
      </c>
      <c r="E163" s="27" t="s">
        <v>626</v>
      </c>
      <c r="F163" s="22" t="s">
        <v>627</v>
      </c>
      <c r="G163" s="48">
        <v>1.314</v>
      </c>
      <c r="H163" s="30"/>
      <c r="I163" s="40">
        <v>0.94</v>
      </c>
      <c r="J163" s="36">
        <v>13.39</v>
      </c>
      <c r="K163" s="38">
        <f t="shared" si="12"/>
        <v>12.5866</v>
      </c>
      <c r="L163" s="50"/>
      <c r="M163" s="51"/>
      <c r="N163" s="38"/>
      <c r="O163" s="38"/>
      <c r="P163" s="50"/>
      <c r="Q163" s="50"/>
      <c r="R163" s="50"/>
      <c r="S163" s="50"/>
      <c r="T163" s="50"/>
      <c r="U163" s="45">
        <v>0.355</v>
      </c>
      <c r="V163" s="38">
        <v>7.88</v>
      </c>
      <c r="W163" s="44">
        <f t="shared" si="13"/>
        <v>2.7974</v>
      </c>
      <c r="X163" s="46">
        <f t="shared" si="17"/>
        <v>15.384</v>
      </c>
    </row>
    <row r="164" customHeight="1" spans="1:24">
      <c r="A164" s="20">
        <v>160</v>
      </c>
      <c r="B164" s="25" t="s">
        <v>628</v>
      </c>
      <c r="C164" s="20" t="s">
        <v>338</v>
      </c>
      <c r="D164" s="26" t="s">
        <v>629</v>
      </c>
      <c r="E164" s="27" t="s">
        <v>630</v>
      </c>
      <c r="F164" s="22" t="s">
        <v>631</v>
      </c>
      <c r="G164" s="48">
        <v>1.764</v>
      </c>
      <c r="H164" s="30"/>
      <c r="I164" s="40">
        <v>1.39</v>
      </c>
      <c r="J164" s="36">
        <v>13.39</v>
      </c>
      <c r="K164" s="38">
        <f t="shared" si="12"/>
        <v>18.6121</v>
      </c>
      <c r="L164" s="50"/>
      <c r="M164" s="51"/>
      <c r="N164" s="38"/>
      <c r="O164" s="38"/>
      <c r="P164" s="50"/>
      <c r="Q164" s="50"/>
      <c r="R164" s="50"/>
      <c r="S164" s="50"/>
      <c r="T164" s="50"/>
      <c r="U164" s="45">
        <v>0.355</v>
      </c>
      <c r="V164" s="38">
        <v>7.88</v>
      </c>
      <c r="W164" s="44">
        <f t="shared" si="13"/>
        <v>2.7974</v>
      </c>
      <c r="X164" s="46">
        <f t="shared" si="17"/>
        <v>21.4095</v>
      </c>
    </row>
    <row r="165" customHeight="1" spans="1:24">
      <c r="A165" s="20">
        <v>161</v>
      </c>
      <c r="B165" s="52"/>
      <c r="C165" s="20"/>
      <c r="D165" s="26"/>
      <c r="E165" s="27"/>
      <c r="F165" s="22"/>
      <c r="G165" s="8"/>
      <c r="H165" s="30"/>
      <c r="J165" s="36"/>
      <c r="K165" s="38"/>
      <c r="L165" s="38"/>
      <c r="M165" s="22"/>
      <c r="N165" s="38"/>
      <c r="O165" s="36"/>
      <c r="P165" s="36"/>
      <c r="Q165" s="36"/>
      <c r="R165" s="38"/>
      <c r="S165" s="36"/>
      <c r="T165" s="36"/>
      <c r="U165" s="59"/>
      <c r="V165" s="36"/>
      <c r="W165" s="59"/>
      <c r="X165" s="20"/>
    </row>
    <row r="166" customHeight="1" spans="1:24">
      <c r="A166" s="20">
        <v>162</v>
      </c>
      <c r="B166" s="20" t="s">
        <v>632</v>
      </c>
      <c r="C166" s="20"/>
      <c r="D166" s="26"/>
      <c r="E166" s="27"/>
      <c r="F166" s="22"/>
      <c r="G166" s="48">
        <f>SUM(G5:G164)</f>
        <v>546.026</v>
      </c>
      <c r="H166" s="30"/>
      <c r="I166" s="36">
        <f>SUM(I5:I164)</f>
        <v>301.8</v>
      </c>
      <c r="J166" s="59"/>
      <c r="K166" s="38">
        <v>4041.1</v>
      </c>
      <c r="L166" s="50">
        <f>SUM(L12:L165)</f>
        <v>173.66</v>
      </c>
      <c r="M166" s="51"/>
      <c r="N166" s="50">
        <v>2325.31</v>
      </c>
      <c r="O166" s="36"/>
      <c r="P166" s="59"/>
      <c r="Q166" s="59"/>
      <c r="R166" s="50">
        <f>SUM(R5:R165)</f>
        <v>11.1</v>
      </c>
      <c r="S166" s="59"/>
      <c r="T166" s="59">
        <v>148.63</v>
      </c>
      <c r="U166" s="48">
        <f>SUM(U5:U164)</f>
        <v>56.7999999999998</v>
      </c>
      <c r="V166" s="38"/>
      <c r="W166" s="44">
        <f>SUM(W5:W164)</f>
        <v>447.583999999999</v>
      </c>
      <c r="X166" s="46">
        <f>SUM(X5:X165)</f>
        <v>6962.62240000001</v>
      </c>
    </row>
    <row r="167" customHeight="1" spans="1:8">
      <c r="A167" s="3"/>
      <c r="B167" s="53"/>
      <c r="C167" s="3"/>
      <c r="D167" s="54"/>
      <c r="E167" s="55"/>
      <c r="H167" s="56"/>
    </row>
    <row r="168" customHeight="1" spans="1:8">
      <c r="A168" s="3"/>
      <c r="B168" s="53"/>
      <c r="C168" s="3"/>
      <c r="D168" s="54"/>
      <c r="E168" s="55"/>
      <c r="H168" s="56"/>
    </row>
    <row r="169" customHeight="1" spans="1:5">
      <c r="A169" s="3"/>
      <c r="B169" s="53"/>
      <c r="C169" s="3"/>
      <c r="D169" s="57"/>
      <c r="E169" s="58"/>
    </row>
    <row r="170" customHeight="1" spans="1:1">
      <c r="A170" s="3"/>
    </row>
    <row r="171" customHeight="1" spans="1:1">
      <c r="A171" s="3"/>
    </row>
    <row r="172" customHeight="1" spans="2:2">
      <c r="B172" s="1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511805555555556" right="0.511805555555556" top="0.354166666666667" bottom="0.590277777777778" header="0.313888888888889" footer="0.313888888888889"/>
  <pageSetup paperSize="8" scale="55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2021-04-16T00:33:00Z</cp:lastPrinted>
  <dcterms:modified xsi:type="dcterms:W3CDTF">2021-08-27T03:02:04Z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B9E9FD6E3C484091A085DDCAA57CD570</vt:lpwstr>
  </property>
</Properties>
</file>