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Sheet1" sheetId="1" r:id="rId1"/>
  </sheets>
  <definedNames>
    <definedName name="_xlnm.Print_Titles" localSheetId="0">Sheet1!$1:$4</definedName>
  </definedNames>
  <calcPr calcId="144525"/>
</workbook>
</file>

<file path=xl/calcChain.xml><?xml version="1.0" encoding="utf-8"?>
<calcChain xmlns="http://schemas.openxmlformats.org/spreadsheetml/2006/main">
  <c r="V569" i="1"/>
  <c r="T569"/>
  <c r="H569"/>
  <c r="F569"/>
  <c r="V568"/>
  <c r="J568"/>
  <c r="F568"/>
  <c r="V567"/>
  <c r="J567"/>
  <c r="F567"/>
  <c r="V566"/>
  <c r="J566"/>
  <c r="F566"/>
  <c r="V565"/>
  <c r="J565"/>
  <c r="F565"/>
  <c r="V564"/>
  <c r="J564"/>
  <c r="F564"/>
  <c r="V563"/>
  <c r="J563"/>
  <c r="F563"/>
  <c r="V562"/>
  <c r="J562"/>
  <c r="F562"/>
  <c r="V561"/>
  <c r="J561"/>
  <c r="F561"/>
  <c r="V560"/>
  <c r="J560"/>
  <c r="F560"/>
  <c r="V559"/>
  <c r="J559"/>
  <c r="F559"/>
  <c r="V558"/>
  <c r="J558"/>
  <c r="F558"/>
  <c r="V557"/>
  <c r="J557"/>
  <c r="F557"/>
  <c r="V556"/>
  <c r="J556"/>
  <c r="F556"/>
  <c r="V555"/>
  <c r="J555"/>
  <c r="F555"/>
  <c r="V554"/>
  <c r="J554"/>
  <c r="F554"/>
  <c r="V553"/>
  <c r="J553"/>
  <c r="F553"/>
  <c r="V552"/>
  <c r="J552"/>
  <c r="F552"/>
  <c r="V551"/>
  <c r="J551"/>
  <c r="F551"/>
  <c r="V550"/>
  <c r="J550"/>
  <c r="F550"/>
  <c r="V549"/>
  <c r="J549"/>
  <c r="F549"/>
  <c r="V548"/>
  <c r="J548"/>
  <c r="F548"/>
  <c r="V547"/>
  <c r="J547"/>
  <c r="F547"/>
  <c r="V546"/>
  <c r="J546"/>
  <c r="F546"/>
  <c r="V545"/>
  <c r="J545"/>
  <c r="F545"/>
  <c r="V544"/>
  <c r="J544"/>
  <c r="F544"/>
  <c r="V543"/>
  <c r="J543"/>
  <c r="F543"/>
  <c r="V542"/>
  <c r="J542"/>
  <c r="F542"/>
  <c r="V541"/>
  <c r="J541"/>
  <c r="F541"/>
  <c r="V540"/>
  <c r="J540"/>
  <c r="F540"/>
  <c r="V539"/>
  <c r="J539"/>
  <c r="F539"/>
  <c r="V538"/>
  <c r="J538"/>
  <c r="F538"/>
  <c r="V537"/>
  <c r="J537"/>
  <c r="F537"/>
  <c r="V536"/>
  <c r="J536"/>
  <c r="F536"/>
  <c r="V535"/>
  <c r="J535"/>
  <c r="F535"/>
  <c r="V534"/>
  <c r="J534"/>
  <c r="F534"/>
  <c r="V533"/>
  <c r="J533"/>
  <c r="F533"/>
  <c r="V532"/>
  <c r="J532"/>
  <c r="F532"/>
  <c r="V531"/>
  <c r="J531"/>
  <c r="F531"/>
  <c r="V530"/>
  <c r="J530"/>
  <c r="F530"/>
  <c r="V529"/>
  <c r="J529"/>
  <c r="F529"/>
  <c r="V528"/>
  <c r="J528"/>
  <c r="F528"/>
  <c r="V527"/>
  <c r="J527"/>
  <c r="F527"/>
  <c r="V526"/>
  <c r="J526"/>
  <c r="F526"/>
  <c r="V525"/>
  <c r="J525"/>
  <c r="F525"/>
  <c r="V524"/>
  <c r="J524"/>
  <c r="F524"/>
  <c r="V523"/>
  <c r="J523"/>
  <c r="F523"/>
  <c r="V522"/>
  <c r="J522"/>
  <c r="F522"/>
  <c r="V521"/>
  <c r="J521"/>
  <c r="F521"/>
  <c r="V520"/>
  <c r="J520"/>
  <c r="F520"/>
  <c r="V519"/>
  <c r="J519"/>
  <c r="F519"/>
  <c r="V518"/>
  <c r="J518"/>
  <c r="F518"/>
  <c r="V517"/>
  <c r="J517"/>
  <c r="F517"/>
  <c r="V516"/>
  <c r="J516"/>
  <c r="F516"/>
  <c r="V515"/>
  <c r="J515"/>
  <c r="F515"/>
  <c r="V514"/>
  <c r="J514"/>
  <c r="F514"/>
  <c r="V513"/>
  <c r="J513"/>
  <c r="F513"/>
  <c r="V512"/>
  <c r="J512"/>
  <c r="F512"/>
  <c r="V511"/>
  <c r="J511"/>
  <c r="F511"/>
  <c r="V510"/>
  <c r="J510"/>
  <c r="F510"/>
  <c r="V509"/>
  <c r="J509"/>
  <c r="F509"/>
  <c r="V508"/>
  <c r="J508"/>
  <c r="F508"/>
  <c r="V507"/>
  <c r="J507"/>
  <c r="F507"/>
  <c r="V506"/>
  <c r="J506"/>
  <c r="F506"/>
  <c r="V505"/>
  <c r="J505"/>
  <c r="F505"/>
  <c r="V504"/>
  <c r="J504"/>
  <c r="F504"/>
  <c r="V503"/>
  <c r="J503"/>
  <c r="F503"/>
  <c r="V502"/>
  <c r="J502"/>
  <c r="F502"/>
  <c r="V501"/>
  <c r="J501"/>
  <c r="F501"/>
  <c r="V500"/>
  <c r="J500"/>
  <c r="F500"/>
  <c r="V499"/>
  <c r="J499"/>
  <c r="F499"/>
  <c r="V498"/>
  <c r="J498"/>
  <c r="F498"/>
  <c r="V497"/>
  <c r="J497"/>
  <c r="F497"/>
  <c r="V496"/>
  <c r="J496"/>
  <c r="F496"/>
  <c r="V495"/>
  <c r="J495"/>
  <c r="F495"/>
  <c r="V494"/>
  <c r="J494"/>
  <c r="F494"/>
  <c r="V493"/>
  <c r="J493"/>
  <c r="F493"/>
  <c r="V492"/>
  <c r="J492"/>
  <c r="F492"/>
  <c r="V491"/>
  <c r="J491"/>
  <c r="F491"/>
  <c r="V490"/>
  <c r="J490"/>
  <c r="F490"/>
  <c r="V489"/>
  <c r="J489"/>
  <c r="F489"/>
  <c r="V488"/>
  <c r="J488"/>
  <c r="F488"/>
  <c r="V487"/>
  <c r="J487"/>
  <c r="F487"/>
  <c r="V486"/>
  <c r="J486"/>
  <c r="F486"/>
  <c r="V485"/>
  <c r="J485"/>
  <c r="F485"/>
  <c r="V484"/>
  <c r="J484"/>
  <c r="F484"/>
  <c r="V483"/>
  <c r="J483"/>
  <c r="F483"/>
  <c r="V482"/>
  <c r="J482"/>
  <c r="F482"/>
  <c r="V481"/>
  <c r="J481"/>
  <c r="F481"/>
  <c r="V480"/>
  <c r="J480"/>
  <c r="F480"/>
  <c r="V479"/>
  <c r="J479"/>
  <c r="F479"/>
  <c r="V478"/>
  <c r="J478"/>
  <c r="F478"/>
  <c r="V477"/>
  <c r="J477"/>
  <c r="F477"/>
  <c r="V476"/>
  <c r="J476"/>
  <c r="F476"/>
  <c r="V475"/>
  <c r="J475"/>
  <c r="F475"/>
  <c r="V474"/>
  <c r="J474"/>
  <c r="F474"/>
  <c r="V473"/>
  <c r="J473"/>
  <c r="F473"/>
  <c r="V472"/>
  <c r="J472"/>
  <c r="F472"/>
  <c r="V471"/>
  <c r="J471"/>
  <c r="F471"/>
  <c r="V470"/>
  <c r="J470"/>
  <c r="F470"/>
  <c r="V469"/>
  <c r="J469"/>
  <c r="F469"/>
  <c r="V468"/>
  <c r="J468"/>
  <c r="F468"/>
  <c r="V467"/>
  <c r="J467"/>
  <c r="F467"/>
  <c r="V466"/>
  <c r="J466"/>
  <c r="F466"/>
  <c r="V465"/>
  <c r="J465"/>
  <c r="F465"/>
  <c r="V464"/>
  <c r="J464"/>
  <c r="F464"/>
  <c r="V463"/>
  <c r="J463"/>
  <c r="F463"/>
  <c r="V462"/>
  <c r="J462"/>
  <c r="F462"/>
  <c r="V461"/>
  <c r="J461"/>
  <c r="F461"/>
  <c r="V460"/>
  <c r="J460"/>
  <c r="F460"/>
  <c r="V459"/>
  <c r="J459"/>
  <c r="F459"/>
  <c r="V458"/>
  <c r="J458"/>
  <c r="F458"/>
  <c r="V457"/>
  <c r="J457"/>
  <c r="F457"/>
  <c r="V456"/>
  <c r="J456"/>
  <c r="F456"/>
  <c r="V455"/>
  <c r="J455"/>
  <c r="F455"/>
  <c r="V454"/>
  <c r="J454"/>
  <c r="F454"/>
  <c r="V453"/>
  <c r="J453"/>
  <c r="F453"/>
  <c r="V452"/>
  <c r="J452"/>
  <c r="F452"/>
  <c r="V451"/>
  <c r="J451"/>
  <c r="F451"/>
  <c r="V450"/>
  <c r="J450"/>
  <c r="F450"/>
  <c r="V449"/>
  <c r="J449"/>
  <c r="F449"/>
  <c r="V448"/>
  <c r="J448"/>
  <c r="F448"/>
  <c r="V447"/>
  <c r="J447"/>
  <c r="F447"/>
  <c r="V446"/>
  <c r="J446"/>
  <c r="F446"/>
  <c r="V445"/>
  <c r="J445"/>
  <c r="F445"/>
  <c r="V444"/>
  <c r="J444"/>
  <c r="F444"/>
  <c r="V443"/>
  <c r="J443"/>
  <c r="F443"/>
  <c r="V442"/>
  <c r="J442"/>
  <c r="F442"/>
  <c r="V441"/>
  <c r="J441"/>
  <c r="F441"/>
  <c r="V440"/>
  <c r="J440"/>
  <c r="F440"/>
  <c r="V439"/>
  <c r="J439"/>
  <c r="F439"/>
  <c r="V438"/>
  <c r="J438"/>
  <c r="F438"/>
  <c r="V437"/>
  <c r="J437"/>
  <c r="F437"/>
  <c r="V436"/>
  <c r="J436"/>
  <c r="F436"/>
  <c r="V435"/>
  <c r="J435"/>
  <c r="F435"/>
  <c r="V434"/>
  <c r="J434"/>
  <c r="F434"/>
  <c r="V433"/>
  <c r="J433"/>
  <c r="F433"/>
  <c r="V432"/>
  <c r="J432"/>
  <c r="F432"/>
  <c r="V431"/>
  <c r="J431"/>
  <c r="F431"/>
  <c r="V430"/>
  <c r="J430"/>
  <c r="F430"/>
  <c r="V429"/>
  <c r="J429"/>
  <c r="F429"/>
  <c r="V428"/>
  <c r="J428"/>
  <c r="F428"/>
  <c r="V427"/>
  <c r="J427"/>
  <c r="F427"/>
  <c r="V426"/>
  <c r="J426"/>
  <c r="F426"/>
  <c r="V425"/>
  <c r="J425"/>
  <c r="F425"/>
  <c r="V424"/>
  <c r="J424"/>
  <c r="F424"/>
  <c r="V423"/>
  <c r="J423"/>
  <c r="F423"/>
  <c r="V422"/>
  <c r="J422"/>
  <c r="F422"/>
  <c r="V421"/>
  <c r="J421"/>
  <c r="F421"/>
  <c r="V420"/>
  <c r="J420"/>
  <c r="F420"/>
  <c r="V419"/>
  <c r="J419"/>
  <c r="F419"/>
  <c r="V418"/>
  <c r="J418"/>
  <c r="F418"/>
  <c r="V417"/>
  <c r="J417"/>
  <c r="V416"/>
  <c r="J416"/>
  <c r="F416"/>
  <c r="V415"/>
  <c r="J415"/>
  <c r="F415"/>
  <c r="V414"/>
  <c r="J414"/>
  <c r="F414"/>
  <c r="V413"/>
  <c r="J413"/>
  <c r="F413"/>
  <c r="V412"/>
  <c r="J412"/>
  <c r="F412"/>
  <c r="V411"/>
  <c r="J411"/>
  <c r="F411"/>
  <c r="V410"/>
  <c r="J410"/>
  <c r="F410"/>
  <c r="V409"/>
  <c r="J409"/>
  <c r="F409"/>
  <c r="V408"/>
  <c r="J408"/>
  <c r="F408"/>
  <c r="V407"/>
  <c r="J407"/>
  <c r="F407"/>
  <c r="V406"/>
  <c r="J406"/>
  <c r="F406"/>
  <c r="V405"/>
  <c r="J405"/>
  <c r="F405"/>
  <c r="V404"/>
  <c r="J404"/>
  <c r="F404"/>
  <c r="V403"/>
  <c r="J403"/>
  <c r="F403"/>
  <c r="V402"/>
  <c r="J402"/>
  <c r="F402"/>
  <c r="V401"/>
  <c r="J401"/>
  <c r="F401"/>
  <c r="V400"/>
  <c r="J400"/>
  <c r="F400"/>
  <c r="V399"/>
  <c r="J399"/>
  <c r="F399"/>
  <c r="V398"/>
  <c r="J398"/>
  <c r="F398"/>
  <c r="V397"/>
  <c r="J397"/>
  <c r="F397"/>
  <c r="V396"/>
  <c r="J396"/>
  <c r="F396"/>
  <c r="V395"/>
  <c r="J395"/>
  <c r="F395"/>
  <c r="V394"/>
  <c r="J394"/>
  <c r="F394"/>
  <c r="V393"/>
  <c r="J393"/>
  <c r="F393"/>
  <c r="V392"/>
  <c r="J392"/>
  <c r="F392"/>
  <c r="V391"/>
  <c r="J391"/>
  <c r="F391"/>
  <c r="V390"/>
  <c r="J390"/>
  <c r="F390"/>
  <c r="V389"/>
  <c r="J389"/>
  <c r="F389"/>
  <c r="V388"/>
  <c r="J388"/>
  <c r="F388"/>
  <c r="V387"/>
  <c r="J387"/>
  <c r="F387"/>
  <c r="V386"/>
  <c r="J386"/>
  <c r="F386"/>
  <c r="V385"/>
  <c r="J385"/>
  <c r="F385"/>
  <c r="V384"/>
  <c r="J384"/>
  <c r="F384"/>
  <c r="V383"/>
  <c r="J383"/>
  <c r="F383"/>
  <c r="V382"/>
  <c r="J382"/>
  <c r="V381"/>
  <c r="J381"/>
  <c r="V380"/>
  <c r="J380"/>
  <c r="F380"/>
  <c r="V379"/>
  <c r="J379"/>
  <c r="F379"/>
  <c r="V378"/>
  <c r="J378"/>
  <c r="F378"/>
  <c r="V377"/>
  <c r="J377"/>
  <c r="F377"/>
  <c r="V376"/>
  <c r="J376"/>
  <c r="F376"/>
  <c r="V375"/>
  <c r="J375"/>
  <c r="F375"/>
  <c r="V374"/>
  <c r="J374"/>
  <c r="F374"/>
  <c r="V373"/>
  <c r="J373"/>
  <c r="F373"/>
  <c r="V372"/>
  <c r="J372"/>
  <c r="F372"/>
  <c r="V371"/>
  <c r="J371"/>
  <c r="F371"/>
  <c r="V370"/>
  <c r="J370"/>
  <c r="F370"/>
  <c r="V369"/>
  <c r="J369"/>
  <c r="F369"/>
  <c r="V368"/>
  <c r="J368"/>
  <c r="F368"/>
  <c r="V367"/>
  <c r="J367"/>
  <c r="F367"/>
  <c r="V366"/>
  <c r="J366"/>
  <c r="F366"/>
  <c r="V365"/>
  <c r="J365"/>
  <c r="F365"/>
  <c r="V364"/>
  <c r="J364"/>
  <c r="F364"/>
  <c r="V363"/>
  <c r="J363"/>
  <c r="F363"/>
  <c r="V362"/>
  <c r="J362"/>
  <c r="F362"/>
  <c r="V361"/>
  <c r="J361"/>
  <c r="F361"/>
  <c r="V360"/>
  <c r="J360"/>
  <c r="F360"/>
  <c r="V359"/>
  <c r="J359"/>
  <c r="F359"/>
  <c r="V358"/>
  <c r="J358"/>
  <c r="F358"/>
  <c r="V357"/>
  <c r="J357"/>
  <c r="F357"/>
  <c r="V356"/>
  <c r="J356"/>
  <c r="F356"/>
  <c r="V355"/>
  <c r="J355"/>
  <c r="F355"/>
  <c r="V354"/>
  <c r="J354"/>
  <c r="F354"/>
  <c r="V353"/>
  <c r="J353"/>
  <c r="F353"/>
  <c r="V352"/>
  <c r="J352"/>
  <c r="F352"/>
  <c r="V351"/>
  <c r="J351"/>
  <c r="F351"/>
  <c r="V350"/>
  <c r="J350"/>
  <c r="F350"/>
  <c r="V349"/>
  <c r="J349"/>
  <c r="F349"/>
  <c r="V348"/>
  <c r="J348"/>
  <c r="F348"/>
  <c r="V347"/>
  <c r="J347"/>
  <c r="F347"/>
  <c r="V346"/>
  <c r="J346"/>
  <c r="F346"/>
  <c r="V345"/>
  <c r="J345"/>
  <c r="F345"/>
  <c r="V344"/>
  <c r="J344"/>
  <c r="F344"/>
  <c r="V343"/>
  <c r="J343"/>
  <c r="F343"/>
  <c r="V342"/>
  <c r="J342"/>
  <c r="F342"/>
  <c r="V341"/>
  <c r="J341"/>
  <c r="F341"/>
  <c r="V340"/>
  <c r="J340"/>
  <c r="F340"/>
  <c r="V339"/>
  <c r="J339"/>
  <c r="F339"/>
  <c r="V338"/>
  <c r="J338"/>
  <c r="F338"/>
  <c r="V337"/>
  <c r="J337"/>
  <c r="V336"/>
  <c r="J336"/>
  <c r="V335"/>
  <c r="J335"/>
  <c r="F335"/>
  <c r="V334"/>
  <c r="J334"/>
  <c r="F334"/>
  <c r="V333"/>
  <c r="J333"/>
  <c r="F333"/>
  <c r="V332"/>
  <c r="J332"/>
  <c r="F332"/>
  <c r="V331"/>
  <c r="J331"/>
  <c r="F331"/>
  <c r="V330"/>
  <c r="J330"/>
  <c r="F330"/>
  <c r="V329"/>
  <c r="J329"/>
  <c r="F329"/>
  <c r="V328"/>
  <c r="J328"/>
  <c r="F328"/>
  <c r="V327"/>
  <c r="J327"/>
  <c r="F327"/>
  <c r="V326"/>
  <c r="J326"/>
  <c r="F326"/>
  <c r="V325"/>
  <c r="J325"/>
  <c r="F325"/>
  <c r="V324"/>
  <c r="J324"/>
  <c r="F324"/>
  <c r="V323"/>
  <c r="J323"/>
  <c r="F323"/>
  <c r="V322"/>
  <c r="J322"/>
  <c r="F322"/>
  <c r="V321"/>
  <c r="J321"/>
  <c r="F321"/>
  <c r="V320"/>
  <c r="J320"/>
  <c r="F320"/>
  <c r="V319"/>
  <c r="J319"/>
  <c r="F319"/>
  <c r="V318"/>
  <c r="J318"/>
  <c r="V317"/>
  <c r="J317"/>
  <c r="V316"/>
  <c r="J316"/>
  <c r="F316"/>
  <c r="V315"/>
  <c r="J315"/>
  <c r="F315"/>
  <c r="V314"/>
  <c r="J314"/>
  <c r="F314"/>
  <c r="V313"/>
  <c r="J313"/>
  <c r="F313"/>
  <c r="V312"/>
  <c r="J312"/>
  <c r="F312"/>
  <c r="V311"/>
  <c r="J311"/>
  <c r="F311"/>
  <c r="V310"/>
  <c r="J310"/>
  <c r="F310"/>
  <c r="V309"/>
  <c r="J309"/>
  <c r="F309"/>
  <c r="V308"/>
  <c r="J308"/>
  <c r="F308"/>
  <c r="V307"/>
  <c r="J307"/>
  <c r="F307"/>
  <c r="V306"/>
  <c r="J306"/>
  <c r="F306"/>
  <c r="V305"/>
  <c r="J305"/>
  <c r="F305"/>
  <c r="V304"/>
  <c r="J304"/>
  <c r="F304"/>
  <c r="V303"/>
  <c r="J303"/>
  <c r="F303"/>
  <c r="V302"/>
  <c r="J302"/>
  <c r="F302"/>
  <c r="V301"/>
  <c r="J301"/>
  <c r="F301"/>
  <c r="V300"/>
  <c r="J300"/>
  <c r="F300"/>
  <c r="V299"/>
  <c r="J299"/>
  <c r="F299"/>
  <c r="V298"/>
  <c r="J298"/>
  <c r="F298"/>
  <c r="V297"/>
  <c r="J297"/>
  <c r="F297"/>
  <c r="V296"/>
  <c r="J296"/>
  <c r="F296"/>
  <c r="V295"/>
  <c r="J295"/>
  <c r="F295"/>
  <c r="V294"/>
  <c r="J294"/>
  <c r="F294"/>
  <c r="V293"/>
  <c r="J293"/>
  <c r="F293"/>
  <c r="V292"/>
  <c r="J292"/>
  <c r="F292"/>
  <c r="V291"/>
  <c r="J291"/>
  <c r="F291"/>
  <c r="V290"/>
  <c r="J290"/>
  <c r="F290"/>
  <c r="V289"/>
  <c r="J289"/>
  <c r="F289"/>
  <c r="V288"/>
  <c r="J288"/>
  <c r="F288"/>
  <c r="V287"/>
  <c r="J287"/>
  <c r="F287"/>
  <c r="V286"/>
  <c r="J286"/>
  <c r="F286"/>
  <c r="V285"/>
  <c r="J285"/>
  <c r="F285"/>
  <c r="V284"/>
  <c r="J284"/>
  <c r="F284"/>
  <c r="V283"/>
  <c r="J283"/>
  <c r="F283"/>
  <c r="V282"/>
  <c r="J282"/>
  <c r="F282"/>
  <c r="V281"/>
  <c r="J281"/>
  <c r="F281"/>
  <c r="V280"/>
  <c r="J280"/>
  <c r="F280"/>
  <c r="V279"/>
  <c r="J279"/>
  <c r="F279"/>
  <c r="V278"/>
  <c r="J278"/>
  <c r="F278"/>
  <c r="V277"/>
  <c r="J277"/>
  <c r="F277"/>
  <c r="V276"/>
  <c r="J276"/>
  <c r="F276"/>
  <c r="V275"/>
  <c r="J275"/>
  <c r="F275"/>
  <c r="V274"/>
  <c r="J274"/>
  <c r="F274"/>
  <c r="V273"/>
  <c r="J273"/>
  <c r="F273"/>
  <c r="V272"/>
  <c r="J272"/>
  <c r="F272"/>
  <c r="V271"/>
  <c r="J271"/>
  <c r="F271"/>
  <c r="V270"/>
  <c r="J270"/>
  <c r="F270"/>
  <c r="V269"/>
  <c r="J269"/>
  <c r="F269"/>
  <c r="V268"/>
  <c r="J268"/>
  <c r="F268"/>
  <c r="V267"/>
  <c r="J267"/>
  <c r="F267"/>
  <c r="V266"/>
  <c r="J266"/>
  <c r="F266"/>
  <c r="V265"/>
  <c r="J265"/>
  <c r="F265"/>
  <c r="V264"/>
  <c r="J264"/>
  <c r="F264"/>
  <c r="V263"/>
  <c r="J263"/>
  <c r="F263"/>
  <c r="V262"/>
  <c r="J262"/>
  <c r="F262"/>
  <c r="V261"/>
  <c r="J261"/>
  <c r="F261"/>
  <c r="V260"/>
  <c r="J260"/>
  <c r="F260"/>
  <c r="V259"/>
  <c r="J259"/>
  <c r="F259"/>
  <c r="V258"/>
  <c r="J258"/>
  <c r="F258"/>
  <c r="V257"/>
  <c r="J257"/>
  <c r="F257"/>
  <c r="V256"/>
  <c r="J256"/>
  <c r="F256"/>
  <c r="V255"/>
  <c r="J255"/>
  <c r="F255"/>
  <c r="V254"/>
  <c r="J254"/>
  <c r="F254"/>
  <c r="V253"/>
  <c r="J253"/>
  <c r="F253"/>
  <c r="V252"/>
  <c r="J252"/>
  <c r="F252"/>
  <c r="V251"/>
  <c r="J251"/>
  <c r="F251"/>
  <c r="V250"/>
  <c r="J250"/>
  <c r="F250"/>
  <c r="V249"/>
  <c r="J249"/>
  <c r="F249"/>
  <c r="V248"/>
  <c r="J248"/>
  <c r="F248"/>
  <c r="V247"/>
  <c r="J247"/>
  <c r="F247"/>
  <c r="V246"/>
  <c r="J246"/>
  <c r="F246"/>
  <c r="V245"/>
  <c r="J245"/>
  <c r="F245"/>
  <c r="V244"/>
  <c r="J244"/>
  <c r="F244"/>
  <c r="V243"/>
  <c r="J243"/>
  <c r="F243"/>
  <c r="V242"/>
  <c r="J242"/>
  <c r="F242"/>
  <c r="V241"/>
  <c r="J241"/>
  <c r="F241"/>
  <c r="V240"/>
  <c r="J240"/>
  <c r="F240"/>
  <c r="V239"/>
  <c r="J239"/>
  <c r="F239"/>
  <c r="V238"/>
  <c r="J238"/>
  <c r="F238"/>
  <c r="V237"/>
  <c r="J237"/>
  <c r="F237"/>
  <c r="V236"/>
  <c r="J236"/>
  <c r="F236"/>
  <c r="V235"/>
  <c r="J235"/>
  <c r="F235"/>
  <c r="V234"/>
  <c r="J234"/>
  <c r="F234"/>
  <c r="V233"/>
  <c r="J233"/>
  <c r="F233"/>
  <c r="V232"/>
  <c r="J232"/>
  <c r="F232"/>
  <c r="V231"/>
  <c r="J231"/>
  <c r="F231"/>
  <c r="V230"/>
  <c r="J230"/>
  <c r="F230"/>
  <c r="V229"/>
  <c r="J229"/>
  <c r="F229"/>
  <c r="V228"/>
  <c r="J228"/>
  <c r="F228"/>
  <c r="V227"/>
  <c r="J227"/>
  <c r="F227"/>
  <c r="V226"/>
  <c r="J226"/>
  <c r="F226"/>
  <c r="V225"/>
  <c r="J225"/>
  <c r="F225"/>
  <c r="V224"/>
  <c r="J224"/>
  <c r="F224"/>
  <c r="V223"/>
  <c r="J223"/>
  <c r="F223"/>
  <c r="V222"/>
  <c r="J222"/>
  <c r="F222"/>
  <c r="V221"/>
  <c r="J221"/>
  <c r="F221"/>
  <c r="V220"/>
  <c r="J220"/>
  <c r="F220"/>
  <c r="V219"/>
  <c r="J219"/>
  <c r="F219"/>
  <c r="V218"/>
  <c r="J218"/>
  <c r="F218"/>
  <c r="V217"/>
  <c r="J217"/>
  <c r="F217"/>
  <c r="V216"/>
  <c r="J216"/>
  <c r="F216"/>
  <c r="V215"/>
  <c r="J215"/>
  <c r="F215"/>
  <c r="V214"/>
  <c r="J214"/>
  <c r="F214"/>
  <c r="V213"/>
  <c r="J213"/>
  <c r="F213"/>
  <c r="V212"/>
  <c r="J212"/>
  <c r="F212"/>
  <c r="V211"/>
  <c r="J211"/>
  <c r="F211"/>
  <c r="V210"/>
  <c r="J210"/>
  <c r="F210"/>
  <c r="V209"/>
  <c r="J209"/>
  <c r="F209"/>
  <c r="V208"/>
  <c r="J208"/>
  <c r="F208"/>
  <c r="V207"/>
  <c r="J207"/>
  <c r="F207"/>
  <c r="V206"/>
  <c r="J206"/>
  <c r="F206"/>
  <c r="V205"/>
  <c r="J205"/>
  <c r="F205"/>
  <c r="V204"/>
  <c r="J204"/>
  <c r="F204"/>
  <c r="V203"/>
  <c r="J203"/>
  <c r="F203"/>
  <c r="V202"/>
  <c r="J202"/>
  <c r="F202"/>
  <c r="V201"/>
  <c r="J201"/>
  <c r="F201"/>
  <c r="V200"/>
  <c r="J200"/>
  <c r="F200"/>
  <c r="V199"/>
  <c r="J199"/>
  <c r="F199"/>
  <c r="V198"/>
  <c r="J198"/>
  <c r="F198"/>
  <c r="V197"/>
  <c r="J197"/>
  <c r="F197"/>
  <c r="V196"/>
  <c r="J196"/>
  <c r="F196"/>
  <c r="V195"/>
  <c r="J195"/>
  <c r="F195"/>
  <c r="V194"/>
  <c r="J194"/>
  <c r="F194"/>
  <c r="V193"/>
  <c r="J193"/>
  <c r="F193"/>
  <c r="V192"/>
  <c r="J192"/>
  <c r="F192"/>
  <c r="V191"/>
  <c r="J191"/>
  <c r="F191"/>
  <c r="V190"/>
  <c r="J190"/>
  <c r="F190"/>
  <c r="V189"/>
  <c r="J189"/>
  <c r="F189"/>
  <c r="V188"/>
  <c r="J188"/>
  <c r="F188"/>
  <c r="V187"/>
  <c r="J187"/>
  <c r="F187"/>
  <c r="V186"/>
  <c r="J186"/>
  <c r="F186"/>
  <c r="V185"/>
  <c r="J185"/>
  <c r="F185"/>
  <c r="V184"/>
  <c r="J184"/>
  <c r="F184"/>
  <c r="V183"/>
  <c r="J183"/>
  <c r="F183"/>
  <c r="V182"/>
  <c r="J182"/>
  <c r="F182"/>
  <c r="V181"/>
  <c r="J181"/>
  <c r="F181"/>
  <c r="V180"/>
  <c r="J180"/>
  <c r="F180"/>
  <c r="V179"/>
  <c r="J179"/>
  <c r="F179"/>
  <c r="V178"/>
  <c r="J178"/>
  <c r="F178"/>
  <c r="V177"/>
  <c r="J177"/>
  <c r="F177"/>
  <c r="V176"/>
  <c r="J176"/>
  <c r="F176"/>
  <c r="V175"/>
  <c r="J175"/>
  <c r="F175"/>
  <c r="V174"/>
  <c r="J174"/>
  <c r="F174"/>
  <c r="V173"/>
  <c r="J173"/>
  <c r="F173"/>
  <c r="V172"/>
  <c r="J172"/>
  <c r="F172"/>
  <c r="V171"/>
  <c r="J171"/>
  <c r="F171"/>
  <c r="V170"/>
  <c r="J170"/>
  <c r="F170"/>
  <c r="V169"/>
  <c r="J169"/>
  <c r="F169"/>
  <c r="V168"/>
  <c r="J168"/>
  <c r="F168"/>
  <c r="V167"/>
  <c r="J167"/>
  <c r="F167"/>
  <c r="V166"/>
  <c r="J166"/>
  <c r="F166"/>
  <c r="V165"/>
  <c r="J165"/>
  <c r="F165"/>
  <c r="V164"/>
  <c r="J164"/>
  <c r="F164"/>
  <c r="V163"/>
  <c r="J163"/>
  <c r="F163"/>
  <c r="V162"/>
  <c r="J162"/>
  <c r="F162"/>
  <c r="V161"/>
  <c r="J161"/>
  <c r="F161"/>
  <c r="V160"/>
  <c r="J160"/>
  <c r="F160"/>
  <c r="V159"/>
  <c r="J159"/>
  <c r="F159"/>
  <c r="V158"/>
  <c r="J158"/>
  <c r="F158"/>
  <c r="V157"/>
  <c r="J157"/>
  <c r="F157"/>
  <c r="V156"/>
  <c r="J156"/>
  <c r="F156"/>
  <c r="V155"/>
  <c r="J155"/>
  <c r="F155"/>
  <c r="V154"/>
  <c r="J154"/>
  <c r="F154"/>
  <c r="V153"/>
  <c r="J153"/>
  <c r="F153"/>
  <c r="V152"/>
  <c r="J152"/>
  <c r="F152"/>
  <c r="V151"/>
  <c r="J151"/>
  <c r="F151"/>
  <c r="V150"/>
  <c r="J150"/>
  <c r="F150"/>
  <c r="V149"/>
  <c r="J149"/>
  <c r="F149"/>
  <c r="V148"/>
  <c r="J148"/>
  <c r="F148"/>
  <c r="V147"/>
  <c r="J147"/>
  <c r="F147"/>
  <c r="V146"/>
  <c r="J146"/>
  <c r="F146"/>
  <c r="V145"/>
  <c r="J145"/>
  <c r="F145"/>
  <c r="V144"/>
  <c r="J144"/>
  <c r="F144"/>
  <c r="V143"/>
  <c r="J143"/>
  <c r="F143"/>
  <c r="V142"/>
  <c r="J142"/>
  <c r="F142"/>
  <c r="V141"/>
  <c r="J141"/>
  <c r="F141"/>
  <c r="V140"/>
  <c r="J140"/>
  <c r="F140"/>
  <c r="V139"/>
  <c r="J139"/>
  <c r="F139"/>
  <c r="V138"/>
  <c r="J138"/>
  <c r="F138"/>
  <c r="V137"/>
  <c r="J137"/>
  <c r="F137"/>
  <c r="V136"/>
  <c r="J136"/>
  <c r="F136"/>
  <c r="V135"/>
  <c r="J135"/>
  <c r="F135"/>
  <c r="V134"/>
  <c r="J134"/>
  <c r="F134"/>
  <c r="V133"/>
  <c r="J133"/>
  <c r="F133"/>
  <c r="V132"/>
  <c r="J132"/>
  <c r="F132"/>
  <c r="V131"/>
  <c r="J131"/>
  <c r="F131"/>
  <c r="V130"/>
  <c r="J130"/>
  <c r="F130"/>
  <c r="V129"/>
  <c r="J129"/>
  <c r="F129"/>
  <c r="V128"/>
  <c r="J128"/>
  <c r="F128"/>
  <c r="V127"/>
  <c r="J127"/>
  <c r="F127"/>
  <c r="V126"/>
  <c r="J126"/>
  <c r="F126"/>
  <c r="V125"/>
  <c r="J125"/>
  <c r="F125"/>
  <c r="V124"/>
  <c r="J124"/>
  <c r="F124"/>
  <c r="V123"/>
  <c r="J123"/>
  <c r="F123"/>
  <c r="V122"/>
  <c r="J122"/>
  <c r="F122"/>
  <c r="V121"/>
  <c r="J121"/>
  <c r="F121"/>
  <c r="V120"/>
  <c r="J120"/>
  <c r="F120"/>
  <c r="V119"/>
  <c r="J119"/>
  <c r="F119"/>
  <c r="V118"/>
  <c r="J118"/>
  <c r="F118"/>
  <c r="V117"/>
  <c r="J117"/>
  <c r="F117"/>
  <c r="V116"/>
  <c r="J116"/>
  <c r="F116"/>
  <c r="V115"/>
  <c r="J115"/>
  <c r="F115"/>
  <c r="V114"/>
  <c r="J114"/>
  <c r="F114"/>
  <c r="V113"/>
  <c r="J113"/>
  <c r="F113"/>
  <c r="V112"/>
  <c r="J112"/>
  <c r="F112"/>
  <c r="V111"/>
  <c r="J111"/>
  <c r="F111"/>
  <c r="V110"/>
  <c r="J110"/>
  <c r="F110"/>
  <c r="V109"/>
  <c r="J109"/>
  <c r="F109"/>
  <c r="V108"/>
  <c r="J108"/>
  <c r="F108"/>
  <c r="V107"/>
  <c r="J107"/>
  <c r="F107"/>
  <c r="V106"/>
  <c r="J106"/>
  <c r="F106"/>
  <c r="V105"/>
  <c r="J105"/>
  <c r="F105"/>
  <c r="V104"/>
  <c r="J104"/>
  <c r="F104"/>
  <c r="V103"/>
  <c r="J103"/>
  <c r="F103"/>
  <c r="V102"/>
  <c r="J102"/>
  <c r="F102"/>
  <c r="V101"/>
  <c r="J101"/>
  <c r="F101"/>
  <c r="V100"/>
  <c r="J100"/>
  <c r="F100"/>
  <c r="V99"/>
  <c r="J99"/>
  <c r="F99"/>
  <c r="V98"/>
  <c r="J98"/>
  <c r="F98"/>
  <c r="V97"/>
  <c r="J97"/>
  <c r="F97"/>
  <c r="V96"/>
  <c r="J96"/>
  <c r="F96"/>
  <c r="V95"/>
  <c r="J95"/>
  <c r="F95"/>
  <c r="V94"/>
  <c r="J94"/>
  <c r="F94"/>
  <c r="V93"/>
  <c r="J93"/>
  <c r="F93"/>
  <c r="V92"/>
  <c r="J92"/>
  <c r="F92"/>
  <c r="V91"/>
  <c r="J91"/>
  <c r="F91"/>
  <c r="V90"/>
  <c r="J90"/>
  <c r="F90"/>
  <c r="V89"/>
  <c r="J89"/>
  <c r="F89"/>
  <c r="V88"/>
  <c r="J88"/>
  <c r="F88"/>
  <c r="V87"/>
  <c r="J87"/>
  <c r="F87"/>
  <c r="V86"/>
  <c r="J86"/>
  <c r="F86"/>
  <c r="V85"/>
  <c r="J85"/>
  <c r="F85"/>
  <c r="V84"/>
  <c r="J84"/>
  <c r="F84"/>
  <c r="V83"/>
  <c r="J83"/>
  <c r="F83"/>
  <c r="V82"/>
  <c r="J82"/>
  <c r="F82"/>
  <c r="V81"/>
  <c r="J81"/>
  <c r="V80"/>
  <c r="J80"/>
  <c r="V79"/>
  <c r="J79"/>
  <c r="F79"/>
  <c r="V78"/>
  <c r="J78"/>
  <c r="F78"/>
  <c r="V77"/>
  <c r="J77"/>
  <c r="F77"/>
  <c r="V76"/>
  <c r="J76"/>
  <c r="F76"/>
  <c r="V75"/>
  <c r="J75"/>
  <c r="F75"/>
  <c r="V74"/>
  <c r="J74"/>
  <c r="F74"/>
  <c r="V73"/>
  <c r="J73"/>
  <c r="F73"/>
  <c r="V72"/>
  <c r="J72"/>
  <c r="F72"/>
  <c r="V71"/>
  <c r="J71"/>
  <c r="F71"/>
  <c r="V70"/>
  <c r="J70"/>
  <c r="F70"/>
  <c r="V69"/>
  <c r="J69"/>
  <c r="F69"/>
  <c r="V68"/>
  <c r="J68"/>
  <c r="F68"/>
  <c r="V67"/>
  <c r="J67"/>
  <c r="F67"/>
  <c r="V66"/>
  <c r="J66"/>
  <c r="F66"/>
  <c r="V65"/>
  <c r="J65"/>
  <c r="F65"/>
  <c r="V64"/>
  <c r="J64"/>
  <c r="F64"/>
  <c r="V63"/>
  <c r="J63"/>
  <c r="F63"/>
  <c r="V62"/>
  <c r="J62"/>
  <c r="F62"/>
  <c r="V61"/>
  <c r="J61"/>
  <c r="F61"/>
  <c r="V60"/>
  <c r="J60"/>
  <c r="F60"/>
  <c r="V59"/>
  <c r="J59"/>
  <c r="F59"/>
  <c r="V58"/>
  <c r="J58"/>
  <c r="F58"/>
  <c r="V57"/>
  <c r="J57"/>
  <c r="F57"/>
  <c r="V56"/>
  <c r="J56"/>
  <c r="F56"/>
  <c r="V55"/>
  <c r="J55"/>
  <c r="F55"/>
  <c r="V54"/>
  <c r="J54"/>
  <c r="V53"/>
  <c r="J53"/>
  <c r="V52"/>
  <c r="J52"/>
  <c r="F52"/>
  <c r="V51"/>
  <c r="J51"/>
  <c r="F51"/>
  <c r="V50"/>
  <c r="J50"/>
  <c r="F50"/>
  <c r="V49"/>
  <c r="J49"/>
  <c r="F49"/>
  <c r="V48"/>
  <c r="J48"/>
  <c r="F48"/>
  <c r="V47"/>
  <c r="J47"/>
  <c r="F47"/>
  <c r="V46"/>
  <c r="J46"/>
  <c r="F46"/>
  <c r="V45"/>
  <c r="J45"/>
  <c r="F45"/>
  <c r="V44"/>
  <c r="J44"/>
  <c r="F44"/>
  <c r="V43"/>
  <c r="J43"/>
  <c r="F43"/>
  <c r="V42"/>
  <c r="J42"/>
  <c r="F42"/>
  <c r="V41"/>
  <c r="J41"/>
  <c r="F41"/>
  <c r="V40"/>
  <c r="J40"/>
  <c r="F40"/>
  <c r="V39"/>
  <c r="J39"/>
  <c r="F39"/>
  <c r="V38"/>
  <c r="J38"/>
  <c r="F38"/>
  <c r="V37"/>
  <c r="J37"/>
  <c r="F37"/>
  <c r="V36"/>
  <c r="J36"/>
  <c r="F36"/>
  <c r="V35"/>
  <c r="J35"/>
  <c r="F35"/>
  <c r="V34"/>
  <c r="J34"/>
  <c r="F34"/>
  <c r="V33"/>
  <c r="J33"/>
  <c r="F33"/>
  <c r="V32"/>
  <c r="J32"/>
  <c r="F32"/>
  <c r="V31"/>
  <c r="J31"/>
  <c r="F31"/>
  <c r="V30"/>
  <c r="J30"/>
  <c r="F30"/>
  <c r="V29"/>
  <c r="J29"/>
  <c r="F29"/>
  <c r="V28"/>
  <c r="J28"/>
  <c r="F28"/>
  <c r="V27"/>
  <c r="J27"/>
  <c r="F27"/>
  <c r="V26"/>
  <c r="J26"/>
  <c r="F26"/>
  <c r="V25"/>
  <c r="J25"/>
  <c r="F25"/>
  <c r="V24"/>
  <c r="J24"/>
  <c r="F24"/>
  <c r="V23"/>
  <c r="J23"/>
  <c r="F23"/>
  <c r="V22"/>
  <c r="J22"/>
  <c r="F22"/>
  <c r="V21"/>
  <c r="J21"/>
  <c r="F21"/>
  <c r="V20"/>
  <c r="J20"/>
  <c r="F20"/>
  <c r="V19"/>
  <c r="J19"/>
  <c r="F19"/>
  <c r="V18"/>
  <c r="J18"/>
  <c r="F18"/>
  <c r="V17"/>
  <c r="J17"/>
  <c r="F17"/>
  <c r="V16"/>
  <c r="J16"/>
  <c r="F16"/>
  <c r="V15"/>
  <c r="J15"/>
  <c r="F15"/>
  <c r="V14"/>
  <c r="J14"/>
  <c r="F14"/>
  <c r="V13"/>
  <c r="J13"/>
  <c r="F13"/>
  <c r="V12"/>
  <c r="J12"/>
  <c r="F12"/>
  <c r="V11"/>
  <c r="J11"/>
  <c r="F11"/>
  <c r="V10"/>
  <c r="J10"/>
  <c r="F10"/>
  <c r="V9"/>
  <c r="J9"/>
  <c r="F9"/>
  <c r="V8"/>
  <c r="J8"/>
  <c r="F8"/>
  <c r="V7"/>
  <c r="J7"/>
  <c r="F7"/>
  <c r="V6"/>
  <c r="J6"/>
  <c r="F6"/>
  <c r="V5"/>
  <c r="J5"/>
  <c r="F5"/>
</calcChain>
</file>

<file path=xl/sharedStrings.xml><?xml version="1.0" encoding="utf-8"?>
<sst xmlns="http://schemas.openxmlformats.org/spreadsheetml/2006/main" count="2286" uniqueCount="1497">
  <si>
    <t>贵德县河东乡王屯村国家级公益林生态效益补偿基金发放表</t>
  </si>
  <si>
    <t>村社：河东乡王屯村</t>
  </si>
  <si>
    <t>单位：亩、元</t>
  </si>
  <si>
    <t>序号</t>
  </si>
  <si>
    <t>姓名</t>
  </si>
  <si>
    <t>社别</t>
  </si>
  <si>
    <t>户主身份证号</t>
  </si>
  <si>
    <t>银行社保卡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</si>
  <si>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</si>
  <si>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</si>
  <si>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</si>
  <si>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</si>
  <si>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</si>
  <si>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</si>
  <si>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</si>
  <si>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</si>
  <si>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</si>
  <si>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</si>
  <si>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</si>
  <si>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</si>
  <si>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</si>
  <si>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宋海山</t>
  </si>
  <si>
    <t>一社</t>
  </si>
  <si>
    <t>6325231972****0016</t>
  </si>
  <si>
    <t>62301713****2123</t>
  </si>
  <si>
    <t>宋元林</t>
  </si>
  <si>
    <t>6325231967****0011</t>
  </si>
  <si>
    <t>62301713****5639</t>
  </si>
  <si>
    <t>祁红海</t>
  </si>
  <si>
    <t>6325231982****0013</t>
  </si>
  <si>
    <t>62301713****0572</t>
  </si>
  <si>
    <t>宋良</t>
  </si>
  <si>
    <t>6325231956****0017</t>
  </si>
  <si>
    <t>62301713****5555</t>
  </si>
  <si>
    <t>宋秀芳</t>
  </si>
  <si>
    <t>6325231987****0026</t>
  </si>
  <si>
    <t>62301713****5142</t>
  </si>
  <si>
    <t>祁文英</t>
  </si>
  <si>
    <t>6325231959****0027</t>
  </si>
  <si>
    <t>62301713****5134</t>
  </si>
  <si>
    <t>张万福</t>
  </si>
  <si>
    <t>6325231956****001X</t>
  </si>
  <si>
    <t>62301713****6876</t>
  </si>
  <si>
    <t>宋小英</t>
  </si>
  <si>
    <t>6325231988****0035</t>
  </si>
  <si>
    <t>62301713****5076</t>
  </si>
  <si>
    <t>宋天生</t>
  </si>
  <si>
    <t>6325231967****0017</t>
  </si>
  <si>
    <t>62301713****3618</t>
  </si>
  <si>
    <t>宋天平</t>
  </si>
  <si>
    <t>6325231965****0019</t>
  </si>
  <si>
    <t>62301713****3576</t>
  </si>
  <si>
    <t>宋文生</t>
  </si>
  <si>
    <t>6325231977****0016</t>
  </si>
  <si>
    <t>62301713****4806</t>
  </si>
  <si>
    <t>宋文山</t>
  </si>
  <si>
    <t>6325231983****0012</t>
  </si>
  <si>
    <t>62301713****4780</t>
  </si>
  <si>
    <t>宋青</t>
  </si>
  <si>
    <t>6325231969****0012</t>
  </si>
  <si>
    <t>62301713****3170</t>
  </si>
  <si>
    <t>宋贵生</t>
  </si>
  <si>
    <t>6325231975****0018</t>
  </si>
  <si>
    <t>62301713****1836</t>
  </si>
  <si>
    <t>贾文虎</t>
  </si>
  <si>
    <t>6325231955****0019</t>
  </si>
  <si>
    <t>62301713****4954</t>
  </si>
  <si>
    <t>宋海林</t>
  </si>
  <si>
    <t>6325231967****0019</t>
  </si>
  <si>
    <t>62301713****2008</t>
  </si>
  <si>
    <t>宋文强</t>
  </si>
  <si>
    <t>6325231994****0034</t>
  </si>
  <si>
    <t>62301713****4764</t>
  </si>
  <si>
    <t>宋廷山</t>
  </si>
  <si>
    <t>6325231981****0010</t>
  </si>
  <si>
    <t>62301713****4236</t>
  </si>
  <si>
    <t>宋廷林</t>
  </si>
  <si>
    <t>6325231986****0011</t>
  </si>
  <si>
    <t>62301713****4046</t>
  </si>
  <si>
    <t>贾源</t>
  </si>
  <si>
    <t>6325231973****0013</t>
  </si>
  <si>
    <t>62301713****9665</t>
  </si>
  <si>
    <t>贾霞</t>
  </si>
  <si>
    <t>6325231975****0021</t>
  </si>
  <si>
    <t>62301713****9632</t>
  </si>
  <si>
    <t>宋海明</t>
  </si>
  <si>
    <t>62301713****2057</t>
  </si>
  <si>
    <t>宋刚</t>
  </si>
  <si>
    <t>6325231976****0015</t>
  </si>
  <si>
    <t>62301713****1604</t>
  </si>
  <si>
    <t>宋璞</t>
  </si>
  <si>
    <t>6325231974****0012</t>
  </si>
  <si>
    <t>62301713****5928</t>
  </si>
  <si>
    <t>宋天福</t>
  </si>
  <si>
    <t>6325231956****0014</t>
  </si>
  <si>
    <t>62301713****5688</t>
  </si>
  <si>
    <t>宋天魁</t>
  </si>
  <si>
    <t>6325231973****0015</t>
  </si>
  <si>
    <t>62301713****3543</t>
  </si>
  <si>
    <t>宋天炳</t>
  </si>
  <si>
    <t>6325231968****0011</t>
  </si>
  <si>
    <t>62301713****3436</t>
  </si>
  <si>
    <t>宋天翔</t>
  </si>
  <si>
    <t>6325231968****0015</t>
  </si>
  <si>
    <t>62301713****3634</t>
  </si>
  <si>
    <t>王建邦</t>
  </si>
  <si>
    <t>6325231936****0011</t>
  </si>
  <si>
    <t>62301713****2809</t>
  </si>
  <si>
    <t>宋天寿</t>
  </si>
  <si>
    <t>6325231956****0019</t>
  </si>
  <si>
    <t>62301713****5787</t>
  </si>
  <si>
    <t>贾琰</t>
  </si>
  <si>
    <t>6325231977****0011</t>
  </si>
  <si>
    <t>62301713****9699</t>
  </si>
  <si>
    <t>王梅花</t>
  </si>
  <si>
    <t>6325231978****0023</t>
  </si>
  <si>
    <t>62301713****6447</t>
  </si>
  <si>
    <t>贾文革</t>
  </si>
  <si>
    <t>6325231959****0017</t>
  </si>
  <si>
    <t>62301713****4947</t>
  </si>
  <si>
    <t>张忠海</t>
  </si>
  <si>
    <t>6325231960****0016</t>
  </si>
  <si>
    <t>62301713****6967</t>
  </si>
  <si>
    <t>宋原来</t>
  </si>
  <si>
    <t>6325231962****0038</t>
  </si>
  <si>
    <t>宋玉青</t>
  </si>
  <si>
    <t>宋廷仁</t>
  </si>
  <si>
    <t>62301713****5985</t>
  </si>
  <si>
    <t>宋健</t>
  </si>
  <si>
    <t>6325231992****0014</t>
  </si>
  <si>
    <t>62301713****4374</t>
  </si>
  <si>
    <t>王文平</t>
  </si>
  <si>
    <t>62301713****6561</t>
  </si>
  <si>
    <t>贾兰英</t>
  </si>
  <si>
    <t>6325231957****0023</t>
  </si>
  <si>
    <t>62301713****4913</t>
  </si>
  <si>
    <t>宋辉</t>
  </si>
  <si>
    <t>6325231983****001X</t>
  </si>
  <si>
    <t>62301713****4366</t>
  </si>
  <si>
    <t>宋廷爱</t>
  </si>
  <si>
    <t>6325231961****003X</t>
  </si>
  <si>
    <t>62301713****3717</t>
  </si>
  <si>
    <t>王海林</t>
  </si>
  <si>
    <t>6325231970****0014</t>
  </si>
  <si>
    <t>62301713****8862</t>
  </si>
  <si>
    <t>王海荣</t>
  </si>
  <si>
    <t>6325231968****0010</t>
  </si>
  <si>
    <t>62301713****6280</t>
  </si>
  <si>
    <t>宋珍</t>
  </si>
  <si>
    <t>6325231993****0013</t>
  </si>
  <si>
    <t>62301713****5761</t>
  </si>
  <si>
    <t>张万禄</t>
  </si>
  <si>
    <t>6325231962****0019</t>
  </si>
  <si>
    <t>62301713****8476</t>
  </si>
  <si>
    <t>宋天星</t>
  </si>
  <si>
    <t>6325231952****0014</t>
  </si>
  <si>
    <t>62301713****5795</t>
  </si>
  <si>
    <t>祁永青</t>
  </si>
  <si>
    <t>62301713****5167</t>
  </si>
  <si>
    <t>赵建林</t>
  </si>
  <si>
    <t>6325231972****0012</t>
  </si>
  <si>
    <t>62301713****9284</t>
  </si>
  <si>
    <t>赵建平</t>
  </si>
  <si>
    <t>6325231965****0018</t>
  </si>
  <si>
    <t>62301713****2796</t>
  </si>
  <si>
    <t>赵建英</t>
  </si>
  <si>
    <t>62301713****9292</t>
  </si>
  <si>
    <t>宋渊</t>
  </si>
  <si>
    <t>62301713****6272</t>
  </si>
  <si>
    <t>宋天杰</t>
  </si>
  <si>
    <t>6325231961****0018</t>
  </si>
  <si>
    <t>62301713****3501</t>
  </si>
  <si>
    <t>张万祯</t>
  </si>
  <si>
    <t>6325231968****0013</t>
  </si>
  <si>
    <t>62301713****8484</t>
  </si>
  <si>
    <t>宋廷泉</t>
  </si>
  <si>
    <t>6325231980****0611</t>
  </si>
  <si>
    <t>62301713****4194</t>
  </si>
  <si>
    <t>星有胜</t>
  </si>
  <si>
    <t>6321211979****4518</t>
  </si>
  <si>
    <t>62301713****6926</t>
  </si>
  <si>
    <t>赵生英</t>
  </si>
  <si>
    <t>6325231938****0024</t>
  </si>
  <si>
    <t>62301713****4192</t>
  </si>
  <si>
    <t>宋廷强</t>
  </si>
  <si>
    <t>6325231991****0015</t>
  </si>
  <si>
    <t>62301713****4178</t>
  </si>
  <si>
    <t>宋天辉</t>
  </si>
  <si>
    <t>二社</t>
  </si>
  <si>
    <t>6325231955****0018</t>
  </si>
  <si>
    <t>62301713****5720</t>
  </si>
  <si>
    <t>宋廷刚</t>
  </si>
  <si>
    <t>6325231982****0038</t>
  </si>
  <si>
    <t>62301713****3782</t>
  </si>
  <si>
    <t>宋廷彪</t>
  </si>
  <si>
    <t>6325231955****0010</t>
  </si>
  <si>
    <t>62301713****5860</t>
  </si>
  <si>
    <t>宋永生</t>
  </si>
  <si>
    <t>6325231965****0017</t>
  </si>
  <si>
    <t>62301713****5431</t>
  </si>
  <si>
    <t>张青</t>
  </si>
  <si>
    <t>6325231981****0022</t>
  </si>
  <si>
    <t>62301713****8310</t>
  </si>
  <si>
    <t>许永林</t>
  </si>
  <si>
    <t>6325231982****0054</t>
  </si>
  <si>
    <t>62301713****7072</t>
  </si>
  <si>
    <t>宋明生</t>
  </si>
  <si>
    <t>6325231988****0019</t>
  </si>
  <si>
    <t>62301713****3017</t>
  </si>
  <si>
    <t>宋廷栋</t>
  </si>
  <si>
    <t>6325231971****0010</t>
  </si>
  <si>
    <t>62301713****3758</t>
  </si>
  <si>
    <t>宋勇</t>
  </si>
  <si>
    <t>6325231968****0014</t>
  </si>
  <si>
    <t>62301713****5464</t>
  </si>
  <si>
    <t>候玉兰</t>
  </si>
  <si>
    <t>6325231950****0029</t>
  </si>
  <si>
    <t>62301713****4863</t>
  </si>
  <si>
    <t>侯生龙</t>
  </si>
  <si>
    <t>62301713****9236</t>
  </si>
  <si>
    <t>宋天钧</t>
  </si>
  <si>
    <t>6325231954****0014</t>
  </si>
  <si>
    <t>62301713****5746</t>
  </si>
  <si>
    <t>宋文珠</t>
  </si>
  <si>
    <t>6325231982****0014</t>
  </si>
  <si>
    <t>62301713****4507</t>
  </si>
  <si>
    <t>宋尕林</t>
  </si>
  <si>
    <t>6325231969****0018</t>
  </si>
  <si>
    <t>62301713****5878</t>
  </si>
  <si>
    <t>贾林</t>
  </si>
  <si>
    <t>6325231962****0035</t>
  </si>
  <si>
    <t>62301713****9574</t>
  </si>
  <si>
    <t>候生祥</t>
  </si>
  <si>
    <t>6325231968****001X</t>
  </si>
  <si>
    <t>62301713****9376</t>
  </si>
  <si>
    <t>宋廷朝</t>
  </si>
  <si>
    <t>6325231965****0013</t>
  </si>
  <si>
    <t>62301713****3733</t>
  </si>
  <si>
    <t>宋廷辉</t>
  </si>
  <si>
    <t>6325231963****001X</t>
  </si>
  <si>
    <t>62301713****3873</t>
  </si>
  <si>
    <t>宋德才</t>
  </si>
  <si>
    <t>6325231971****0011</t>
  </si>
  <si>
    <t>62301713****4291</t>
  </si>
  <si>
    <t>宋廷明</t>
  </si>
  <si>
    <t>6325231967****0010</t>
  </si>
  <si>
    <t>62301713****4111</t>
  </si>
  <si>
    <t>许发英</t>
  </si>
  <si>
    <t>6325231966****0011</t>
  </si>
  <si>
    <t>62301713****4697</t>
  </si>
  <si>
    <t>尚建明</t>
  </si>
  <si>
    <t>6325231968****0035</t>
  </si>
  <si>
    <t>62301713****0895</t>
  </si>
  <si>
    <t>宋廷良</t>
  </si>
  <si>
    <t>6325231958****0014</t>
  </si>
  <si>
    <t>62301713****5977</t>
  </si>
  <si>
    <t>张风莲</t>
  </si>
  <si>
    <t>6325231963****0022</t>
  </si>
  <si>
    <t>62301713****7866</t>
  </si>
  <si>
    <t>张军</t>
  </si>
  <si>
    <t>6325231986****0033</t>
  </si>
  <si>
    <t>62301713****8120</t>
  </si>
  <si>
    <t>张永红</t>
  </si>
  <si>
    <t>6325231965****0012</t>
  </si>
  <si>
    <t>62301713****8781</t>
  </si>
  <si>
    <t>宋德生</t>
  </si>
  <si>
    <t>6325231969****0010</t>
  </si>
  <si>
    <t>62301713****1463</t>
  </si>
  <si>
    <t>宋钧开</t>
  </si>
  <si>
    <t>6325231973****003X</t>
  </si>
  <si>
    <t>62301713****2537</t>
  </si>
  <si>
    <t>宋瑞</t>
  </si>
  <si>
    <t>6325231974****0017</t>
  </si>
  <si>
    <t>62301713****3295</t>
  </si>
  <si>
    <t>宋祥</t>
  </si>
  <si>
    <t>许永强</t>
  </si>
  <si>
    <t>6325231990****0010</t>
  </si>
  <si>
    <t>62301713****7106</t>
  </si>
  <si>
    <t>张秀贞</t>
  </si>
  <si>
    <t>6325231968****0022</t>
  </si>
  <si>
    <t>62301713****8716</t>
  </si>
  <si>
    <t>宋海青</t>
  </si>
  <si>
    <t>6325231963****0017</t>
  </si>
  <si>
    <t>62301713****2107</t>
  </si>
  <si>
    <t>尚兴礼</t>
  </si>
  <si>
    <t>6325231967****0015</t>
  </si>
  <si>
    <t>62301713****9252</t>
  </si>
  <si>
    <t>宋晓林</t>
  </si>
  <si>
    <t>6325231976****0018</t>
  </si>
  <si>
    <t>62301713****4939</t>
  </si>
  <si>
    <t>许发祥</t>
  </si>
  <si>
    <t>6325231959****0016</t>
  </si>
  <si>
    <t>62301713****6546</t>
  </si>
  <si>
    <t>宋天林</t>
  </si>
  <si>
    <t>6325231945****0010</t>
  </si>
  <si>
    <t>宋贵林</t>
  </si>
  <si>
    <t>6325231967****0018</t>
  </si>
  <si>
    <t>62301713****1794</t>
  </si>
  <si>
    <t>宋廷祥</t>
  </si>
  <si>
    <t>6325231958****0012</t>
  </si>
  <si>
    <t>62301713****6041</t>
  </si>
  <si>
    <t>宋龙</t>
  </si>
  <si>
    <t>6325231964****0037</t>
  </si>
  <si>
    <t>62301713****2859</t>
  </si>
  <si>
    <t>宋烨</t>
  </si>
  <si>
    <t>6325231977****0018</t>
  </si>
  <si>
    <t>62301713****5936</t>
  </si>
  <si>
    <t>宋文清</t>
  </si>
  <si>
    <t>6325231972****001X</t>
  </si>
  <si>
    <t>62301713****4772</t>
  </si>
  <si>
    <t>张君</t>
  </si>
  <si>
    <t>6325231977****0033</t>
  </si>
  <si>
    <t>62301713****8146</t>
  </si>
  <si>
    <t>尚国良</t>
  </si>
  <si>
    <t>6325231941****0017</t>
  </si>
  <si>
    <t>62301713****5191</t>
  </si>
  <si>
    <t>毕生龙</t>
  </si>
  <si>
    <t>6325231977****0012</t>
  </si>
  <si>
    <t>62301713****8410</t>
  </si>
  <si>
    <t>毕生虎</t>
  </si>
  <si>
    <t>6325231983****0037</t>
  </si>
  <si>
    <t>62301713****8394</t>
  </si>
  <si>
    <t>宋惠莲</t>
  </si>
  <si>
    <t>6325231980****004X</t>
  </si>
  <si>
    <t>62301713****2313</t>
  </si>
  <si>
    <t>62301713****3790</t>
  </si>
  <si>
    <t>谈天福</t>
  </si>
  <si>
    <t>6325231946****003X</t>
  </si>
  <si>
    <t>62301713****6314</t>
  </si>
  <si>
    <t>宋贵庆</t>
  </si>
  <si>
    <t>6325231969****0013</t>
  </si>
  <si>
    <t>62301713****1802</t>
  </si>
  <si>
    <t>宋永寿</t>
  </si>
  <si>
    <t>6325231965****0010</t>
  </si>
  <si>
    <t>62301713****5449</t>
  </si>
  <si>
    <t>宋永德</t>
  </si>
  <si>
    <t>6325231961****0012</t>
  </si>
  <si>
    <t>62301713****5365</t>
  </si>
  <si>
    <t>宋贵财</t>
  </si>
  <si>
    <t>62301713****1778</t>
  </si>
  <si>
    <t>宋廷渊</t>
  </si>
  <si>
    <t>62301713****4376</t>
  </si>
  <si>
    <t>宋廷红</t>
  </si>
  <si>
    <t>62301713****4440</t>
  </si>
  <si>
    <t>宋廷生</t>
  </si>
  <si>
    <t>6325231973****0018</t>
  </si>
  <si>
    <t>62301713****4244</t>
  </si>
  <si>
    <t>宋海存</t>
  </si>
  <si>
    <t>6325231962****0024</t>
  </si>
  <si>
    <t>62301713****1885</t>
  </si>
  <si>
    <t>宋廷虎</t>
  </si>
  <si>
    <t>6325231963****0018</t>
  </si>
  <si>
    <t>62301713****3857</t>
  </si>
  <si>
    <t>张平</t>
  </si>
  <si>
    <t>6325231987****0013</t>
  </si>
  <si>
    <t>62301713****8294</t>
  </si>
  <si>
    <t>宋虎</t>
  </si>
  <si>
    <t>6325231973****0019</t>
  </si>
  <si>
    <t>62301713****2297</t>
  </si>
  <si>
    <t>宋海云</t>
  </si>
  <si>
    <t>6325231975****2610</t>
  </si>
  <si>
    <t>62301713****2172</t>
  </si>
  <si>
    <t>宋保云</t>
  </si>
  <si>
    <t>62301713****1133</t>
  </si>
  <si>
    <t>安玉明</t>
  </si>
  <si>
    <t>6325231951****0017</t>
  </si>
  <si>
    <t>62301713****4665</t>
  </si>
  <si>
    <t>宋成</t>
  </si>
  <si>
    <t>6325231972****0032</t>
  </si>
  <si>
    <t>62301713****1257</t>
  </si>
  <si>
    <t>宋青霞</t>
  </si>
  <si>
    <t>6325231982****0025</t>
  </si>
  <si>
    <t>62301713****3196</t>
  </si>
  <si>
    <t>宋文平</t>
  </si>
  <si>
    <t>6325231973****0016</t>
  </si>
  <si>
    <t>62301713****4731</t>
  </si>
  <si>
    <t>马岭英</t>
  </si>
  <si>
    <t>6325231963****0029</t>
  </si>
  <si>
    <t>62301713****0325</t>
  </si>
  <si>
    <t>杨风英</t>
  </si>
  <si>
    <t>6325231949****0022</t>
  </si>
  <si>
    <t>62301713****6579</t>
  </si>
  <si>
    <t>许发元</t>
  </si>
  <si>
    <t>6325231975****0013</t>
  </si>
  <si>
    <t>62301713****7007</t>
  </si>
  <si>
    <t>宋春林</t>
  </si>
  <si>
    <t>6325231974****0014</t>
  </si>
  <si>
    <t>62301713****1315</t>
  </si>
  <si>
    <t>许永春</t>
  </si>
  <si>
    <t>62301713****7064</t>
  </si>
  <si>
    <t>宋军</t>
  </si>
  <si>
    <t>6325231987****0015</t>
  </si>
  <si>
    <t>62301713****2560</t>
  </si>
  <si>
    <t>者文梅</t>
  </si>
  <si>
    <t>6325231944****0027</t>
  </si>
  <si>
    <t>62301713****7098</t>
  </si>
  <si>
    <t>贾国民</t>
  </si>
  <si>
    <t>6325231987****0014</t>
  </si>
  <si>
    <t>62301713****8062</t>
  </si>
  <si>
    <t>宋钧升</t>
  </si>
  <si>
    <t>6325231980****003X</t>
  </si>
  <si>
    <t>62301713****3964</t>
  </si>
  <si>
    <t>杨玉芳</t>
  </si>
  <si>
    <t>6325231949****0027</t>
  </si>
  <si>
    <t>62301713****6702</t>
  </si>
  <si>
    <t>宋岳</t>
  </si>
  <si>
    <t>6325231991****0010</t>
  </si>
  <si>
    <t>62301713****5704</t>
  </si>
  <si>
    <t>戴丽娜</t>
  </si>
  <si>
    <t>6325231992****2043</t>
  </si>
  <si>
    <t>62301713****8840</t>
  </si>
  <si>
    <t>宋元</t>
  </si>
  <si>
    <t>三社</t>
  </si>
  <si>
    <t>6325231957****0014</t>
  </si>
  <si>
    <t>62301713****6298</t>
  </si>
  <si>
    <t>宋昌元</t>
  </si>
  <si>
    <t>6325231972****0031</t>
  </si>
  <si>
    <t>62301713****1224</t>
  </si>
  <si>
    <t>宋廷先</t>
  </si>
  <si>
    <t>6325231960****0035</t>
  </si>
  <si>
    <t>62301713****6033</t>
  </si>
  <si>
    <t>6325231976****0017</t>
  </si>
  <si>
    <t>62301713****1992</t>
  </si>
  <si>
    <t>宋廷胜</t>
  </si>
  <si>
    <t>6325231956****0012</t>
  </si>
  <si>
    <t>62301713****6009</t>
  </si>
  <si>
    <t>宋廷礼</t>
  </si>
  <si>
    <t>6325231965****0098</t>
  </si>
  <si>
    <t>62301713****4004</t>
  </si>
  <si>
    <t>蔡德寿</t>
  </si>
  <si>
    <t>6325231964****0010</t>
  </si>
  <si>
    <t>62301713****8527</t>
  </si>
  <si>
    <t>宋廷杰</t>
  </si>
  <si>
    <t>6325231957****0012</t>
  </si>
  <si>
    <t>62301713****5944</t>
  </si>
  <si>
    <t>6325231966****001X</t>
  </si>
  <si>
    <t>62301713****5472</t>
  </si>
  <si>
    <t>宋元军</t>
  </si>
  <si>
    <t>6325231982****0015</t>
  </si>
  <si>
    <t>62301713****5613</t>
  </si>
  <si>
    <t>宋元生</t>
  </si>
  <si>
    <t>6325231971****0012</t>
  </si>
  <si>
    <t>62301713****5662</t>
  </si>
  <si>
    <t>宋廷录</t>
  </si>
  <si>
    <t>6325231978****0018</t>
  </si>
  <si>
    <t>62301713****4053</t>
  </si>
  <si>
    <t>童生海</t>
  </si>
  <si>
    <t>6325231966****2312</t>
  </si>
  <si>
    <t>62301713****6116</t>
  </si>
  <si>
    <t>杨永录</t>
  </si>
  <si>
    <t>6325231962****0010</t>
  </si>
  <si>
    <t>62301713****7601</t>
  </si>
  <si>
    <t>6325231970****0018</t>
  </si>
  <si>
    <t>62301713****5779</t>
  </si>
  <si>
    <t>宋廷瑞</t>
  </si>
  <si>
    <t>62301713****5993</t>
  </si>
  <si>
    <t>蔡占云</t>
  </si>
  <si>
    <t>6321241978****6817</t>
  </si>
  <si>
    <t>62301713****8600</t>
  </si>
  <si>
    <t>朱春芳</t>
  </si>
  <si>
    <t>6325231964****0024</t>
  </si>
  <si>
    <t>62301713****9664</t>
  </si>
  <si>
    <t>张园圆</t>
  </si>
  <si>
    <t>6325231989****0012</t>
  </si>
  <si>
    <t>62301713****8930</t>
  </si>
  <si>
    <t>张连生</t>
  </si>
  <si>
    <t>62301713****8211</t>
  </si>
  <si>
    <t>朱廷意</t>
  </si>
  <si>
    <t>6325231977****0039</t>
  </si>
  <si>
    <t>62301713****9730</t>
  </si>
  <si>
    <t>宋呈</t>
  </si>
  <si>
    <t>6325231957****0017</t>
  </si>
  <si>
    <t>62301713****5290</t>
  </si>
  <si>
    <t>张保云</t>
  </si>
  <si>
    <t>6325231962****0059</t>
  </si>
  <si>
    <t>62301713****7791</t>
  </si>
  <si>
    <t>张海生</t>
  </si>
  <si>
    <t>6325231971****0015</t>
  </si>
  <si>
    <t>62301713****7973</t>
  </si>
  <si>
    <t>王建军</t>
  </si>
  <si>
    <t>6325231977****0015</t>
  </si>
  <si>
    <t>62301713****6355</t>
  </si>
  <si>
    <t>尚维令</t>
  </si>
  <si>
    <t>6325231968****0034</t>
  </si>
  <si>
    <t>62301713****0937</t>
  </si>
  <si>
    <t>尚兴仁</t>
  </si>
  <si>
    <t>6325231948****0013</t>
  </si>
  <si>
    <t>62301713****5241</t>
  </si>
  <si>
    <t>尚兴林</t>
  </si>
  <si>
    <t>6325231961****0015</t>
  </si>
  <si>
    <t>62301713****0960</t>
  </si>
  <si>
    <t>宋明</t>
  </si>
  <si>
    <t>62301713****2974</t>
  </si>
  <si>
    <t>宋军胜</t>
  </si>
  <si>
    <t>62301713****2586</t>
  </si>
  <si>
    <t>宋贵军</t>
  </si>
  <si>
    <t>6325231981****0014</t>
  </si>
  <si>
    <t>62301713****1786</t>
  </si>
  <si>
    <t xml:space="preserve">宋廷辉 </t>
  </si>
  <si>
    <t>6325231954****0018</t>
  </si>
  <si>
    <t>宋存福</t>
  </si>
  <si>
    <t>6325231954****0019</t>
  </si>
  <si>
    <t>62301713****5324</t>
  </si>
  <si>
    <t>6325231972****0019</t>
  </si>
  <si>
    <t>62301713****1588</t>
  </si>
  <si>
    <t>宋廷云</t>
  </si>
  <si>
    <t>62301713****4384</t>
  </si>
  <si>
    <t>尚兴德</t>
  </si>
  <si>
    <t>6325231941****0014</t>
  </si>
  <si>
    <t>62301713****1233</t>
  </si>
  <si>
    <t>62301713****3188</t>
  </si>
  <si>
    <t>李长明</t>
  </si>
  <si>
    <t>6325231954****0015</t>
  </si>
  <si>
    <t>62301713****4988</t>
  </si>
  <si>
    <t>宋天才</t>
  </si>
  <si>
    <t>6325231955****0013</t>
  </si>
  <si>
    <t>6325231967****001X</t>
  </si>
  <si>
    <t>62301713****1844</t>
  </si>
  <si>
    <t>蔡天录</t>
  </si>
  <si>
    <t>6325231962****0013</t>
  </si>
  <si>
    <t>62301713****8584</t>
  </si>
  <si>
    <t>蔡德三</t>
  </si>
  <si>
    <t>6325231970****0016</t>
  </si>
  <si>
    <t>62301713****6168</t>
  </si>
  <si>
    <t>6325231986****001X</t>
  </si>
  <si>
    <t>62301713****9142</t>
  </si>
  <si>
    <t>宋天义</t>
  </si>
  <si>
    <t>6325231961****0010</t>
  </si>
  <si>
    <t>62301713****9134</t>
  </si>
  <si>
    <t>朱仁</t>
  </si>
  <si>
    <t>6325231989****0011</t>
  </si>
  <si>
    <t>62301713****9714</t>
  </si>
  <si>
    <t>尚富平</t>
  </si>
  <si>
    <t>62301713****0853</t>
  </si>
  <si>
    <t>尚秀清</t>
  </si>
  <si>
    <t>6325231968****9206</t>
  </si>
  <si>
    <t>62301713****0986</t>
  </si>
  <si>
    <t>王建海</t>
  </si>
  <si>
    <t>6325231981****0012</t>
  </si>
  <si>
    <t>62301713****6348</t>
  </si>
  <si>
    <t>6325231977****0017</t>
  </si>
  <si>
    <t>62301713****2099</t>
  </si>
  <si>
    <t>6325231984****003X</t>
  </si>
  <si>
    <t>62301713****4392</t>
  </si>
  <si>
    <t>四社</t>
  </si>
  <si>
    <t>6325231976****0010</t>
  </si>
  <si>
    <t>62301713****3162</t>
  </si>
  <si>
    <t>蔡占花</t>
  </si>
  <si>
    <t>6325231972****1523</t>
  </si>
  <si>
    <t>62301713****8592</t>
  </si>
  <si>
    <t>陈启军</t>
  </si>
  <si>
    <t>6325231978****9290</t>
  </si>
  <si>
    <t>62301713****8741</t>
  </si>
  <si>
    <t>宋天秀</t>
  </si>
  <si>
    <t>6325231945****0025</t>
  </si>
  <si>
    <t>62301713****5803</t>
  </si>
  <si>
    <t>张生忠</t>
  </si>
  <si>
    <t>6325231964****0013</t>
  </si>
  <si>
    <t>62301713****8443</t>
  </si>
  <si>
    <t>宋廷芳</t>
  </si>
  <si>
    <t>62301713****4432</t>
  </si>
  <si>
    <t>唐海青</t>
  </si>
  <si>
    <t>6325231975****0015</t>
  </si>
  <si>
    <t>62301713****6058</t>
  </si>
  <si>
    <t>宋天英</t>
  </si>
  <si>
    <t>62301713****3675</t>
  </si>
  <si>
    <t>宋华林</t>
  </si>
  <si>
    <t>6325231977****0032</t>
  </si>
  <si>
    <t>62301713****4358</t>
  </si>
  <si>
    <t>三姐</t>
  </si>
  <si>
    <t>6325231973****0022</t>
  </si>
  <si>
    <t>62301713****0796</t>
  </si>
  <si>
    <t>杨志生</t>
  </si>
  <si>
    <t>6325231975****0031</t>
  </si>
  <si>
    <t>62301713****7692</t>
  </si>
  <si>
    <t>宋廷璞</t>
  </si>
  <si>
    <t>6325231967****0016</t>
  </si>
  <si>
    <t>62301713****4442</t>
  </si>
  <si>
    <t>宋靖清</t>
  </si>
  <si>
    <t>6325231987****0016</t>
  </si>
  <si>
    <t>62301713****2479</t>
  </si>
  <si>
    <t>宋廷铭</t>
  </si>
  <si>
    <t>6325231964****0019</t>
  </si>
  <si>
    <t>62301713****4129</t>
  </si>
  <si>
    <t>宋林</t>
  </si>
  <si>
    <t>62301713****2784</t>
  </si>
  <si>
    <t>张生兰</t>
  </si>
  <si>
    <t>6325231969****0023</t>
  </si>
  <si>
    <t>62301713****8401</t>
  </si>
  <si>
    <t>宋建平</t>
  </si>
  <si>
    <t>6325231958****0018</t>
  </si>
  <si>
    <t>张甸德</t>
  </si>
  <si>
    <t>6325231950****0018</t>
  </si>
  <si>
    <t>62301713****6777</t>
  </si>
  <si>
    <t>杨连德</t>
  </si>
  <si>
    <t>6325231968****003X</t>
  </si>
  <si>
    <t>62301713****7312</t>
  </si>
  <si>
    <t>宋海萍</t>
  </si>
  <si>
    <t>62301713****4333</t>
  </si>
  <si>
    <t>6325231962****0022</t>
  </si>
  <si>
    <t>62301713****9409</t>
  </si>
  <si>
    <t>张生芳</t>
  </si>
  <si>
    <t>6325231970****0029</t>
  </si>
  <si>
    <t>62301713****8369</t>
  </si>
  <si>
    <t>宋亮</t>
  </si>
  <si>
    <t>6325231983****0011</t>
  </si>
  <si>
    <t>62301713****2743</t>
  </si>
  <si>
    <t>宋小林</t>
  </si>
  <si>
    <t>6325231979****0014</t>
  </si>
  <si>
    <t>62301713****5027</t>
  </si>
  <si>
    <t>6325231955****0015</t>
  </si>
  <si>
    <t>62301713****5902</t>
  </si>
  <si>
    <t>杨成平</t>
  </si>
  <si>
    <t>6325231980****0015</t>
  </si>
  <si>
    <t>62301713****7122</t>
  </si>
  <si>
    <t>杨国良</t>
  </si>
  <si>
    <t>6325231941****0019</t>
  </si>
  <si>
    <t>62301713****6595</t>
  </si>
  <si>
    <t>杨国福</t>
  </si>
  <si>
    <t>6325231962****0017</t>
  </si>
  <si>
    <t>62301713****5648</t>
  </si>
  <si>
    <t>杨国军</t>
  </si>
  <si>
    <t>62301713****7197</t>
  </si>
  <si>
    <t>杨成义</t>
  </si>
  <si>
    <t>6325231961****0017</t>
  </si>
  <si>
    <t>62301713****7148</t>
  </si>
  <si>
    <t>宋廷模</t>
  </si>
  <si>
    <t>6325231968****0017</t>
  </si>
  <si>
    <t>62301713****4137</t>
  </si>
  <si>
    <t>宋琪</t>
  </si>
  <si>
    <t>6325231962****0018</t>
  </si>
  <si>
    <t>宋桂英</t>
  </si>
  <si>
    <t>6325231966****0021</t>
  </si>
  <si>
    <t>62301713****1752</t>
  </si>
  <si>
    <t>宋荣</t>
  </si>
  <si>
    <t>6325231982****0033</t>
  </si>
  <si>
    <t>62301713****3246</t>
  </si>
  <si>
    <t>宋廷友</t>
  </si>
  <si>
    <t>6325231971****0014</t>
  </si>
  <si>
    <t>62301713****4368</t>
  </si>
  <si>
    <t>宋孝</t>
  </si>
  <si>
    <t>6325231971****001X</t>
  </si>
  <si>
    <t>62301713****5092</t>
  </si>
  <si>
    <t>宋如平</t>
  </si>
  <si>
    <t>6325231954****0010</t>
  </si>
  <si>
    <t>62301713****5605</t>
  </si>
  <si>
    <t>6325231986****0015</t>
  </si>
  <si>
    <t>62301713****8138</t>
  </si>
  <si>
    <t>宋天珠</t>
  </si>
  <si>
    <t>6325231953****0011</t>
  </si>
  <si>
    <t>62301713****5845</t>
  </si>
  <si>
    <t>许发魁</t>
  </si>
  <si>
    <t>6325231972****0010</t>
  </si>
  <si>
    <t>62301713****6991</t>
  </si>
  <si>
    <t>邓春梅</t>
  </si>
  <si>
    <t>6325231965****0020</t>
  </si>
  <si>
    <t>62301713****8857</t>
  </si>
  <si>
    <t>杨全福</t>
  </si>
  <si>
    <t>62301713****7387</t>
  </si>
  <si>
    <t>张典基</t>
  </si>
  <si>
    <t>6325231970****001X</t>
  </si>
  <si>
    <t>62301713****7858</t>
  </si>
  <si>
    <t>杨成全</t>
  </si>
  <si>
    <t>6325231982****0017</t>
  </si>
  <si>
    <t>62301713****7130</t>
  </si>
  <si>
    <t>杨天财</t>
  </si>
  <si>
    <t>6325231965****0014</t>
  </si>
  <si>
    <t>62301713****7445</t>
  </si>
  <si>
    <t>杨国才</t>
  </si>
  <si>
    <t>6325231957****0010</t>
  </si>
  <si>
    <t>62301719****587</t>
  </si>
  <si>
    <t>6325231962****0052</t>
  </si>
  <si>
    <t>62301713****3451</t>
  </si>
  <si>
    <t>宋财</t>
  </si>
  <si>
    <t>62301713****1208</t>
  </si>
  <si>
    <t>唐发春</t>
  </si>
  <si>
    <t>6325231964****0011</t>
  </si>
  <si>
    <t>宋英春</t>
  </si>
  <si>
    <t>张顺祥</t>
  </si>
  <si>
    <t>6325231955****0510</t>
  </si>
  <si>
    <t>62146744****4222121</t>
  </si>
  <si>
    <t>宋如庆</t>
  </si>
  <si>
    <t>6325231967****0012</t>
  </si>
  <si>
    <t>62301713****3287</t>
  </si>
  <si>
    <t>6325231974****001X</t>
  </si>
  <si>
    <t>62301713****5670</t>
  </si>
  <si>
    <t>宋太平</t>
  </si>
  <si>
    <t>6325231964****0012</t>
  </si>
  <si>
    <t>62301713****3402</t>
  </si>
  <si>
    <t>62301713****4341</t>
  </si>
  <si>
    <t>杨吉德</t>
  </si>
  <si>
    <t>62301713****7247</t>
  </si>
  <si>
    <t>宋鹏</t>
  </si>
  <si>
    <t>6325231972****0015</t>
  </si>
  <si>
    <t>62301713****3063</t>
  </si>
  <si>
    <t>宋小虎</t>
  </si>
  <si>
    <t>6325231973****0032</t>
  </si>
  <si>
    <t>62301713****4996</t>
  </si>
  <si>
    <t>宋三月花</t>
  </si>
  <si>
    <t>6325231970****0022</t>
  </si>
  <si>
    <t>62301713****2632</t>
  </si>
  <si>
    <t>宋春生</t>
  </si>
  <si>
    <t>五社</t>
  </si>
  <si>
    <t>6325231964****0014</t>
  </si>
  <si>
    <t>62301713****1323</t>
  </si>
  <si>
    <t>宋更元</t>
  </si>
  <si>
    <t>6325231968****0018</t>
  </si>
  <si>
    <t>62301713****1679</t>
  </si>
  <si>
    <t>宋廷忠</t>
  </si>
  <si>
    <t>6325231955****0014</t>
  </si>
  <si>
    <t>62301713****6090</t>
  </si>
  <si>
    <t>宋海全</t>
  </si>
  <si>
    <t>6325231974****0018</t>
  </si>
  <si>
    <t>62301713****7957</t>
  </si>
  <si>
    <t>宋斌</t>
  </si>
  <si>
    <t>62301713****1166</t>
  </si>
  <si>
    <t>张文军</t>
  </si>
  <si>
    <t>6325231986****0016</t>
  </si>
  <si>
    <t>62301713****8526</t>
  </si>
  <si>
    <t>宋宝林</t>
  </si>
  <si>
    <t>6325231970****0011</t>
  </si>
  <si>
    <t>62301713****1141</t>
  </si>
  <si>
    <t>侯延青</t>
  </si>
  <si>
    <t>62301713****4168</t>
  </si>
  <si>
    <t>侯延生</t>
  </si>
  <si>
    <t>6325231973****0036</t>
  </si>
  <si>
    <t>62301713****4176</t>
  </si>
  <si>
    <t>宋山</t>
  </si>
  <si>
    <t>6325231974****0050</t>
  </si>
  <si>
    <t>62301713****3337</t>
  </si>
  <si>
    <t>宋廷寿</t>
  </si>
  <si>
    <t>62301713****4269</t>
  </si>
  <si>
    <t>宋玉</t>
  </si>
  <si>
    <t>6325231949****001X</t>
  </si>
  <si>
    <t>62301713****6199</t>
  </si>
  <si>
    <t>侯元林</t>
  </si>
  <si>
    <t>62301713****9277</t>
  </si>
  <si>
    <t>侯元平</t>
  </si>
  <si>
    <t>62301713****9285</t>
  </si>
  <si>
    <t>宋廷柱</t>
  </si>
  <si>
    <t>62301713****4426</t>
  </si>
  <si>
    <t>秦桂香</t>
  </si>
  <si>
    <t>6325231968****0023</t>
  </si>
  <si>
    <t>62301713****0721</t>
  </si>
  <si>
    <t>宋金奎</t>
  </si>
  <si>
    <t>6325231970****0013</t>
  </si>
  <si>
    <t>62301713****2404</t>
  </si>
  <si>
    <t>62301713****4103</t>
  </si>
  <si>
    <t>张生英</t>
  </si>
  <si>
    <t>6325231957****001X</t>
  </si>
  <si>
    <t>62301713****6843</t>
  </si>
  <si>
    <t>宋智</t>
  </si>
  <si>
    <t>6325231972****0052</t>
  </si>
  <si>
    <t>宋天其</t>
  </si>
  <si>
    <t>6325231960****0014</t>
  </si>
  <si>
    <t>62301713****3592</t>
  </si>
  <si>
    <t>6325231975****003X</t>
  </si>
  <si>
    <t>62301713****4210</t>
  </si>
  <si>
    <t>牛永红</t>
  </si>
  <si>
    <t>6325231977****0059</t>
  </si>
  <si>
    <t>62301713****0465</t>
  </si>
  <si>
    <t>何玉鹏</t>
  </si>
  <si>
    <t>6325231994****0012</t>
  </si>
  <si>
    <t>62301713****9178</t>
  </si>
  <si>
    <t>宋尕旦</t>
  </si>
  <si>
    <t>6325231990****001X</t>
  </si>
  <si>
    <t>62301713****3238</t>
  </si>
  <si>
    <t>徐生英</t>
  </si>
  <si>
    <t>6325231969****0039</t>
  </si>
  <si>
    <t>62301713****6934</t>
  </si>
  <si>
    <t>侯西全</t>
  </si>
  <si>
    <t>6325231976****0033</t>
  </si>
  <si>
    <t>62301713****9269</t>
  </si>
  <si>
    <t>62301713****4061</t>
  </si>
  <si>
    <t>6325231968****0016</t>
  </si>
  <si>
    <t>62301713****1596</t>
  </si>
  <si>
    <t>宋文</t>
  </si>
  <si>
    <t>62301713****4558</t>
  </si>
  <si>
    <t>宋尕山</t>
  </si>
  <si>
    <t>6325231969****002X</t>
  </si>
  <si>
    <t>62301713****5886</t>
  </si>
  <si>
    <t>张忠云</t>
  </si>
  <si>
    <t>6325231986****0019</t>
  </si>
  <si>
    <t>62301713****8989</t>
  </si>
  <si>
    <t>张智兴</t>
  </si>
  <si>
    <t>6325231989****0019</t>
  </si>
  <si>
    <t>62301713****8955</t>
  </si>
  <si>
    <t>6325231950****0015</t>
  </si>
  <si>
    <t>62301713****1364</t>
  </si>
  <si>
    <t>贾雄</t>
  </si>
  <si>
    <t>6325231951****0016</t>
  </si>
  <si>
    <t>62301713****4962</t>
  </si>
  <si>
    <t>牛金祥</t>
  </si>
  <si>
    <t>6325231957****0018</t>
  </si>
  <si>
    <t>62301713****5068</t>
  </si>
  <si>
    <t>宋喜春</t>
  </si>
  <si>
    <t>62301713****4515</t>
  </si>
  <si>
    <t>6325231980****001X</t>
  </si>
  <si>
    <t>62301713****1810</t>
  </si>
  <si>
    <t>宋天文</t>
  </si>
  <si>
    <t>6325231966****0012</t>
  </si>
  <si>
    <t>62301713****3626</t>
  </si>
  <si>
    <t>宋元萍</t>
  </si>
  <si>
    <t>6325231968****0025</t>
  </si>
  <si>
    <t>62301713****5647</t>
  </si>
  <si>
    <t>张生珠</t>
  </si>
  <si>
    <t>62301713****8450</t>
  </si>
  <si>
    <t>杨存花</t>
  </si>
  <si>
    <t>6325231968****0020</t>
  </si>
  <si>
    <t>62301713****7163</t>
  </si>
  <si>
    <t>宋源</t>
  </si>
  <si>
    <t>6325231980****00111</t>
  </si>
  <si>
    <t>62301713****5696</t>
  </si>
  <si>
    <t>王海忠</t>
  </si>
  <si>
    <t>6325231968****9294</t>
  </si>
  <si>
    <t>王海英</t>
  </si>
  <si>
    <t>62301713****6306</t>
  </si>
  <si>
    <t>张生俊</t>
  </si>
  <si>
    <t>6325231966****0015</t>
  </si>
  <si>
    <t>62301713****8393</t>
  </si>
  <si>
    <t>宋梅</t>
  </si>
  <si>
    <t>6325231970****0026</t>
  </si>
  <si>
    <t>62301713****2867</t>
  </si>
  <si>
    <t>张永康</t>
  </si>
  <si>
    <t>6325231986****0013</t>
  </si>
  <si>
    <t>62301713****8799</t>
  </si>
  <si>
    <t>张生德</t>
  </si>
  <si>
    <t>6325231962****0039</t>
  </si>
  <si>
    <t>62301713****8351</t>
  </si>
  <si>
    <t>张生明</t>
  </si>
  <si>
    <t>62301713****8419</t>
  </si>
  <si>
    <t>宋宝生</t>
  </si>
  <si>
    <t>62301713****1158</t>
  </si>
  <si>
    <t>王英军</t>
  </si>
  <si>
    <t>6325231962****0012</t>
  </si>
  <si>
    <t>宋海</t>
  </si>
  <si>
    <t>6325231984****001X</t>
  </si>
  <si>
    <t>62301713****1877</t>
  </si>
  <si>
    <t>徐忠</t>
  </si>
  <si>
    <t>6325231971****0013</t>
  </si>
  <si>
    <t>62301713****6983</t>
  </si>
  <si>
    <t>张永强</t>
  </si>
  <si>
    <t>62301713****9046</t>
  </si>
  <si>
    <t>张林</t>
  </si>
  <si>
    <t>6325231984****9297</t>
  </si>
  <si>
    <t>62301713****8260</t>
  </si>
  <si>
    <t>宋小明</t>
  </si>
  <si>
    <t>62301713****5043</t>
  </si>
  <si>
    <t>6325231978****0019</t>
  </si>
  <si>
    <t>62301713****5423</t>
  </si>
  <si>
    <t>62301713****4020</t>
  </si>
  <si>
    <t>宋如选</t>
  </si>
  <si>
    <t>6325231958****001X</t>
  </si>
  <si>
    <t>62301713****5621</t>
  </si>
  <si>
    <t>宋天智</t>
  </si>
  <si>
    <t>62301713****5837</t>
  </si>
  <si>
    <t>宋雄</t>
  </si>
  <si>
    <t>宋元良</t>
  </si>
  <si>
    <t>牛金良</t>
  </si>
  <si>
    <t>62301713****0440</t>
  </si>
  <si>
    <t>尚秀莲</t>
  </si>
  <si>
    <t>6325231964****0020</t>
  </si>
  <si>
    <t>62301713****0978</t>
  </si>
  <si>
    <t>宋春莲</t>
  </si>
  <si>
    <t>6325231979****0020</t>
  </si>
  <si>
    <t>62301713****1307</t>
  </si>
  <si>
    <t>宋海生</t>
  </si>
  <si>
    <t>6325231960****0013</t>
  </si>
  <si>
    <t>62301713****2792</t>
  </si>
  <si>
    <t>62301713****9673</t>
  </si>
  <si>
    <t>王生德</t>
  </si>
  <si>
    <t>62301713****6496</t>
  </si>
  <si>
    <t>宋天珍</t>
  </si>
  <si>
    <t>6325231948****001X</t>
  </si>
  <si>
    <t>62301713****5829</t>
  </si>
  <si>
    <t>宋莲香</t>
  </si>
  <si>
    <t>6325231977****0028</t>
  </si>
  <si>
    <t>62301713****2727</t>
  </si>
  <si>
    <t>宋文元</t>
  </si>
  <si>
    <t>6325231979****0012</t>
  </si>
  <si>
    <t>62301713****4855</t>
  </si>
  <si>
    <t>宋强</t>
  </si>
  <si>
    <t>6325231975****0038</t>
  </si>
  <si>
    <t>62301713****3147</t>
  </si>
  <si>
    <t>万正芳</t>
  </si>
  <si>
    <t>6325231958****002X</t>
  </si>
  <si>
    <t>62301713****3607</t>
  </si>
  <si>
    <t>宋才顺</t>
  </si>
  <si>
    <t>6325231973****0053</t>
  </si>
  <si>
    <t>62301713****1190</t>
  </si>
  <si>
    <t>宋克云</t>
  </si>
  <si>
    <t>6325231996****0017</t>
  </si>
  <si>
    <t>62301713****2628</t>
  </si>
  <si>
    <t>宋天虎</t>
  </si>
  <si>
    <t>6325231986****0052</t>
  </si>
  <si>
    <t>62301713****3485</t>
  </si>
  <si>
    <t>杨永龙</t>
  </si>
  <si>
    <t>六社</t>
  </si>
  <si>
    <t>62301713****7593</t>
  </si>
  <si>
    <t>杨永刚</t>
  </si>
  <si>
    <t>6325231978****0011</t>
  </si>
  <si>
    <t>62301713****7577</t>
  </si>
  <si>
    <t>范生莲</t>
  </si>
  <si>
    <t>6325231941****0027</t>
  </si>
  <si>
    <t>刘玉花</t>
  </si>
  <si>
    <t>6325231974****0028</t>
  </si>
  <si>
    <t>62301713****0226</t>
  </si>
  <si>
    <t>赵生忠</t>
  </si>
  <si>
    <t>6325231970****0015</t>
  </si>
  <si>
    <t>62301713****9425</t>
  </si>
  <si>
    <t>张兴德</t>
  </si>
  <si>
    <t>6325231953****0013</t>
  </si>
  <si>
    <t>62301713****6892</t>
  </si>
  <si>
    <t>赵生军</t>
  </si>
  <si>
    <t>6325231952****0016</t>
  </si>
  <si>
    <t>62301713****7015</t>
  </si>
  <si>
    <t>宋更生</t>
  </si>
  <si>
    <t>62301713****1653</t>
  </si>
  <si>
    <t>宋兄平</t>
  </si>
  <si>
    <t>6325231972****0028</t>
  </si>
  <si>
    <t>62301713****5126</t>
  </si>
  <si>
    <t>张兴良</t>
  </si>
  <si>
    <t>6325231955****0012</t>
  </si>
  <si>
    <t>62301713****6900</t>
  </si>
  <si>
    <t>何世祥</t>
  </si>
  <si>
    <t>6325231951****0019</t>
  </si>
  <si>
    <t>62301713****4814</t>
  </si>
  <si>
    <t>张兴录</t>
  </si>
  <si>
    <t>张存德</t>
  </si>
  <si>
    <t>6325231951****0018</t>
  </si>
  <si>
    <t>62301713****6751</t>
  </si>
  <si>
    <t>杨学忠</t>
  </si>
  <si>
    <t>6325231964****0054</t>
  </si>
  <si>
    <t>62301713****7544</t>
  </si>
  <si>
    <t>崔玉清</t>
  </si>
  <si>
    <t>6325231961****0022</t>
  </si>
  <si>
    <t>62301713****5669</t>
  </si>
  <si>
    <t>赵生荣</t>
  </si>
  <si>
    <t>6325231959****001X</t>
  </si>
  <si>
    <t>62301713****7049</t>
  </si>
  <si>
    <t>杨永元</t>
  </si>
  <si>
    <t>6325231959****0018</t>
  </si>
  <si>
    <t>62301713****6694</t>
  </si>
  <si>
    <t>杨海云</t>
  </si>
  <si>
    <t>62301713****7213</t>
  </si>
  <si>
    <t>赵生海</t>
  </si>
  <si>
    <t>62301713****9375</t>
  </si>
  <si>
    <t>杨永和</t>
  </si>
  <si>
    <t>6325231968****1151</t>
  </si>
  <si>
    <t>62146744****6135950</t>
  </si>
  <si>
    <t>张强</t>
  </si>
  <si>
    <t>6325231990****0015</t>
  </si>
  <si>
    <t>62301713****8302</t>
  </si>
  <si>
    <t>杨永明</t>
  </si>
  <si>
    <t>6325231960****0015</t>
  </si>
  <si>
    <t>62301713****7619</t>
  </si>
  <si>
    <t>陈东兰</t>
  </si>
  <si>
    <t>6325231965****202X</t>
  </si>
  <si>
    <t>62301713****8675</t>
  </si>
  <si>
    <t>6325231974****0030</t>
  </si>
  <si>
    <t>62301713****2156</t>
  </si>
  <si>
    <t>张兴军</t>
  </si>
  <si>
    <t>62301713****8666</t>
  </si>
  <si>
    <t>张兴成</t>
  </si>
  <si>
    <t>6325231968****0019</t>
  </si>
  <si>
    <t>62301713****8633</t>
  </si>
  <si>
    <t>张兴贵</t>
  </si>
  <si>
    <t>6325231963****0012</t>
  </si>
  <si>
    <t>62301713****8641</t>
  </si>
  <si>
    <t>宋天红</t>
  </si>
  <si>
    <t>6325231962****001X</t>
  </si>
  <si>
    <t>62301713****3477</t>
  </si>
  <si>
    <t>杨元林</t>
  </si>
  <si>
    <t>6325231958****0013</t>
  </si>
  <si>
    <t>62301713****6728</t>
  </si>
  <si>
    <t>宋天彦</t>
  </si>
  <si>
    <t>6325231952****0011</t>
  </si>
  <si>
    <t>62301714****9052</t>
  </si>
  <si>
    <t>赵生良</t>
  </si>
  <si>
    <t>62301713****7031</t>
  </si>
  <si>
    <t>赵生福</t>
  </si>
  <si>
    <t>6325231960****0017</t>
  </si>
  <si>
    <t>62301713****9367</t>
  </si>
  <si>
    <t>张连德</t>
  </si>
  <si>
    <t>6325231963****0010</t>
  </si>
  <si>
    <t>62301713****8187</t>
  </si>
  <si>
    <t>张兴海</t>
  </si>
  <si>
    <t>62301713****8658</t>
  </si>
  <si>
    <t>赵生云</t>
  </si>
  <si>
    <t>6325231970****0038</t>
  </si>
  <si>
    <t>62301713****9417</t>
  </si>
  <si>
    <t>拉毛姐</t>
  </si>
  <si>
    <t>6325231950****0524</t>
  </si>
  <si>
    <t>62301713****9201</t>
  </si>
  <si>
    <t>曹文奎</t>
  </si>
  <si>
    <t>62301713****8626</t>
  </si>
  <si>
    <t>宋天宝</t>
  </si>
  <si>
    <t>62301713****3428</t>
  </si>
  <si>
    <t>宋天举</t>
  </si>
  <si>
    <t>6325231960****0033</t>
  </si>
  <si>
    <t>62301713****5738</t>
  </si>
  <si>
    <t>候延生</t>
  </si>
  <si>
    <t>62301713****9400</t>
  </si>
  <si>
    <t>何金平</t>
  </si>
  <si>
    <t>6325231963****0016</t>
  </si>
  <si>
    <t>62301713****9129</t>
  </si>
  <si>
    <t>宋廷成</t>
  </si>
  <si>
    <t>62301713****3741</t>
  </si>
  <si>
    <t>杨永生</t>
  </si>
  <si>
    <t>62301713****7635</t>
  </si>
  <si>
    <t>杨永平</t>
  </si>
  <si>
    <t>62301713****7627</t>
  </si>
  <si>
    <t>杨小莲</t>
  </si>
  <si>
    <t>6325231967****0025</t>
  </si>
  <si>
    <t>62301713****7486</t>
  </si>
  <si>
    <t>宋廷功</t>
  </si>
  <si>
    <t>6325231969****0019</t>
  </si>
  <si>
    <t>62301713****3808</t>
  </si>
  <si>
    <t>赵红玉</t>
  </si>
  <si>
    <t>62301713****9235</t>
  </si>
  <si>
    <t>杨永基</t>
  </si>
  <si>
    <t>6325231951****0012</t>
  </si>
  <si>
    <t>62301713****6678</t>
  </si>
  <si>
    <t>赵生金</t>
  </si>
  <si>
    <t>62301713****9383</t>
  </si>
  <si>
    <t>赵永财</t>
  </si>
  <si>
    <t>6325231949****0013</t>
  </si>
  <si>
    <t>赵生辉</t>
  </si>
  <si>
    <t>6325231949****0010</t>
  </si>
  <si>
    <t>62301714****9110</t>
  </si>
  <si>
    <t>张兴元</t>
  </si>
  <si>
    <t>6325231960****0034</t>
  </si>
  <si>
    <t>62301713****8682</t>
  </si>
  <si>
    <t>姜华山</t>
  </si>
  <si>
    <t>6325231975****0510</t>
  </si>
  <si>
    <t>62301713****9723</t>
  </si>
  <si>
    <t>宋延梅</t>
  </si>
  <si>
    <t>6325231953****002X</t>
  </si>
  <si>
    <t>62301713****6173</t>
  </si>
  <si>
    <t>宋天贵</t>
  </si>
  <si>
    <t>6325231955****0011</t>
  </si>
  <si>
    <t>杨振明</t>
  </si>
  <si>
    <t>62301713****4754</t>
  </si>
  <si>
    <t>杨永军</t>
  </si>
  <si>
    <t>6325231966****0539</t>
  </si>
  <si>
    <t>62301714****8091</t>
  </si>
  <si>
    <t>赵生全</t>
  </si>
  <si>
    <t>6325231978****0511</t>
  </si>
  <si>
    <t>62301713****4453</t>
  </si>
  <si>
    <t>杨惠英</t>
  </si>
  <si>
    <t>6325231975****0026</t>
  </si>
  <si>
    <t>62301713****7239</t>
  </si>
  <si>
    <t>何龙</t>
  </si>
  <si>
    <t>6325231988****0012</t>
  </si>
  <si>
    <t>62301713****9137</t>
  </si>
  <si>
    <t>张元良</t>
  </si>
  <si>
    <t>七社</t>
  </si>
  <si>
    <t>6325231977****0010</t>
  </si>
  <si>
    <t>62301713****8906</t>
  </si>
  <si>
    <t>6325231960****001X</t>
  </si>
  <si>
    <t>赵成林</t>
  </si>
  <si>
    <t>6325231958****0016</t>
  </si>
  <si>
    <t>62301713****6975</t>
  </si>
  <si>
    <t>6325231970****003X</t>
  </si>
  <si>
    <t>62301713****8229</t>
  </si>
  <si>
    <t>宋秀花</t>
  </si>
  <si>
    <t>6325231964****0049</t>
  </si>
  <si>
    <t>62301713****5159</t>
  </si>
  <si>
    <t>王英德</t>
  </si>
  <si>
    <t>6325231958****0033</t>
  </si>
  <si>
    <t>宋平凡</t>
  </si>
  <si>
    <t>62301713****3105</t>
  </si>
  <si>
    <t>宋文辉</t>
  </si>
  <si>
    <t>6325231973****001X</t>
  </si>
  <si>
    <t>62301713****4616</t>
  </si>
  <si>
    <t>宋玉庆</t>
  </si>
  <si>
    <t>6325231944****0028</t>
  </si>
  <si>
    <t>62301713****6249</t>
  </si>
  <si>
    <t>王贵军</t>
  </si>
  <si>
    <t>62301713****6215</t>
  </si>
  <si>
    <t>郭 维花</t>
  </si>
  <si>
    <t>6325231967****0021</t>
  </si>
  <si>
    <t>62301713****9079</t>
  </si>
  <si>
    <t>王贵永</t>
  </si>
  <si>
    <t>6325231972****0017</t>
  </si>
  <si>
    <t>宋彦</t>
  </si>
  <si>
    <t>6325231975****0017</t>
  </si>
  <si>
    <t>62301713****5266</t>
  </si>
  <si>
    <t>宋文云</t>
  </si>
  <si>
    <t>6325231983****0013</t>
  </si>
  <si>
    <t>宋建忠</t>
  </si>
  <si>
    <t>6325231963****0019</t>
  </si>
  <si>
    <t>62301713****2354</t>
  </si>
  <si>
    <t>宋黎明</t>
  </si>
  <si>
    <t>6325231980****0016</t>
  </si>
  <si>
    <t>62301713****2669</t>
  </si>
  <si>
    <t>宋肖成</t>
  </si>
  <si>
    <t>6325231988****0033</t>
  </si>
  <si>
    <t>62301713****5100</t>
  </si>
  <si>
    <t>王学珍</t>
  </si>
  <si>
    <t>6325231956****0040</t>
  </si>
  <si>
    <t>62301713****6488</t>
  </si>
  <si>
    <t>王贵坚</t>
  </si>
  <si>
    <t>62301713****7345</t>
  </si>
  <si>
    <t>宋天军</t>
  </si>
  <si>
    <t>62301713****3535</t>
  </si>
  <si>
    <t>赵小东</t>
  </si>
  <si>
    <t>6325231974****003X</t>
  </si>
  <si>
    <t>62301713****9441</t>
  </si>
  <si>
    <t>杨玉梅</t>
  </si>
  <si>
    <t>6325231951****0024</t>
  </si>
  <si>
    <t>62301713****6710</t>
  </si>
  <si>
    <t>62301713****2875</t>
  </si>
  <si>
    <t>宋云忠</t>
  </si>
  <si>
    <t>6325231984****0014</t>
  </si>
  <si>
    <t>62301713****5753</t>
  </si>
  <si>
    <t>宋平林</t>
  </si>
  <si>
    <t>6325231972****0014</t>
  </si>
  <si>
    <t>62301713****3113</t>
  </si>
  <si>
    <t>宋玉良</t>
  </si>
  <si>
    <t>6325231976****0014</t>
  </si>
  <si>
    <t>62301713****5514</t>
  </si>
  <si>
    <t>王金元</t>
  </si>
  <si>
    <t>宋彩玲</t>
  </si>
  <si>
    <t>6325231974****0044</t>
  </si>
  <si>
    <t>62301713****1216</t>
  </si>
  <si>
    <t>宋海平</t>
  </si>
  <si>
    <t>62301713****2081</t>
  </si>
  <si>
    <t>宋玉平</t>
  </si>
  <si>
    <t>6325231979****0035</t>
  </si>
  <si>
    <t>62301713****5548</t>
  </si>
  <si>
    <t>王文元</t>
  </si>
  <si>
    <t>6325231979****0036</t>
  </si>
  <si>
    <t>张进良</t>
  </si>
  <si>
    <t>62301713****8096</t>
  </si>
  <si>
    <t>张贵生</t>
  </si>
  <si>
    <t>6325231964****0017</t>
  </si>
  <si>
    <t>62301713****7908</t>
  </si>
  <si>
    <t>宋海元</t>
  </si>
  <si>
    <t>曹永芳</t>
  </si>
  <si>
    <t>6325231964****0025</t>
  </si>
  <si>
    <t>62301713****8642</t>
  </si>
  <si>
    <t>宋文刚</t>
  </si>
  <si>
    <t>62301713****4582</t>
  </si>
  <si>
    <t>宋廷凯</t>
  </si>
  <si>
    <t>6325231993****0034</t>
  </si>
  <si>
    <t>62301713****3956</t>
  </si>
  <si>
    <t>赵成明</t>
  </si>
  <si>
    <t>6325231979****0015</t>
  </si>
  <si>
    <t>62301713****9094</t>
  </si>
  <si>
    <t>王英红</t>
  </si>
  <si>
    <t>62301713****8593</t>
  </si>
  <si>
    <t>候全吉</t>
  </si>
  <si>
    <t>八社</t>
  </si>
  <si>
    <t>6325231969****0015</t>
  </si>
  <si>
    <t>62301713****9335</t>
  </si>
  <si>
    <t>候全福</t>
  </si>
  <si>
    <t>6325231964****0016</t>
  </si>
  <si>
    <t>62301713****9327</t>
  </si>
  <si>
    <t>邓永财</t>
  </si>
  <si>
    <t>6325231967****0014</t>
  </si>
  <si>
    <t>62301713****8899</t>
  </si>
  <si>
    <t>邓永兰</t>
  </si>
  <si>
    <t>6325231960****0029</t>
  </si>
  <si>
    <t>62301713****4756</t>
  </si>
  <si>
    <t>宋天成</t>
  </si>
  <si>
    <t>宋  庆</t>
  </si>
  <si>
    <t>6325231975****0016</t>
  </si>
  <si>
    <t>62301713****3204</t>
  </si>
  <si>
    <t>候全寿</t>
  </si>
  <si>
    <t>62301713****9343</t>
  </si>
  <si>
    <t>宋廷旗</t>
  </si>
  <si>
    <t>62301713****4152</t>
  </si>
  <si>
    <t>蔡占梅</t>
  </si>
  <si>
    <t>6325231969****0025</t>
  </si>
  <si>
    <t>62301713****4085</t>
  </si>
  <si>
    <t>杨三德</t>
  </si>
  <si>
    <t>62301713****7395</t>
  </si>
  <si>
    <t>尚存良</t>
  </si>
  <si>
    <t>62301713****0838</t>
  </si>
  <si>
    <t>宋廷浩</t>
  </si>
  <si>
    <t>6325231961****0013</t>
  </si>
  <si>
    <t>62301713****3824</t>
  </si>
  <si>
    <t>尚存录</t>
  </si>
  <si>
    <t>6325231969****0014</t>
  </si>
  <si>
    <t>62301713****0846</t>
  </si>
  <si>
    <t>王占明</t>
  </si>
  <si>
    <t>62301713****6512</t>
  </si>
  <si>
    <t>宋廷军</t>
  </si>
  <si>
    <t>62301713****5951</t>
  </si>
  <si>
    <t>宋林全</t>
  </si>
  <si>
    <t>6325231967****0038</t>
  </si>
  <si>
    <t>62301713****2818</t>
  </si>
  <si>
    <t>杨文三</t>
  </si>
  <si>
    <t>62301713****7452</t>
  </si>
  <si>
    <t>宋磊</t>
  </si>
  <si>
    <t>6325231984****0015</t>
  </si>
  <si>
    <t>62301713****2651</t>
  </si>
  <si>
    <t>王廷珍</t>
  </si>
  <si>
    <t>6325231934****0011</t>
  </si>
  <si>
    <t>62301714****1060</t>
  </si>
  <si>
    <t>宋廷学</t>
  </si>
  <si>
    <t>6325231993****0016</t>
  </si>
  <si>
    <t>62301713****4327</t>
  </si>
  <si>
    <t>杨生军</t>
  </si>
  <si>
    <t>62301713****4721</t>
  </si>
  <si>
    <t>6325231975****0039</t>
  </si>
  <si>
    <t>62301713****1455</t>
  </si>
  <si>
    <t>宋桂莲</t>
  </si>
  <si>
    <t>6325231958****0049</t>
  </si>
  <si>
    <t>62301713****5415</t>
  </si>
  <si>
    <t>宋天刚</t>
  </si>
  <si>
    <t>6325231982****0030</t>
  </si>
  <si>
    <t>62301713****3469</t>
  </si>
  <si>
    <t>尚存福</t>
  </si>
  <si>
    <t>62301713****0820</t>
  </si>
  <si>
    <t>6325231961****001X</t>
  </si>
  <si>
    <t>62301713****4038</t>
  </si>
  <si>
    <t>候连生</t>
  </si>
  <si>
    <t>62301713****4848</t>
  </si>
  <si>
    <t>宋廷武</t>
  </si>
  <si>
    <t>62301713****6025</t>
  </si>
  <si>
    <t>宋廷雄</t>
  </si>
  <si>
    <t>宋应录</t>
  </si>
  <si>
    <t>6325231965****2012</t>
  </si>
  <si>
    <t>62301713****5332</t>
  </si>
  <si>
    <t>6325231960****0018</t>
  </si>
  <si>
    <t>62301713****5589</t>
  </si>
  <si>
    <t>刘德林</t>
  </si>
  <si>
    <t>6325231969****0030</t>
  </si>
  <si>
    <t>62301713****0143</t>
  </si>
  <si>
    <t>宋才旦加</t>
  </si>
  <si>
    <t>6325231984****0035</t>
  </si>
  <si>
    <t>62301713****1182</t>
  </si>
  <si>
    <t>宋廷英</t>
  </si>
  <si>
    <t>6325231948****0019</t>
  </si>
  <si>
    <t>62301713****6074</t>
  </si>
  <si>
    <t>宋廷桥</t>
  </si>
  <si>
    <t>6325231961****0011</t>
  </si>
  <si>
    <t>62301713****4186</t>
  </si>
  <si>
    <t>贾莲</t>
  </si>
  <si>
    <t>6325231960****0028</t>
  </si>
  <si>
    <t>62301713****9566</t>
  </si>
  <si>
    <t>6325231949****0014</t>
  </si>
  <si>
    <t>62301713****6017</t>
  </si>
  <si>
    <t>宋琳</t>
  </si>
  <si>
    <t>62301713****2750</t>
  </si>
  <si>
    <t>徐向莲</t>
  </si>
  <si>
    <t>6325231972****002X</t>
  </si>
  <si>
    <t>62301713****7569</t>
  </si>
  <si>
    <t>赵金善</t>
  </si>
  <si>
    <t>6325231938****0013</t>
  </si>
  <si>
    <t>62301713****8698</t>
  </si>
  <si>
    <t>宋廷全</t>
  </si>
  <si>
    <t>6325231968****0036</t>
  </si>
  <si>
    <t>62301713****4202</t>
  </si>
  <si>
    <t>候更生</t>
  </si>
  <si>
    <t>62301713****9293</t>
  </si>
  <si>
    <t>宋桂花</t>
  </si>
  <si>
    <t>6325231954****0027</t>
  </si>
  <si>
    <t>62146744****0313681</t>
  </si>
  <si>
    <t>侯海苹</t>
  </si>
  <si>
    <t>6325231984****0026</t>
  </si>
  <si>
    <t>62301713****9301</t>
  </si>
  <si>
    <t>李占财</t>
  </si>
  <si>
    <t>6321241965****6216</t>
  </si>
  <si>
    <t>62301713****0036</t>
  </si>
  <si>
    <t>张新宏</t>
  </si>
  <si>
    <t>62301713****8609</t>
  </si>
  <si>
    <t>宋更录</t>
  </si>
  <si>
    <t>62301713****1646</t>
  </si>
  <si>
    <t>杨兴生</t>
  </si>
  <si>
    <t>6325231975****0036</t>
  </si>
  <si>
    <t>62301713****7502</t>
  </si>
  <si>
    <t>宋生奎</t>
  </si>
  <si>
    <t>6325231973****0059</t>
  </si>
  <si>
    <t>62301713****3352</t>
  </si>
  <si>
    <t>张旭</t>
  </si>
  <si>
    <t>62301713****8732</t>
  </si>
  <si>
    <t>赵小花</t>
  </si>
  <si>
    <t>6325231979****0023</t>
  </si>
  <si>
    <t>62301713****9458</t>
  </si>
  <si>
    <t>刘小仙</t>
  </si>
  <si>
    <t>6325231986****0027</t>
  </si>
  <si>
    <t>62301713****0192</t>
  </si>
  <si>
    <t>宋海龙</t>
  </si>
  <si>
    <t>6325231989****001X</t>
  </si>
  <si>
    <t>62301713****2032</t>
  </si>
  <si>
    <t>王国军</t>
  </si>
  <si>
    <t>6325231983****0036</t>
  </si>
  <si>
    <t>62301713****6256</t>
  </si>
  <si>
    <t>宋文胜</t>
  </si>
  <si>
    <t>62301713****4465</t>
  </si>
  <si>
    <t>宋永青</t>
  </si>
  <si>
    <t>6325231981****0019</t>
  </si>
  <si>
    <t>宋林寿</t>
  </si>
  <si>
    <t>62301713****2826</t>
  </si>
  <si>
    <t>宋翠芬</t>
  </si>
  <si>
    <t>6325231991****0021</t>
  </si>
  <si>
    <t>62301713****1349</t>
  </si>
  <si>
    <t>贾生龙</t>
  </si>
  <si>
    <t>九社</t>
  </si>
  <si>
    <t>62301713****9608</t>
  </si>
  <si>
    <t>贾生海</t>
  </si>
  <si>
    <t>62301713****9590</t>
  </si>
  <si>
    <t>周伟林</t>
  </si>
  <si>
    <t>62301713****9649</t>
  </si>
  <si>
    <t>高尕平</t>
  </si>
  <si>
    <t>6325231975****001X</t>
  </si>
  <si>
    <t>62301713****9020</t>
  </si>
  <si>
    <t>祁林</t>
  </si>
  <si>
    <t>62301713****0580</t>
  </si>
  <si>
    <t>才旦姐</t>
  </si>
  <si>
    <t>6325231954****0020</t>
  </si>
  <si>
    <t>62301713****4673</t>
  </si>
  <si>
    <t>仁欠才让</t>
  </si>
  <si>
    <t>62301713****0770</t>
  </si>
  <si>
    <t>祁贵生</t>
  </si>
  <si>
    <t>62301713****0531</t>
  </si>
  <si>
    <t>多果</t>
  </si>
  <si>
    <t>62301713****8949</t>
  </si>
  <si>
    <t>宽都杰</t>
  </si>
  <si>
    <t>6325231983****0018</t>
  </si>
  <si>
    <t>62301713****9772</t>
  </si>
  <si>
    <t>赵红军</t>
  </si>
  <si>
    <t>吉毛加</t>
  </si>
  <si>
    <t>6325231968****1025</t>
  </si>
  <si>
    <t>62301713****9525</t>
  </si>
  <si>
    <t>周措</t>
  </si>
  <si>
    <t>6325231949****0029</t>
  </si>
  <si>
    <t>62301713****7114</t>
  </si>
  <si>
    <t>羊桑</t>
  </si>
  <si>
    <t>6325231951****0013</t>
  </si>
  <si>
    <t>62301713****6736</t>
  </si>
  <si>
    <t>赵红伟</t>
  </si>
  <si>
    <t>南措卓麻</t>
  </si>
  <si>
    <t>6325231978****0028</t>
  </si>
  <si>
    <t>62301713****0382</t>
  </si>
  <si>
    <t>周泽先</t>
  </si>
  <si>
    <t>6325231966****0019</t>
  </si>
  <si>
    <t>62301713****9656</t>
  </si>
  <si>
    <t>羊庄</t>
  </si>
  <si>
    <t>62301713****7734</t>
  </si>
  <si>
    <t>看卓才让</t>
  </si>
  <si>
    <t>62301713****9756</t>
  </si>
  <si>
    <t>王国义</t>
  </si>
  <si>
    <t>62301713****6371</t>
  </si>
  <si>
    <t>陈更生</t>
  </si>
  <si>
    <t>6325231964****0018</t>
  </si>
  <si>
    <t>62301713****8717</t>
  </si>
  <si>
    <t>陈路生</t>
  </si>
  <si>
    <t>62301713****8725</t>
  </si>
  <si>
    <t>祁明</t>
  </si>
  <si>
    <t>6325231954****0012</t>
  </si>
  <si>
    <t>南措</t>
  </si>
  <si>
    <t>6325231971****0022</t>
  </si>
  <si>
    <t>62301713****0374</t>
  </si>
  <si>
    <t>赵红刚</t>
  </si>
  <si>
    <t>6325231968****0050</t>
  </si>
  <si>
    <t>62301713****9177</t>
  </si>
  <si>
    <t>松措</t>
  </si>
  <si>
    <t>62301713****1109</t>
  </si>
  <si>
    <t>桑太本</t>
  </si>
  <si>
    <t>6325231950****0019</t>
  </si>
  <si>
    <t>62301713****5183</t>
  </si>
  <si>
    <t>祁青</t>
  </si>
  <si>
    <t>62301714****8997</t>
  </si>
  <si>
    <t>祁燕青</t>
  </si>
  <si>
    <t>6325231981****0015</t>
  </si>
  <si>
    <t>62301713****0689</t>
  </si>
  <si>
    <t>昂毛</t>
  </si>
  <si>
    <t xml:space="preserve">6325231971****002X </t>
  </si>
  <si>
    <t>62301713****8311</t>
  </si>
  <si>
    <t>高美雅</t>
  </si>
  <si>
    <t>6325231978****0012</t>
  </si>
  <si>
    <t>62301713****9012</t>
  </si>
  <si>
    <t>增太本</t>
  </si>
  <si>
    <t>6325231977****1015</t>
  </si>
  <si>
    <t>62301713****0932</t>
  </si>
  <si>
    <t>祁得青</t>
  </si>
  <si>
    <t>62301713****0499</t>
  </si>
  <si>
    <t>宋高云</t>
  </si>
  <si>
    <t>十社</t>
  </si>
  <si>
    <t>62301713****1638</t>
  </si>
  <si>
    <t>候福存</t>
  </si>
  <si>
    <t>62301713****9194</t>
  </si>
  <si>
    <t>宋高红</t>
  </si>
  <si>
    <t>62301713****1612</t>
  </si>
  <si>
    <t>张桂兰</t>
  </si>
  <si>
    <t>6325231954****0022</t>
  </si>
  <si>
    <t>62301713****6819</t>
  </si>
  <si>
    <t>宋富平</t>
  </si>
  <si>
    <t>62301713****1562</t>
  </si>
  <si>
    <t>宋元德</t>
  </si>
  <si>
    <t>6325231963****0031</t>
  </si>
  <si>
    <t>62301713****3584</t>
  </si>
  <si>
    <t>宋如辉</t>
  </si>
  <si>
    <t>6325231960****0012</t>
  </si>
  <si>
    <t>62301713****3261</t>
  </si>
  <si>
    <t>祁光福</t>
  </si>
  <si>
    <t>6325231990****0017</t>
  </si>
  <si>
    <t>62301713****0523</t>
  </si>
  <si>
    <t>祁富明</t>
  </si>
  <si>
    <t>62301713****0515</t>
  </si>
  <si>
    <t>孙进俊</t>
  </si>
  <si>
    <t>王财</t>
  </si>
  <si>
    <t>62301713****4648</t>
  </si>
  <si>
    <t>金晶</t>
  </si>
  <si>
    <t>6321221992****4522</t>
  </si>
  <si>
    <t>62146744****6941348</t>
  </si>
  <si>
    <t>邓林</t>
  </si>
  <si>
    <t>62301713****8873</t>
  </si>
  <si>
    <t>宋廷贵</t>
  </si>
  <si>
    <t>6325231969****0016</t>
  </si>
  <si>
    <t>62301713****3816</t>
  </si>
  <si>
    <t>62301713****2655</t>
  </si>
  <si>
    <t>王来兄</t>
  </si>
  <si>
    <t>6325231955****0020</t>
  </si>
  <si>
    <t>62301713****6397</t>
  </si>
  <si>
    <t>张永明</t>
  </si>
  <si>
    <t>6325231975****0012</t>
  </si>
  <si>
    <t>62301713****8807</t>
  </si>
  <si>
    <t>宋高元</t>
  </si>
  <si>
    <t>62301713****1620</t>
  </si>
  <si>
    <t>宋存霞</t>
  </si>
  <si>
    <t>6325231996****0029</t>
  </si>
  <si>
    <t>62301713****1422</t>
  </si>
  <si>
    <t>宋廷福</t>
  </si>
  <si>
    <t>62301713****3774</t>
  </si>
  <si>
    <t>6325231981****0016</t>
  </si>
  <si>
    <t>62301713****3600</t>
  </si>
  <si>
    <t>尚建忠</t>
  </si>
  <si>
    <t>6325231976****001X</t>
  </si>
  <si>
    <t>62301713****0911</t>
  </si>
  <si>
    <t>宋廷兰</t>
  </si>
  <si>
    <t>6325231970****0020</t>
  </si>
  <si>
    <t>62301713****3998</t>
  </si>
  <si>
    <t>宋天德</t>
  </si>
  <si>
    <t>6325231957****0015</t>
  </si>
  <si>
    <t>王贵明</t>
  </si>
  <si>
    <t>62301713****6223</t>
  </si>
  <si>
    <t>王林</t>
  </si>
  <si>
    <t>6325231952****0013</t>
  </si>
  <si>
    <t>62301713****6405</t>
  </si>
  <si>
    <t>牛进财</t>
  </si>
  <si>
    <t>6325231946****0014</t>
  </si>
  <si>
    <t>62301713****5084</t>
  </si>
  <si>
    <t>62301713****3493</t>
  </si>
  <si>
    <t>6325231988****9297</t>
  </si>
  <si>
    <t>62301713****4251</t>
  </si>
  <si>
    <t>蔡守梅</t>
  </si>
  <si>
    <t>6325231965****0025</t>
  </si>
  <si>
    <t>62301713****8543</t>
  </si>
  <si>
    <t>62301713****3667</t>
  </si>
  <si>
    <t>王世林</t>
  </si>
  <si>
    <t>6325231952****0038</t>
  </si>
  <si>
    <t>62301713****6439</t>
  </si>
  <si>
    <t>梁增海</t>
  </si>
  <si>
    <t>6325231957****0019</t>
  </si>
  <si>
    <t>62301713****5035</t>
  </si>
  <si>
    <t>宋存喜</t>
  </si>
  <si>
    <t>6325231978****0013</t>
  </si>
  <si>
    <t>62301713****1414</t>
  </si>
  <si>
    <t>蔡守兰</t>
  </si>
  <si>
    <t>6325231968****1521</t>
  </si>
  <si>
    <t>62301713****8535</t>
  </si>
  <si>
    <t>6325231971****0055</t>
  </si>
  <si>
    <t>62301713****4418</t>
  </si>
  <si>
    <t>张忠德</t>
  </si>
  <si>
    <t>6325231957****0016</t>
  </si>
  <si>
    <t>62301713****8580</t>
  </si>
  <si>
    <t>宋天龙</t>
  </si>
  <si>
    <t>6325232001****0013</t>
  </si>
  <si>
    <t>62301713****7149</t>
  </si>
  <si>
    <t>马吉庆</t>
  </si>
  <si>
    <t>6325231968****0012</t>
  </si>
  <si>
    <t>62301713****0317</t>
  </si>
  <si>
    <t>62301713****4598</t>
  </si>
  <si>
    <t>方海霞</t>
  </si>
  <si>
    <t>6321241975****1281</t>
  </si>
  <si>
    <t>62301713****98980</t>
  </si>
  <si>
    <t>宋天雄</t>
  </si>
  <si>
    <t>62301713****3642</t>
  </si>
  <si>
    <t>祁海明</t>
  </si>
  <si>
    <t>6325231974****0016</t>
  </si>
  <si>
    <t>62301713****0556</t>
  </si>
  <si>
    <t>宋天锦</t>
  </si>
  <si>
    <t>62301713****3519</t>
  </si>
  <si>
    <t>宋如军</t>
  </si>
  <si>
    <t>62301713****3279</t>
  </si>
  <si>
    <t>宋廷举</t>
  </si>
  <si>
    <t>62301713****3899</t>
  </si>
  <si>
    <t>张永青</t>
  </si>
  <si>
    <t>62301713****8815</t>
  </si>
  <si>
    <t>张维娟</t>
  </si>
  <si>
    <t>6325231985****0024</t>
  </si>
  <si>
    <t>62301713****8492</t>
  </si>
</sst>
</file>

<file path=xl/styles.xml><?xml version="1.0" encoding="utf-8"?>
<styleSheet xmlns="http://schemas.openxmlformats.org/spreadsheetml/2006/main">
  <numFmts count="3">
    <numFmt numFmtId="176" formatCode="0.00_ "/>
    <numFmt numFmtId="178" formatCode="0.00_);[Red]\(0.00\)"/>
    <numFmt numFmtId="180" formatCode="0_);[Red]\(0\)"/>
  </numFmts>
  <fonts count="1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/>
    <xf numFmtId="0" fontId="13" fillId="0" borderId="0"/>
    <xf numFmtId="0" fontId="12" fillId="0" borderId="0">
      <alignment vertical="center"/>
    </xf>
    <xf numFmtId="0" fontId="13" fillId="0" borderId="0"/>
    <xf numFmtId="0" fontId="13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1" fillId="0" borderId="0">
      <alignment vertical="center"/>
    </xf>
    <xf numFmtId="0" fontId="13" fillId="0" borderId="0"/>
    <xf numFmtId="0" fontId="12" fillId="0" borderId="0">
      <alignment vertical="center"/>
    </xf>
    <xf numFmtId="0" fontId="11" fillId="0" borderId="0">
      <protection locked="0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3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8" fontId="2" fillId="0" borderId="0" xfId="0" applyNumberFormat="1" applyFont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49" fontId="7" fillId="0" borderId="1" xfId="16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31" applyNumberFormat="1" applyFont="1" applyBorder="1" applyAlignment="1">
      <alignment horizontal="center" vertical="center"/>
    </xf>
    <xf numFmtId="176" fontId="6" fillId="0" borderId="1" xfId="3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shrinkToFit="1"/>
    </xf>
    <xf numFmtId="0" fontId="10" fillId="0" borderId="1" xfId="38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4" fontId="11" fillId="0" borderId="1" xfId="16" applyNumberFormat="1" applyFont="1" applyFill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8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39">
    <cellStyle name="常规" xfId="0" builtinId="0"/>
    <cellStyle name="常规 11" xfId="12"/>
    <cellStyle name="常规 12" xfId="4"/>
    <cellStyle name="常规 15" xfId="15"/>
    <cellStyle name="常规 16" xfId="7"/>
    <cellStyle name="常规 16 2" xfId="10"/>
    <cellStyle name="常规 16 3" xfId="13"/>
    <cellStyle name="常规 16 4" xfId="5"/>
    <cellStyle name="常规 2" xfId="16"/>
    <cellStyle name="常规 2 2" xfId="9"/>
    <cellStyle name="常规 2 3" xfId="11"/>
    <cellStyle name="常规 2 4" xfId="14"/>
    <cellStyle name="常规 2 5" xfId="6"/>
    <cellStyle name="常规 2 6" xfId="17"/>
    <cellStyle name="常规 3" xfId="18"/>
    <cellStyle name="常规 3 2" xfId="8"/>
    <cellStyle name="常规 3 3" xfId="19"/>
    <cellStyle name="常规 3 4" xfId="20"/>
    <cellStyle name="常规 3 5" xfId="21"/>
    <cellStyle name="常规 3 6" xfId="22"/>
    <cellStyle name="常规 4 2" xfId="23"/>
    <cellStyle name="常规 4 3" xfId="24"/>
    <cellStyle name="常规 4 4" xfId="25"/>
    <cellStyle name="常规 4 5" xfId="26"/>
    <cellStyle name="常规 4 6" xfId="27"/>
    <cellStyle name="常规 5" xfId="28"/>
    <cellStyle name="常规 5 2" xfId="3"/>
    <cellStyle name="常规 5 3" xfId="29"/>
    <cellStyle name="常规 5 4" xfId="30"/>
    <cellStyle name="常规 6" xfId="2"/>
    <cellStyle name="常规 6 2" xfId="31"/>
    <cellStyle name="常规 6 3" xfId="32"/>
    <cellStyle name="常规 6 4" xfId="33"/>
    <cellStyle name="常规 7" xfId="34"/>
    <cellStyle name="常规 7 2" xfId="35"/>
    <cellStyle name="常规 7 3" xfId="1"/>
    <cellStyle name="常规 7 4" xfId="36"/>
    <cellStyle name="常规 9" xfId="37"/>
    <cellStyle name="常规_Sheet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69"/>
  <sheetViews>
    <sheetView tabSelected="1" zoomScale="70" zoomScaleNormal="70" workbookViewId="0">
      <selection activeCell="Q4" sqref="Q4"/>
    </sheetView>
  </sheetViews>
  <sheetFormatPr defaultColWidth="9" defaultRowHeight="17.399999999999999"/>
  <cols>
    <col min="1" max="1" width="5.88671875" style="2" customWidth="1"/>
    <col min="2" max="2" width="11.21875" style="2" customWidth="1"/>
    <col min="3" max="3" width="10.88671875" style="2" customWidth="1"/>
    <col min="4" max="4" width="21.88671875" style="3" customWidth="1"/>
    <col min="5" max="5" width="34" style="4" customWidth="1"/>
    <col min="6" max="6" width="13.44140625" style="2" customWidth="1"/>
    <col min="7" max="7" width="10.21875" style="5" customWidth="1"/>
    <col min="8" max="8" width="12.77734375" style="6" customWidth="1"/>
    <col min="9" max="9" width="9.6640625" style="2" customWidth="1"/>
    <col min="10" max="10" width="12.109375" style="6" customWidth="1"/>
    <col min="11" max="11" width="6.109375" style="2" customWidth="1"/>
    <col min="12" max="12" width="8.6640625" style="2" customWidth="1"/>
    <col min="13" max="13" width="7.44140625" style="2" customWidth="1"/>
    <col min="14" max="14" width="7.88671875" style="5" customWidth="1"/>
    <col min="15" max="15" width="7" style="2" customWidth="1"/>
    <col min="16" max="16" width="9.77734375" style="2" customWidth="1"/>
    <col min="17" max="17" width="9.109375" style="2" customWidth="1"/>
    <col min="18" max="18" width="8.109375" style="2" customWidth="1"/>
    <col min="19" max="19" width="10.44140625" style="2" customWidth="1"/>
    <col min="20" max="20" width="13.44140625" style="2" customWidth="1"/>
    <col min="21" max="21" width="10.109375" style="2" customWidth="1"/>
    <col min="22" max="22" width="12.6640625" style="2" customWidth="1"/>
    <col min="23" max="23" width="12.77734375" style="2" customWidth="1"/>
    <col min="24" max="16384" width="9" style="2"/>
  </cols>
  <sheetData>
    <row r="1" spans="1:23" ht="45">
      <c r="A1" s="33" t="s">
        <v>0</v>
      </c>
      <c r="B1" s="34"/>
      <c r="C1" s="34"/>
      <c r="D1" s="35"/>
      <c r="E1" s="35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3" ht="23.1" customHeight="1">
      <c r="A2" s="7" t="s">
        <v>1</v>
      </c>
      <c r="B2" s="7"/>
      <c r="C2" s="7"/>
      <c r="D2" s="8"/>
      <c r="E2" s="9"/>
      <c r="F2" s="7"/>
      <c r="G2" s="10"/>
      <c r="H2" s="36" t="s">
        <v>2</v>
      </c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ht="21" customHeight="1">
      <c r="A3" s="36" t="s">
        <v>3</v>
      </c>
      <c r="B3" s="36" t="s">
        <v>4</v>
      </c>
      <c r="C3" s="36" t="s">
        <v>5</v>
      </c>
      <c r="D3" s="37" t="s">
        <v>6</v>
      </c>
      <c r="E3" s="38" t="s">
        <v>7</v>
      </c>
      <c r="F3" s="39" t="s">
        <v>8</v>
      </c>
      <c r="G3" s="11"/>
      <c r="H3" s="36" t="s">
        <v>9</v>
      </c>
      <c r="I3" s="36"/>
      <c r="J3" s="36"/>
      <c r="K3" s="36" t="s">
        <v>10</v>
      </c>
      <c r="L3" s="36"/>
      <c r="M3" s="36"/>
      <c r="N3" s="36" t="s">
        <v>11</v>
      </c>
      <c r="O3" s="36"/>
      <c r="P3" s="36"/>
      <c r="Q3" s="36"/>
      <c r="R3" s="36"/>
      <c r="S3" s="36"/>
      <c r="T3" s="36" t="s">
        <v>12</v>
      </c>
      <c r="U3" s="36"/>
      <c r="V3" s="36"/>
      <c r="W3" s="39" t="s">
        <v>13</v>
      </c>
    </row>
    <row r="4" spans="1:23" ht="33" customHeight="1">
      <c r="A4" s="36"/>
      <c r="B4" s="36"/>
      <c r="C4" s="36"/>
      <c r="D4" s="37"/>
      <c r="E4" s="38"/>
      <c r="F4" s="39"/>
      <c r="G4" s="11" t="s">
        <v>14</v>
      </c>
      <c r="H4" s="12" t="s">
        <v>15</v>
      </c>
      <c r="I4" s="11" t="s">
        <v>16</v>
      </c>
      <c r="J4" s="12" t="s">
        <v>17</v>
      </c>
      <c r="K4" s="10" t="s">
        <v>15</v>
      </c>
      <c r="L4" s="11" t="s">
        <v>16</v>
      </c>
      <c r="M4" s="10" t="s">
        <v>17</v>
      </c>
      <c r="N4" s="11" t="s">
        <v>18</v>
      </c>
      <c r="O4" s="11" t="s">
        <v>16</v>
      </c>
      <c r="P4" s="10" t="s">
        <v>17</v>
      </c>
      <c r="Q4" s="10" t="s">
        <v>19</v>
      </c>
      <c r="R4" s="10" t="s">
        <v>20</v>
      </c>
      <c r="S4" s="10" t="s">
        <v>17</v>
      </c>
      <c r="T4" s="10" t="s">
        <v>15</v>
      </c>
      <c r="U4" s="11" t="s">
        <v>16</v>
      </c>
      <c r="V4" s="10" t="s">
        <v>17</v>
      </c>
      <c r="W4" s="36"/>
    </row>
    <row r="5" spans="1:23" ht="20.100000000000001" customHeight="1">
      <c r="A5" s="10">
        <v>1</v>
      </c>
      <c r="B5" s="13" t="s">
        <v>21</v>
      </c>
      <c r="C5" s="13" t="s">
        <v>22</v>
      </c>
      <c r="D5" s="14" t="s">
        <v>23</v>
      </c>
      <c r="E5" s="15" t="s">
        <v>24</v>
      </c>
      <c r="F5" s="16">
        <f>(H5+T5)</f>
        <v>5.3671088102441002</v>
      </c>
      <c r="G5" s="17">
        <v>5</v>
      </c>
      <c r="H5" s="18">
        <v>3.56</v>
      </c>
      <c r="I5" s="10">
        <v>13.39</v>
      </c>
      <c r="J5" s="12">
        <f>H5*I5</f>
        <v>47.668399999999998</v>
      </c>
      <c r="K5" s="22"/>
      <c r="L5" s="22"/>
      <c r="M5" s="22"/>
      <c r="N5" s="22"/>
      <c r="O5" s="22"/>
      <c r="P5" s="22"/>
      <c r="Q5" s="22"/>
      <c r="R5" s="22"/>
      <c r="S5" s="22"/>
      <c r="T5" s="23">
        <v>1.8071088102441</v>
      </c>
      <c r="U5" s="10">
        <v>7.88</v>
      </c>
      <c r="V5" s="24">
        <f>(T5*U5)</f>
        <v>14.240017424723501</v>
      </c>
      <c r="W5" s="24"/>
    </row>
    <row r="6" spans="1:23" ht="20.100000000000001" customHeight="1">
      <c r="A6" s="10">
        <v>2</v>
      </c>
      <c r="B6" s="19" t="s">
        <v>25</v>
      </c>
      <c r="C6" s="19" t="s">
        <v>22</v>
      </c>
      <c r="D6" s="14" t="s">
        <v>26</v>
      </c>
      <c r="E6" s="15" t="s">
        <v>27</v>
      </c>
      <c r="F6" s="16">
        <f t="shared" ref="F6:F52" si="0">(H6+T6)</f>
        <v>3.19342776857571</v>
      </c>
      <c r="G6" s="17">
        <v>4</v>
      </c>
      <c r="H6" s="18">
        <v>2.1185308500676299</v>
      </c>
      <c r="I6" s="10">
        <v>13.39</v>
      </c>
      <c r="J6" s="12">
        <f t="shared" ref="J6:J69" si="1">H6*I6</f>
        <v>28.3671280824056</v>
      </c>
      <c r="K6" s="22"/>
      <c r="L6" s="22"/>
      <c r="M6" s="22"/>
      <c r="N6" s="22"/>
      <c r="O6" s="22"/>
      <c r="P6" s="22"/>
      <c r="Q6" s="22"/>
      <c r="R6" s="22"/>
      <c r="S6" s="22"/>
      <c r="T6" s="23">
        <v>1.0748969185080799</v>
      </c>
      <c r="U6" s="10">
        <v>7.88</v>
      </c>
      <c r="V6" s="24">
        <f t="shared" ref="V6:V54" si="2">(T6*U6)</f>
        <v>8.47018771784367</v>
      </c>
      <c r="W6" s="24"/>
    </row>
    <row r="7" spans="1:23" ht="20.100000000000001" customHeight="1">
      <c r="A7" s="10">
        <v>3</v>
      </c>
      <c r="B7" s="19" t="s">
        <v>28</v>
      </c>
      <c r="C7" s="19" t="s">
        <v>22</v>
      </c>
      <c r="D7" s="14" t="s">
        <v>29</v>
      </c>
      <c r="E7" s="15" t="s">
        <v>30</v>
      </c>
      <c r="F7" s="16">
        <f t="shared" si="0"/>
        <v>5.41271358022352</v>
      </c>
      <c r="G7" s="17">
        <v>6</v>
      </c>
      <c r="H7" s="18">
        <v>3.5908126105504099</v>
      </c>
      <c r="I7" s="10">
        <v>13.39</v>
      </c>
      <c r="J7" s="12">
        <f t="shared" si="1"/>
        <v>48.080980855269999</v>
      </c>
      <c r="K7" s="22"/>
      <c r="L7" s="22"/>
      <c r="M7" s="22"/>
      <c r="N7" s="22"/>
      <c r="O7" s="22"/>
      <c r="P7" s="22"/>
      <c r="Q7" s="22"/>
      <c r="R7" s="22"/>
      <c r="S7" s="22"/>
      <c r="T7" s="23">
        <v>1.8219009696731101</v>
      </c>
      <c r="U7" s="10">
        <v>7.88</v>
      </c>
      <c r="V7" s="24">
        <f t="shared" si="2"/>
        <v>14.3565796410241</v>
      </c>
      <c r="W7" s="24"/>
    </row>
    <row r="8" spans="1:23" ht="20.100000000000001" customHeight="1">
      <c r="A8" s="10">
        <v>4</v>
      </c>
      <c r="B8" s="19" t="s">
        <v>31</v>
      </c>
      <c r="C8" s="19" t="s">
        <v>22</v>
      </c>
      <c r="D8" s="14" t="s">
        <v>32</v>
      </c>
      <c r="E8" s="15" t="s">
        <v>33</v>
      </c>
      <c r="F8" s="16">
        <f t="shared" si="0"/>
        <v>3.6695121836156699</v>
      </c>
      <c r="G8" s="17">
        <v>4</v>
      </c>
      <c r="H8" s="18">
        <v>2.4343668712933102</v>
      </c>
      <c r="I8" s="10">
        <v>13.39</v>
      </c>
      <c r="J8" s="12">
        <f t="shared" si="1"/>
        <v>32.596172406617399</v>
      </c>
      <c r="K8" s="22"/>
      <c r="L8" s="22"/>
      <c r="M8" s="22"/>
      <c r="N8" s="22"/>
      <c r="O8" s="22"/>
      <c r="P8" s="22"/>
      <c r="Q8" s="22"/>
      <c r="R8" s="22"/>
      <c r="S8" s="22"/>
      <c r="T8" s="23">
        <v>1.2351453123223599</v>
      </c>
      <c r="U8" s="10">
        <v>7.88</v>
      </c>
      <c r="V8" s="24">
        <f t="shared" si="2"/>
        <v>9.7329450611001995</v>
      </c>
      <c r="W8" s="24"/>
    </row>
    <row r="9" spans="1:23" ht="20.100000000000001" customHeight="1">
      <c r="A9" s="10">
        <v>5</v>
      </c>
      <c r="B9" s="19" t="s">
        <v>34</v>
      </c>
      <c r="C9" s="19" t="s">
        <v>22</v>
      </c>
      <c r="D9" s="14" t="s">
        <v>35</v>
      </c>
      <c r="E9" s="15" t="s">
        <v>36</v>
      </c>
      <c r="F9" s="16">
        <f t="shared" si="0"/>
        <v>4.7608441503995804</v>
      </c>
      <c r="G9" s="17">
        <v>2</v>
      </c>
      <c r="H9" s="18">
        <v>3.15836021225679</v>
      </c>
      <c r="I9" s="10">
        <v>13.39</v>
      </c>
      <c r="J9" s="12">
        <f t="shared" si="1"/>
        <v>42.2904432421184</v>
      </c>
      <c r="K9" s="22"/>
      <c r="L9" s="22"/>
      <c r="M9" s="22"/>
      <c r="N9" s="22"/>
      <c r="O9" s="22"/>
      <c r="P9" s="22"/>
      <c r="Q9" s="22"/>
      <c r="R9" s="22"/>
      <c r="S9" s="22"/>
      <c r="T9" s="23">
        <v>1.60248393814279</v>
      </c>
      <c r="U9" s="10">
        <v>7.88</v>
      </c>
      <c r="V9" s="24">
        <f t="shared" si="2"/>
        <v>12.6275734325652</v>
      </c>
      <c r="W9" s="24"/>
    </row>
    <row r="10" spans="1:23" ht="20.100000000000001" customHeight="1">
      <c r="A10" s="10">
        <v>6</v>
      </c>
      <c r="B10" s="19" t="s">
        <v>37</v>
      </c>
      <c r="C10" s="19" t="s">
        <v>22</v>
      </c>
      <c r="D10" s="14" t="s">
        <v>38</v>
      </c>
      <c r="E10" s="15" t="s">
        <v>39</v>
      </c>
      <c r="F10" s="16">
        <f t="shared" si="0"/>
        <v>4.3946253695996003</v>
      </c>
      <c r="G10" s="17">
        <v>2</v>
      </c>
      <c r="H10" s="18">
        <v>2.9154094266985702</v>
      </c>
      <c r="I10" s="10">
        <v>13.39</v>
      </c>
      <c r="J10" s="12">
        <f t="shared" si="1"/>
        <v>39.037332223493898</v>
      </c>
      <c r="K10" s="22"/>
      <c r="L10" s="22"/>
      <c r="M10" s="22"/>
      <c r="N10" s="22"/>
      <c r="O10" s="22"/>
      <c r="P10" s="22"/>
      <c r="Q10" s="22"/>
      <c r="R10" s="22"/>
      <c r="S10" s="22"/>
      <c r="T10" s="23">
        <v>1.4792159429010301</v>
      </c>
      <c r="U10" s="10">
        <v>7.88</v>
      </c>
      <c r="V10" s="24">
        <f t="shared" si="2"/>
        <v>11.6562216300601</v>
      </c>
      <c r="W10" s="24"/>
    </row>
    <row r="11" spans="1:23" ht="20.100000000000001" customHeight="1">
      <c r="A11" s="10">
        <v>7</v>
      </c>
      <c r="B11" s="19" t="s">
        <v>40</v>
      </c>
      <c r="C11" s="19" t="s">
        <v>22</v>
      </c>
      <c r="D11" s="14" t="s">
        <v>41</v>
      </c>
      <c r="E11" s="15" t="s">
        <v>42</v>
      </c>
      <c r="F11" s="16">
        <f t="shared" si="0"/>
        <v>4.5704103843835897</v>
      </c>
      <c r="G11" s="17">
        <v>4</v>
      </c>
      <c r="H11" s="18">
        <v>3.03202580376652</v>
      </c>
      <c r="I11" s="10">
        <v>13.39</v>
      </c>
      <c r="J11" s="12">
        <f t="shared" si="1"/>
        <v>40.598825512433699</v>
      </c>
      <c r="K11" s="22"/>
      <c r="L11" s="22"/>
      <c r="M11" s="22"/>
      <c r="N11" s="22"/>
      <c r="O11" s="22"/>
      <c r="P11" s="22"/>
      <c r="Q11" s="22"/>
      <c r="R11" s="22"/>
      <c r="S11" s="22"/>
      <c r="T11" s="23">
        <v>1.53838458061707</v>
      </c>
      <c r="U11" s="10">
        <v>7.88</v>
      </c>
      <c r="V11" s="24">
        <f t="shared" si="2"/>
        <v>12.122470495262499</v>
      </c>
      <c r="W11" s="24"/>
    </row>
    <row r="12" spans="1:23" ht="20.100000000000001" customHeight="1">
      <c r="A12" s="10">
        <v>8</v>
      </c>
      <c r="B12" s="19" t="s">
        <v>43</v>
      </c>
      <c r="C12" s="19" t="s">
        <v>22</v>
      </c>
      <c r="D12" s="14" t="s">
        <v>44</v>
      </c>
      <c r="E12" s="15" t="s">
        <v>45</v>
      </c>
      <c r="F12" s="16">
        <f t="shared" si="0"/>
        <v>6.4674236689274203</v>
      </c>
      <c r="G12" s="17">
        <v>4</v>
      </c>
      <c r="H12" s="18">
        <v>4.2905108729580697</v>
      </c>
      <c r="I12" s="10">
        <v>13.39</v>
      </c>
      <c r="J12" s="12">
        <f t="shared" si="1"/>
        <v>57.449940588908603</v>
      </c>
      <c r="K12" s="22"/>
      <c r="L12" s="22"/>
      <c r="M12" s="22"/>
      <c r="N12" s="22"/>
      <c r="O12" s="22"/>
      <c r="P12" s="22"/>
      <c r="Q12" s="22"/>
      <c r="R12" s="22"/>
      <c r="S12" s="22"/>
      <c r="T12" s="23">
        <v>2.1769127959693502</v>
      </c>
      <c r="U12" s="10">
        <v>7.88</v>
      </c>
      <c r="V12" s="24">
        <f t="shared" si="2"/>
        <v>17.154072832238501</v>
      </c>
      <c r="W12" s="24"/>
    </row>
    <row r="13" spans="1:23" ht="20.100000000000001" customHeight="1">
      <c r="A13" s="10">
        <v>9</v>
      </c>
      <c r="B13" s="19" t="s">
        <v>46</v>
      </c>
      <c r="C13" s="19" t="s">
        <v>22</v>
      </c>
      <c r="D13" s="14" t="s">
        <v>47</v>
      </c>
      <c r="E13" s="15" t="s">
        <v>48</v>
      </c>
      <c r="F13" s="16">
        <f t="shared" si="0"/>
        <v>6.2843142785274404</v>
      </c>
      <c r="G13" s="17">
        <v>8</v>
      </c>
      <c r="H13" s="18">
        <v>4.1690354801789598</v>
      </c>
      <c r="I13" s="10">
        <v>13.39</v>
      </c>
      <c r="J13" s="12">
        <f t="shared" si="1"/>
        <v>55.823385079596299</v>
      </c>
      <c r="K13" s="22"/>
      <c r="L13" s="22"/>
      <c r="M13" s="22"/>
      <c r="N13" s="22"/>
      <c r="O13" s="22"/>
      <c r="P13" s="22"/>
      <c r="Q13" s="22"/>
      <c r="R13" s="22"/>
      <c r="S13" s="22"/>
      <c r="T13" s="23">
        <v>2.1152787983484802</v>
      </c>
      <c r="U13" s="10">
        <v>7.88</v>
      </c>
      <c r="V13" s="24">
        <f t="shared" si="2"/>
        <v>16.668396930985999</v>
      </c>
      <c r="W13" s="24"/>
    </row>
    <row r="14" spans="1:23" ht="20.100000000000001" customHeight="1">
      <c r="A14" s="10">
        <v>10</v>
      </c>
      <c r="B14" s="19" t="s">
        <v>49</v>
      </c>
      <c r="C14" s="19" t="s">
        <v>22</v>
      </c>
      <c r="D14" s="14" t="s">
        <v>50</v>
      </c>
      <c r="E14" s="15" t="s">
        <v>51</v>
      </c>
      <c r="F14" s="16">
        <f t="shared" si="0"/>
        <v>3.9698115838716501</v>
      </c>
      <c r="G14" s="17">
        <v>5</v>
      </c>
      <c r="H14" s="18">
        <v>2.63358651545105</v>
      </c>
      <c r="I14" s="10">
        <v>13.39</v>
      </c>
      <c r="J14" s="12">
        <f t="shared" si="1"/>
        <v>35.263723441889603</v>
      </c>
      <c r="K14" s="22"/>
      <c r="L14" s="22"/>
      <c r="M14" s="22"/>
      <c r="N14" s="22"/>
      <c r="O14" s="22"/>
      <c r="P14" s="22"/>
      <c r="Q14" s="22"/>
      <c r="R14" s="22"/>
      <c r="S14" s="22"/>
      <c r="T14" s="23">
        <v>1.3362250684206001</v>
      </c>
      <c r="U14" s="10">
        <v>7.88</v>
      </c>
      <c r="V14" s="24">
        <f t="shared" si="2"/>
        <v>10.5294535391543</v>
      </c>
      <c r="W14" s="24"/>
    </row>
    <row r="15" spans="1:23" ht="20.100000000000001" customHeight="1">
      <c r="A15" s="10">
        <v>11</v>
      </c>
      <c r="B15" s="19" t="s">
        <v>52</v>
      </c>
      <c r="C15" s="19" t="s">
        <v>22</v>
      </c>
      <c r="D15" s="14" t="s">
        <v>53</v>
      </c>
      <c r="E15" s="15" t="s">
        <v>54</v>
      </c>
      <c r="F15" s="16">
        <f t="shared" si="0"/>
        <v>1.2304951034878899</v>
      </c>
      <c r="G15" s="17">
        <v>2</v>
      </c>
      <c r="H15" s="18">
        <v>0.81631463947560101</v>
      </c>
      <c r="I15" s="10">
        <v>13.39</v>
      </c>
      <c r="J15" s="12">
        <f t="shared" si="1"/>
        <v>10.9304530225783</v>
      </c>
      <c r="K15" s="22"/>
      <c r="L15" s="22"/>
      <c r="M15" s="22"/>
      <c r="N15" s="22"/>
      <c r="O15" s="22"/>
      <c r="P15" s="22"/>
      <c r="Q15" s="22"/>
      <c r="R15" s="22"/>
      <c r="S15" s="22"/>
      <c r="T15" s="23">
        <v>0.41418046401228897</v>
      </c>
      <c r="U15" s="10">
        <v>7.88</v>
      </c>
      <c r="V15" s="24">
        <f t="shared" si="2"/>
        <v>3.2637420564168398</v>
      </c>
      <c r="W15" s="24"/>
    </row>
    <row r="16" spans="1:23" ht="20.100000000000001" customHeight="1">
      <c r="A16" s="10">
        <v>12</v>
      </c>
      <c r="B16" s="19" t="s">
        <v>55</v>
      </c>
      <c r="C16" s="19" t="s">
        <v>22</v>
      </c>
      <c r="D16" s="14" t="s">
        <v>56</v>
      </c>
      <c r="E16" s="15" t="s">
        <v>57</v>
      </c>
      <c r="F16" s="16">
        <f t="shared" si="0"/>
        <v>5.5445523413115101</v>
      </c>
      <c r="G16" s="17">
        <v>4</v>
      </c>
      <c r="H16" s="18">
        <v>3.6782748933513698</v>
      </c>
      <c r="I16" s="10">
        <v>13.39</v>
      </c>
      <c r="J16" s="12">
        <f t="shared" si="1"/>
        <v>49.2521008219748</v>
      </c>
      <c r="K16" s="22"/>
      <c r="L16" s="22"/>
      <c r="M16" s="22"/>
      <c r="N16" s="22"/>
      <c r="O16" s="22"/>
      <c r="P16" s="22"/>
      <c r="Q16" s="22"/>
      <c r="R16" s="22"/>
      <c r="S16" s="22"/>
      <c r="T16" s="23">
        <v>1.8662774479601401</v>
      </c>
      <c r="U16" s="10">
        <v>7.88</v>
      </c>
      <c r="V16" s="24">
        <f t="shared" si="2"/>
        <v>14.7062662899259</v>
      </c>
      <c r="W16" s="24"/>
    </row>
    <row r="17" spans="1:23" ht="20.100000000000001" customHeight="1">
      <c r="A17" s="10">
        <v>13</v>
      </c>
      <c r="B17" s="19" t="s">
        <v>58</v>
      </c>
      <c r="C17" s="19" t="s">
        <v>22</v>
      </c>
      <c r="D17" s="14" t="s">
        <v>59</v>
      </c>
      <c r="E17" s="15" t="s">
        <v>60</v>
      </c>
      <c r="F17" s="16">
        <f t="shared" si="0"/>
        <v>3.7354315641596698</v>
      </c>
      <c r="G17" s="17">
        <v>2</v>
      </c>
      <c r="H17" s="18">
        <v>2.4780980126937902</v>
      </c>
      <c r="I17" s="10">
        <v>13.39</v>
      </c>
      <c r="J17" s="12">
        <f t="shared" si="1"/>
        <v>33.181732389969902</v>
      </c>
      <c r="K17" s="22"/>
      <c r="L17" s="22"/>
      <c r="M17" s="22"/>
      <c r="N17" s="22"/>
      <c r="O17" s="22"/>
      <c r="P17" s="22"/>
      <c r="Q17" s="22"/>
      <c r="R17" s="22"/>
      <c r="S17" s="22"/>
      <c r="T17" s="23">
        <v>1.2573335514658801</v>
      </c>
      <c r="U17" s="10">
        <v>7.88</v>
      </c>
      <c r="V17" s="24">
        <f t="shared" si="2"/>
        <v>9.9077883855511395</v>
      </c>
      <c r="W17" s="24"/>
    </row>
    <row r="18" spans="1:23" ht="20.100000000000001" customHeight="1">
      <c r="A18" s="10">
        <v>14</v>
      </c>
      <c r="B18" s="19" t="s">
        <v>61</v>
      </c>
      <c r="C18" s="19" t="s">
        <v>22</v>
      </c>
      <c r="D18" s="14" t="s">
        <v>62</v>
      </c>
      <c r="E18" s="15" t="s">
        <v>63</v>
      </c>
      <c r="F18" s="16">
        <f t="shared" si="0"/>
        <v>5.7203373560954898</v>
      </c>
      <c r="G18" s="17">
        <v>4</v>
      </c>
      <c r="H18" s="18">
        <v>3.7948912704193098</v>
      </c>
      <c r="I18" s="10">
        <v>13.39</v>
      </c>
      <c r="J18" s="12">
        <f t="shared" si="1"/>
        <v>50.8135941109146</v>
      </c>
      <c r="K18" s="22"/>
      <c r="L18" s="22"/>
      <c r="M18" s="22"/>
      <c r="N18" s="22"/>
      <c r="O18" s="22"/>
      <c r="P18" s="22"/>
      <c r="Q18" s="22"/>
      <c r="R18" s="22"/>
      <c r="S18" s="22"/>
      <c r="T18" s="23">
        <v>1.9254460856761799</v>
      </c>
      <c r="U18" s="10">
        <v>7.88</v>
      </c>
      <c r="V18" s="24">
        <f t="shared" si="2"/>
        <v>15.1725151551283</v>
      </c>
      <c r="W18" s="24"/>
    </row>
    <row r="19" spans="1:23" ht="20.100000000000001" customHeight="1">
      <c r="A19" s="10">
        <v>15</v>
      </c>
      <c r="B19" s="19" t="s">
        <v>64</v>
      </c>
      <c r="C19" s="19" t="s">
        <v>22</v>
      </c>
      <c r="D19" s="14" t="s">
        <v>65</v>
      </c>
      <c r="E19" s="15" t="s">
        <v>66</v>
      </c>
      <c r="F19" s="16">
        <f t="shared" si="0"/>
        <v>5.6983642292474901</v>
      </c>
      <c r="G19" s="17">
        <v>2</v>
      </c>
      <c r="H19" s="18">
        <v>3.7803142232858198</v>
      </c>
      <c r="I19" s="10">
        <v>13.39</v>
      </c>
      <c r="J19" s="12">
        <f t="shared" si="1"/>
        <v>50.618407449797097</v>
      </c>
      <c r="K19" s="22"/>
      <c r="L19" s="22"/>
      <c r="M19" s="22"/>
      <c r="N19" s="22"/>
      <c r="O19" s="22"/>
      <c r="P19" s="22"/>
      <c r="Q19" s="22"/>
      <c r="R19" s="22"/>
      <c r="S19" s="22"/>
      <c r="T19" s="23">
        <v>1.9180500059616701</v>
      </c>
      <c r="U19" s="10">
        <v>7.88</v>
      </c>
      <c r="V19" s="24">
        <f t="shared" si="2"/>
        <v>15.114234046978</v>
      </c>
      <c r="W19" s="24"/>
    </row>
    <row r="20" spans="1:23" ht="20.100000000000001" customHeight="1">
      <c r="A20" s="10">
        <v>16</v>
      </c>
      <c r="B20" s="19" t="s">
        <v>67</v>
      </c>
      <c r="C20" s="19" t="s">
        <v>22</v>
      </c>
      <c r="D20" s="14" t="s">
        <v>68</v>
      </c>
      <c r="E20" s="15" t="s">
        <v>69</v>
      </c>
      <c r="F20" s="16">
        <f t="shared" si="0"/>
        <v>3.3399152808957102</v>
      </c>
      <c r="G20" s="17">
        <v>4</v>
      </c>
      <c r="H20" s="18">
        <v>2.2157111642909202</v>
      </c>
      <c r="I20" s="10">
        <v>13.39</v>
      </c>
      <c r="J20" s="12">
        <f t="shared" si="1"/>
        <v>29.6683724898554</v>
      </c>
      <c r="K20" s="22"/>
      <c r="L20" s="22"/>
      <c r="M20" s="22"/>
      <c r="N20" s="22"/>
      <c r="O20" s="22"/>
      <c r="P20" s="22"/>
      <c r="Q20" s="22"/>
      <c r="R20" s="22"/>
      <c r="S20" s="22"/>
      <c r="T20" s="23">
        <v>1.12420411660479</v>
      </c>
      <c r="U20" s="10">
        <v>7.88</v>
      </c>
      <c r="V20" s="24">
        <f t="shared" si="2"/>
        <v>8.8587284388457395</v>
      </c>
      <c r="W20" s="24"/>
    </row>
    <row r="21" spans="1:23" ht="20.100000000000001" customHeight="1">
      <c r="A21" s="10">
        <v>17</v>
      </c>
      <c r="B21" s="19" t="s">
        <v>70</v>
      </c>
      <c r="C21" s="19" t="s">
        <v>22</v>
      </c>
      <c r="D21" s="14" t="s">
        <v>71</v>
      </c>
      <c r="E21" s="15" t="s">
        <v>72</v>
      </c>
      <c r="F21" s="16">
        <f t="shared" si="0"/>
        <v>2.98102087571174</v>
      </c>
      <c r="G21" s="17">
        <v>3</v>
      </c>
      <c r="H21" s="18">
        <v>1.97761939444387</v>
      </c>
      <c r="I21" s="10">
        <v>13.39</v>
      </c>
      <c r="J21" s="12">
        <f t="shared" si="1"/>
        <v>26.480323691603399</v>
      </c>
      <c r="K21" s="22"/>
      <c r="L21" s="22"/>
      <c r="M21" s="22"/>
      <c r="N21" s="22"/>
      <c r="O21" s="22"/>
      <c r="P21" s="22"/>
      <c r="Q21" s="22"/>
      <c r="R21" s="22"/>
      <c r="S21" s="22"/>
      <c r="T21" s="23">
        <v>1.00340148126787</v>
      </c>
      <c r="U21" s="10">
        <v>7.88</v>
      </c>
      <c r="V21" s="24">
        <f t="shared" si="2"/>
        <v>7.9068036723908204</v>
      </c>
      <c r="W21" s="24"/>
    </row>
    <row r="22" spans="1:23" ht="20.100000000000001" customHeight="1">
      <c r="A22" s="10">
        <v>18</v>
      </c>
      <c r="B22" s="19" t="s">
        <v>73</v>
      </c>
      <c r="C22" s="19" t="s">
        <v>22</v>
      </c>
      <c r="D22" s="14" t="s">
        <v>74</v>
      </c>
      <c r="E22" s="15" t="s">
        <v>75</v>
      </c>
      <c r="F22" s="16">
        <f t="shared" si="0"/>
        <v>2.4536658313597801</v>
      </c>
      <c r="G22" s="17">
        <v>4</v>
      </c>
      <c r="H22" s="18">
        <v>1.6277702632400399</v>
      </c>
      <c r="I22" s="10">
        <v>13.39</v>
      </c>
      <c r="J22" s="12">
        <f t="shared" si="1"/>
        <v>21.7958438247841</v>
      </c>
      <c r="K22" s="22"/>
      <c r="L22" s="22"/>
      <c r="M22" s="22"/>
      <c r="N22" s="22"/>
      <c r="O22" s="22"/>
      <c r="P22" s="22"/>
      <c r="Q22" s="22"/>
      <c r="R22" s="22"/>
      <c r="S22" s="22"/>
      <c r="T22" s="23">
        <v>0.82589556811974396</v>
      </c>
      <c r="U22" s="10">
        <v>7.88</v>
      </c>
      <c r="V22" s="24">
        <f t="shared" si="2"/>
        <v>6.5080570767835804</v>
      </c>
      <c r="W22" s="24"/>
    </row>
    <row r="23" spans="1:23" ht="20.100000000000001" customHeight="1">
      <c r="A23" s="10">
        <v>19</v>
      </c>
      <c r="B23" s="19" t="s">
        <v>76</v>
      </c>
      <c r="C23" s="19" t="s">
        <v>22</v>
      </c>
      <c r="D23" s="14" t="s">
        <v>77</v>
      </c>
      <c r="E23" s="15" t="s">
        <v>78</v>
      </c>
      <c r="F23" s="16">
        <f t="shared" si="0"/>
        <v>7.8077844066553004</v>
      </c>
      <c r="G23" s="17">
        <v>2</v>
      </c>
      <c r="H23" s="18">
        <v>5.1797107481011304</v>
      </c>
      <c r="I23" s="10">
        <v>13.39</v>
      </c>
      <c r="J23" s="12">
        <f t="shared" si="1"/>
        <v>69.356326917074099</v>
      </c>
      <c r="K23" s="22"/>
      <c r="L23" s="22"/>
      <c r="M23" s="22"/>
      <c r="N23" s="22"/>
      <c r="O23" s="22"/>
      <c r="P23" s="22"/>
      <c r="Q23" s="22"/>
      <c r="R23" s="22"/>
      <c r="S23" s="22"/>
      <c r="T23" s="23">
        <v>2.62807365855417</v>
      </c>
      <c r="U23" s="10">
        <v>7.88</v>
      </c>
      <c r="V23" s="24">
        <f t="shared" si="2"/>
        <v>20.709220429406901</v>
      </c>
      <c r="W23" s="24"/>
    </row>
    <row r="24" spans="1:23" ht="20.100000000000001" customHeight="1">
      <c r="A24" s="10">
        <v>20</v>
      </c>
      <c r="B24" s="19" t="s">
        <v>79</v>
      </c>
      <c r="C24" s="19" t="s">
        <v>22</v>
      </c>
      <c r="D24" s="14" t="s">
        <v>80</v>
      </c>
      <c r="E24" s="15" t="s">
        <v>81</v>
      </c>
      <c r="F24" s="16">
        <f t="shared" si="0"/>
        <v>8.6867094805752298</v>
      </c>
      <c r="G24" s="17">
        <v>2</v>
      </c>
      <c r="H24" s="18">
        <v>5.7627926334408501</v>
      </c>
      <c r="I24" s="10">
        <v>13.39</v>
      </c>
      <c r="J24" s="12">
        <f t="shared" si="1"/>
        <v>77.163793361773003</v>
      </c>
      <c r="K24" s="22"/>
      <c r="L24" s="22"/>
      <c r="M24" s="22"/>
      <c r="N24" s="22"/>
      <c r="O24" s="22"/>
      <c r="P24" s="22"/>
      <c r="Q24" s="22"/>
      <c r="R24" s="22"/>
      <c r="S24" s="22"/>
      <c r="T24" s="23">
        <v>2.9239168471343802</v>
      </c>
      <c r="U24" s="10">
        <v>7.88</v>
      </c>
      <c r="V24" s="24">
        <f t="shared" si="2"/>
        <v>23.040464755418899</v>
      </c>
      <c r="W24" s="24"/>
    </row>
    <row r="25" spans="1:23" ht="20.100000000000001" customHeight="1">
      <c r="A25" s="10">
        <v>21</v>
      </c>
      <c r="B25" s="19" t="s">
        <v>82</v>
      </c>
      <c r="C25" s="19" t="s">
        <v>22</v>
      </c>
      <c r="D25" s="14" t="s">
        <v>83</v>
      </c>
      <c r="E25" s="15" t="s">
        <v>84</v>
      </c>
      <c r="F25" s="16">
        <f t="shared" si="0"/>
        <v>5.4713085851515197</v>
      </c>
      <c r="G25" s="17">
        <v>4</v>
      </c>
      <c r="H25" s="18">
        <v>3.6296847362397302</v>
      </c>
      <c r="I25" s="10">
        <v>13.39</v>
      </c>
      <c r="J25" s="12">
        <f t="shared" si="1"/>
        <v>48.601478618249999</v>
      </c>
      <c r="K25" s="22"/>
      <c r="L25" s="22"/>
      <c r="M25" s="22"/>
      <c r="N25" s="22"/>
      <c r="O25" s="22"/>
      <c r="P25" s="22"/>
      <c r="Q25" s="22"/>
      <c r="R25" s="22"/>
      <c r="S25" s="22"/>
      <c r="T25" s="23">
        <v>1.84162384891179</v>
      </c>
      <c r="U25" s="10">
        <v>7.88</v>
      </c>
      <c r="V25" s="24">
        <f t="shared" si="2"/>
        <v>14.5119959294249</v>
      </c>
      <c r="W25" s="24"/>
    </row>
    <row r="26" spans="1:23" ht="20.100000000000001" customHeight="1">
      <c r="A26" s="10">
        <v>22</v>
      </c>
      <c r="B26" s="19" t="s">
        <v>85</v>
      </c>
      <c r="C26" s="19" t="s">
        <v>22</v>
      </c>
      <c r="D26" s="14" t="s">
        <v>59</v>
      </c>
      <c r="E26" s="15" t="s">
        <v>86</v>
      </c>
      <c r="F26" s="16">
        <f t="shared" si="0"/>
        <v>5.4053892046075198</v>
      </c>
      <c r="G26" s="17">
        <v>4</v>
      </c>
      <c r="H26" s="18">
        <v>3.5859535948392498</v>
      </c>
      <c r="I26" s="10">
        <v>13.39</v>
      </c>
      <c r="J26" s="12">
        <f t="shared" si="1"/>
        <v>48.015918634897602</v>
      </c>
      <c r="K26" s="22"/>
      <c r="L26" s="22"/>
      <c r="M26" s="22"/>
      <c r="N26" s="22"/>
      <c r="O26" s="22"/>
      <c r="P26" s="22"/>
      <c r="Q26" s="22"/>
      <c r="R26" s="22"/>
      <c r="S26" s="22"/>
      <c r="T26" s="23">
        <v>1.81943560976827</v>
      </c>
      <c r="U26" s="10">
        <v>7.88</v>
      </c>
      <c r="V26" s="24">
        <f t="shared" si="2"/>
        <v>14.337152604973999</v>
      </c>
      <c r="W26" s="24"/>
    </row>
    <row r="27" spans="1:23" ht="20.100000000000001" customHeight="1">
      <c r="A27" s="10">
        <v>23</v>
      </c>
      <c r="B27" s="19" t="s">
        <v>87</v>
      </c>
      <c r="C27" s="19" t="s">
        <v>22</v>
      </c>
      <c r="D27" s="14" t="s">
        <v>88</v>
      </c>
      <c r="E27" s="15" t="s">
        <v>89</v>
      </c>
      <c r="F27" s="16">
        <f t="shared" si="0"/>
        <v>4.2408134816636203</v>
      </c>
      <c r="G27" s="17">
        <v>4</v>
      </c>
      <c r="H27" s="18">
        <v>2.8133700967641202</v>
      </c>
      <c r="I27" s="10">
        <v>13.39</v>
      </c>
      <c r="J27" s="12">
        <f t="shared" si="1"/>
        <v>37.671025595671601</v>
      </c>
      <c r="K27" s="22"/>
      <c r="L27" s="22"/>
      <c r="M27" s="22"/>
      <c r="N27" s="22"/>
      <c r="O27" s="22"/>
      <c r="P27" s="22"/>
      <c r="Q27" s="22"/>
      <c r="R27" s="22"/>
      <c r="S27" s="22"/>
      <c r="T27" s="23">
        <v>1.4274433848995001</v>
      </c>
      <c r="U27" s="10">
        <v>7.88</v>
      </c>
      <c r="V27" s="24">
        <f t="shared" si="2"/>
        <v>11.2482538730081</v>
      </c>
      <c r="W27" s="24"/>
    </row>
    <row r="28" spans="1:23" ht="20.100000000000001" customHeight="1">
      <c r="A28" s="10">
        <v>24</v>
      </c>
      <c r="B28" s="19" t="s">
        <v>90</v>
      </c>
      <c r="C28" s="19" t="s">
        <v>22</v>
      </c>
      <c r="D28" s="14" t="s">
        <v>91</v>
      </c>
      <c r="E28" s="15" t="s">
        <v>92</v>
      </c>
      <c r="F28" s="16">
        <f t="shared" si="0"/>
        <v>4.74619539916758</v>
      </c>
      <c r="G28" s="17">
        <v>7</v>
      </c>
      <c r="H28" s="18">
        <v>3.14864218083446</v>
      </c>
      <c r="I28" s="10">
        <v>13.39</v>
      </c>
      <c r="J28" s="12">
        <f t="shared" si="1"/>
        <v>42.1603188013734</v>
      </c>
      <c r="K28" s="22"/>
      <c r="L28" s="22"/>
      <c r="M28" s="22"/>
      <c r="N28" s="22"/>
      <c r="O28" s="22"/>
      <c r="P28" s="22"/>
      <c r="Q28" s="22"/>
      <c r="R28" s="22"/>
      <c r="S28" s="22"/>
      <c r="T28" s="23">
        <v>1.59755321833312</v>
      </c>
      <c r="U28" s="10">
        <v>7.88</v>
      </c>
      <c r="V28" s="24">
        <f t="shared" si="2"/>
        <v>12.588719360464999</v>
      </c>
      <c r="W28" s="24"/>
    </row>
    <row r="29" spans="1:23" ht="20.100000000000001" customHeight="1">
      <c r="A29" s="10">
        <v>25</v>
      </c>
      <c r="B29" s="19" t="s">
        <v>93</v>
      </c>
      <c r="C29" s="19" t="s">
        <v>22</v>
      </c>
      <c r="D29" s="14" t="s">
        <v>94</v>
      </c>
      <c r="E29" s="15" t="s">
        <v>95</v>
      </c>
      <c r="F29" s="16">
        <f t="shared" si="0"/>
        <v>4.1675697255036299</v>
      </c>
      <c r="G29" s="17">
        <v>5</v>
      </c>
      <c r="H29" s="18">
        <v>2.7647799396524801</v>
      </c>
      <c r="I29" s="10">
        <v>13.39</v>
      </c>
      <c r="J29" s="12">
        <f t="shared" si="1"/>
        <v>37.020403391946701</v>
      </c>
      <c r="K29" s="22"/>
      <c r="L29" s="22"/>
      <c r="M29" s="22"/>
      <c r="N29" s="22"/>
      <c r="O29" s="22"/>
      <c r="P29" s="22"/>
      <c r="Q29" s="22"/>
      <c r="R29" s="22"/>
      <c r="S29" s="22"/>
      <c r="T29" s="23">
        <v>1.40278978585115</v>
      </c>
      <c r="U29" s="10">
        <v>7.88</v>
      </c>
      <c r="V29" s="24">
        <f t="shared" si="2"/>
        <v>11.0539835125071</v>
      </c>
      <c r="W29" s="24"/>
    </row>
    <row r="30" spans="1:23" ht="20.100000000000001" customHeight="1">
      <c r="A30" s="10">
        <v>26</v>
      </c>
      <c r="B30" s="19" t="s">
        <v>96</v>
      </c>
      <c r="C30" s="19" t="s">
        <v>22</v>
      </c>
      <c r="D30" s="14" t="s">
        <v>97</v>
      </c>
      <c r="E30" s="15" t="s">
        <v>98</v>
      </c>
      <c r="F30" s="16">
        <f t="shared" si="0"/>
        <v>5.2955235703675303</v>
      </c>
      <c r="G30" s="17">
        <v>1</v>
      </c>
      <c r="H30" s="18">
        <v>3.51306835917178</v>
      </c>
      <c r="I30" s="10">
        <v>13.39</v>
      </c>
      <c r="J30" s="12">
        <f t="shared" si="1"/>
        <v>47.039985329310099</v>
      </c>
      <c r="K30" s="22"/>
      <c r="L30" s="22"/>
      <c r="M30" s="22"/>
      <c r="N30" s="22"/>
      <c r="O30" s="22"/>
      <c r="P30" s="22"/>
      <c r="Q30" s="22"/>
      <c r="R30" s="22"/>
      <c r="S30" s="22"/>
      <c r="T30" s="23">
        <v>1.7824552111957499</v>
      </c>
      <c r="U30" s="10">
        <v>7.88</v>
      </c>
      <c r="V30" s="24">
        <f t="shared" si="2"/>
        <v>14.0457470642225</v>
      </c>
      <c r="W30" s="24"/>
    </row>
    <row r="31" spans="1:23" ht="20.100000000000001" customHeight="1">
      <c r="A31" s="10">
        <v>27</v>
      </c>
      <c r="B31" s="19" t="s">
        <v>99</v>
      </c>
      <c r="C31" s="19" t="s">
        <v>22</v>
      </c>
      <c r="D31" s="14" t="s">
        <v>100</v>
      </c>
      <c r="E31" s="15" t="s">
        <v>101</v>
      </c>
      <c r="F31" s="16">
        <f t="shared" si="0"/>
        <v>4.0210822131836501</v>
      </c>
      <c r="G31" s="17">
        <v>3</v>
      </c>
      <c r="H31" s="18">
        <v>2.6675996254292</v>
      </c>
      <c r="I31" s="10">
        <v>13.39</v>
      </c>
      <c r="J31" s="12">
        <f t="shared" si="1"/>
        <v>35.719158984497</v>
      </c>
      <c r="K31" s="22"/>
      <c r="L31" s="22"/>
      <c r="M31" s="22"/>
      <c r="N31" s="22"/>
      <c r="O31" s="22"/>
      <c r="P31" s="22"/>
      <c r="Q31" s="22"/>
      <c r="R31" s="22"/>
      <c r="S31" s="22"/>
      <c r="T31" s="23">
        <v>1.3534825877544501</v>
      </c>
      <c r="U31" s="10">
        <v>7.88</v>
      </c>
      <c r="V31" s="24">
        <f t="shared" si="2"/>
        <v>10.6654427915051</v>
      </c>
      <c r="W31" s="24"/>
    </row>
    <row r="32" spans="1:23" ht="20.100000000000001" customHeight="1">
      <c r="A32" s="10">
        <v>28</v>
      </c>
      <c r="B32" s="19" t="s">
        <v>102</v>
      </c>
      <c r="C32" s="19" t="s">
        <v>22</v>
      </c>
      <c r="D32" s="14" t="s">
        <v>103</v>
      </c>
      <c r="E32" s="15" t="s">
        <v>104</v>
      </c>
      <c r="F32" s="16">
        <f t="shared" si="0"/>
        <v>4.7315466479355797</v>
      </c>
      <c r="G32" s="17">
        <v>3</v>
      </c>
      <c r="H32" s="18">
        <v>3.13892414941213</v>
      </c>
      <c r="I32" s="10">
        <v>13.39</v>
      </c>
      <c r="J32" s="12">
        <f t="shared" si="1"/>
        <v>42.0301943606284</v>
      </c>
      <c r="K32" s="22"/>
      <c r="L32" s="22"/>
      <c r="M32" s="22"/>
      <c r="N32" s="22"/>
      <c r="O32" s="22"/>
      <c r="P32" s="22"/>
      <c r="Q32" s="22"/>
      <c r="R32" s="22"/>
      <c r="S32" s="22"/>
      <c r="T32" s="23">
        <v>1.5926224985234501</v>
      </c>
      <c r="U32" s="10">
        <v>7.88</v>
      </c>
      <c r="V32" s="24">
        <f t="shared" si="2"/>
        <v>12.549865288364799</v>
      </c>
      <c r="W32" s="24"/>
    </row>
    <row r="33" spans="1:23" ht="20.100000000000001" customHeight="1">
      <c r="A33" s="10">
        <v>29</v>
      </c>
      <c r="B33" s="19" t="s">
        <v>105</v>
      </c>
      <c r="C33" s="19" t="s">
        <v>22</v>
      </c>
      <c r="D33" s="14" t="s">
        <v>106</v>
      </c>
      <c r="E33" s="15" t="s">
        <v>107</v>
      </c>
      <c r="F33" s="16">
        <f t="shared" si="0"/>
        <v>3.0029940025597299</v>
      </c>
      <c r="G33" s="17">
        <v>1</v>
      </c>
      <c r="H33" s="18">
        <v>1.9921964415773601</v>
      </c>
      <c r="I33" s="10">
        <v>13.39</v>
      </c>
      <c r="J33" s="12">
        <f t="shared" si="1"/>
        <v>26.675510352720899</v>
      </c>
      <c r="K33" s="22"/>
      <c r="L33" s="22"/>
      <c r="M33" s="22"/>
      <c r="N33" s="22"/>
      <c r="O33" s="22"/>
      <c r="P33" s="22"/>
      <c r="Q33" s="22"/>
      <c r="R33" s="22"/>
      <c r="S33" s="22"/>
      <c r="T33" s="23">
        <v>1.0107975609823701</v>
      </c>
      <c r="U33" s="10">
        <v>7.88</v>
      </c>
      <c r="V33" s="24">
        <f t="shared" si="2"/>
        <v>7.9650847805410798</v>
      </c>
      <c r="W33" s="24"/>
    </row>
    <row r="34" spans="1:23" ht="20.100000000000001" customHeight="1">
      <c r="A34" s="10">
        <v>30</v>
      </c>
      <c r="B34" s="19" t="s">
        <v>108</v>
      </c>
      <c r="C34" s="19" t="s">
        <v>22</v>
      </c>
      <c r="D34" s="14" t="s">
        <v>109</v>
      </c>
      <c r="E34" s="15" t="s">
        <v>110</v>
      </c>
      <c r="F34" s="16">
        <f t="shared" si="0"/>
        <v>8.2472469436152593</v>
      </c>
      <c r="G34" s="17">
        <v>4</v>
      </c>
      <c r="H34" s="18">
        <v>5.4712516907709903</v>
      </c>
      <c r="I34" s="10">
        <v>13.39</v>
      </c>
      <c r="J34" s="12">
        <f t="shared" si="1"/>
        <v>73.260060139423601</v>
      </c>
      <c r="K34" s="22"/>
      <c r="L34" s="22"/>
      <c r="M34" s="22"/>
      <c r="N34" s="22"/>
      <c r="O34" s="22"/>
      <c r="P34" s="22"/>
      <c r="Q34" s="22"/>
      <c r="R34" s="22"/>
      <c r="S34" s="22"/>
      <c r="T34" s="23">
        <v>2.77599525284427</v>
      </c>
      <c r="U34" s="10">
        <v>7.88</v>
      </c>
      <c r="V34" s="24">
        <f t="shared" si="2"/>
        <v>21.874842592412801</v>
      </c>
      <c r="W34" s="24"/>
    </row>
    <row r="35" spans="1:23" ht="20.100000000000001" customHeight="1">
      <c r="A35" s="10">
        <v>31</v>
      </c>
      <c r="B35" s="19" t="s">
        <v>111</v>
      </c>
      <c r="C35" s="19" t="s">
        <v>22</v>
      </c>
      <c r="D35" s="14" t="s">
        <v>112</v>
      </c>
      <c r="E35" s="15" t="s">
        <v>113</v>
      </c>
      <c r="F35" s="16">
        <f t="shared" si="0"/>
        <v>7.5074850063993299</v>
      </c>
      <c r="G35" s="17">
        <v>3</v>
      </c>
      <c r="H35" s="18">
        <v>4.9804911039434003</v>
      </c>
      <c r="I35" s="10">
        <v>13.39</v>
      </c>
      <c r="J35" s="12">
        <f t="shared" si="1"/>
        <v>66.688775881802101</v>
      </c>
      <c r="K35" s="22"/>
      <c r="L35" s="22"/>
      <c r="M35" s="22"/>
      <c r="N35" s="22"/>
      <c r="O35" s="22"/>
      <c r="P35" s="22"/>
      <c r="Q35" s="22"/>
      <c r="R35" s="22"/>
      <c r="S35" s="22"/>
      <c r="T35" s="23">
        <v>2.52699390245593</v>
      </c>
      <c r="U35" s="10">
        <v>7.88</v>
      </c>
      <c r="V35" s="24">
        <f t="shared" si="2"/>
        <v>19.912711951352701</v>
      </c>
      <c r="W35" s="24"/>
    </row>
    <row r="36" spans="1:23" ht="20.100000000000001" customHeight="1">
      <c r="A36" s="10">
        <v>32</v>
      </c>
      <c r="B36" s="19" t="s">
        <v>114</v>
      </c>
      <c r="C36" s="19" t="s">
        <v>22</v>
      </c>
      <c r="D36" s="14" t="s">
        <v>115</v>
      </c>
      <c r="E36" s="15" t="s">
        <v>116</v>
      </c>
      <c r="F36" s="16">
        <f t="shared" si="0"/>
        <v>2.98834525132773</v>
      </c>
      <c r="G36" s="17">
        <v>3</v>
      </c>
      <c r="H36" s="18">
        <v>1.9824784101550299</v>
      </c>
      <c r="I36" s="10">
        <v>13.39</v>
      </c>
      <c r="J36" s="12">
        <f t="shared" si="1"/>
        <v>26.545385911975899</v>
      </c>
      <c r="K36" s="22"/>
      <c r="L36" s="22"/>
      <c r="M36" s="22"/>
      <c r="N36" s="22"/>
      <c r="O36" s="22"/>
      <c r="P36" s="22"/>
      <c r="Q36" s="22"/>
      <c r="R36" s="22"/>
      <c r="S36" s="22"/>
      <c r="T36" s="23">
        <v>1.0058668411727001</v>
      </c>
      <c r="U36" s="10">
        <v>7.88</v>
      </c>
      <c r="V36" s="24">
        <f t="shared" si="2"/>
        <v>7.9262307084408796</v>
      </c>
      <c r="W36" s="24"/>
    </row>
    <row r="37" spans="1:23" ht="20.100000000000001" customHeight="1">
      <c r="A37" s="10">
        <v>33</v>
      </c>
      <c r="B37" s="19" t="s">
        <v>117</v>
      </c>
      <c r="C37" s="19" t="s">
        <v>22</v>
      </c>
      <c r="D37" s="14" t="s">
        <v>118</v>
      </c>
      <c r="E37" s="15" t="s">
        <v>119</v>
      </c>
      <c r="F37" s="16">
        <f t="shared" si="0"/>
        <v>9.6169051838071393</v>
      </c>
      <c r="G37" s="17">
        <v>5</v>
      </c>
      <c r="H37" s="18">
        <v>6.3798876287587101</v>
      </c>
      <c r="I37" s="10">
        <v>13.39</v>
      </c>
      <c r="J37" s="12">
        <f t="shared" si="1"/>
        <v>85.426695349079097</v>
      </c>
      <c r="K37" s="22"/>
      <c r="L37" s="22"/>
      <c r="M37" s="22"/>
      <c r="N37" s="22"/>
      <c r="O37" s="22"/>
      <c r="P37" s="22"/>
      <c r="Q37" s="22"/>
      <c r="R37" s="22"/>
      <c r="S37" s="22"/>
      <c r="T37" s="23">
        <v>3.2370175550484301</v>
      </c>
      <c r="U37" s="10">
        <v>7.88</v>
      </c>
      <c r="V37" s="24">
        <f t="shared" si="2"/>
        <v>25.507698333781601</v>
      </c>
      <c r="W37" s="24"/>
    </row>
    <row r="38" spans="1:23" ht="20.100000000000001" customHeight="1">
      <c r="A38" s="10">
        <v>34</v>
      </c>
      <c r="B38" s="19" t="s">
        <v>120</v>
      </c>
      <c r="C38" s="19" t="s">
        <v>22</v>
      </c>
      <c r="D38" s="14" t="s">
        <v>121</v>
      </c>
      <c r="E38" s="15" t="s">
        <v>122</v>
      </c>
      <c r="F38" s="16">
        <f t="shared" si="0"/>
        <v>5.2955235703675303</v>
      </c>
      <c r="G38" s="17">
        <v>4</v>
      </c>
      <c r="H38" s="18">
        <v>3.51306835917178</v>
      </c>
      <c r="I38" s="10">
        <v>13.39</v>
      </c>
      <c r="J38" s="12">
        <f t="shared" si="1"/>
        <v>47.039985329310099</v>
      </c>
      <c r="K38" s="22"/>
      <c r="L38" s="22"/>
      <c r="M38" s="22"/>
      <c r="N38" s="22"/>
      <c r="O38" s="22"/>
      <c r="P38" s="22"/>
      <c r="Q38" s="22"/>
      <c r="R38" s="22"/>
      <c r="S38" s="22"/>
      <c r="T38" s="23">
        <v>1.7824552111957499</v>
      </c>
      <c r="U38" s="10">
        <v>7.88</v>
      </c>
      <c r="V38" s="24">
        <f t="shared" si="2"/>
        <v>14.0457470642225</v>
      </c>
      <c r="W38" s="24"/>
    </row>
    <row r="39" spans="1:23" ht="20.100000000000001" customHeight="1">
      <c r="A39" s="10">
        <v>35</v>
      </c>
      <c r="B39" s="19" t="s">
        <v>123</v>
      </c>
      <c r="C39" s="19" t="s">
        <v>22</v>
      </c>
      <c r="D39" s="14" t="s">
        <v>124</v>
      </c>
      <c r="E39" s="15" t="s">
        <v>95</v>
      </c>
      <c r="F39" s="16">
        <f t="shared" si="0"/>
        <v>3.2080765198077099</v>
      </c>
      <c r="G39" s="17">
        <v>4</v>
      </c>
      <c r="H39" s="18">
        <v>2.1282488814899598</v>
      </c>
      <c r="I39" s="10">
        <v>13.39</v>
      </c>
      <c r="J39" s="12">
        <f t="shared" si="1"/>
        <v>28.4972525231506</v>
      </c>
      <c r="K39" s="22"/>
      <c r="L39" s="22"/>
      <c r="M39" s="22"/>
      <c r="N39" s="22"/>
      <c r="O39" s="22"/>
      <c r="P39" s="22"/>
      <c r="Q39" s="22"/>
      <c r="R39" s="22"/>
      <c r="S39" s="22"/>
      <c r="T39" s="23">
        <v>1.0798276383177501</v>
      </c>
      <c r="U39" s="10">
        <v>7.88</v>
      </c>
      <c r="V39" s="24">
        <f t="shared" si="2"/>
        <v>8.5090417899438702</v>
      </c>
      <c r="W39" s="24"/>
    </row>
    <row r="40" spans="1:23" ht="20.100000000000001" customHeight="1">
      <c r="A40" s="10">
        <v>36</v>
      </c>
      <c r="B40" s="19" t="s">
        <v>125</v>
      </c>
      <c r="C40" s="19" t="s">
        <v>22</v>
      </c>
      <c r="D40" s="14" t="s">
        <v>26</v>
      </c>
      <c r="E40" s="15" t="s">
        <v>33</v>
      </c>
      <c r="F40" s="16">
        <f t="shared" si="0"/>
        <v>9.2360376517751703</v>
      </c>
      <c r="G40" s="17">
        <v>4</v>
      </c>
      <c r="H40" s="18">
        <v>6.1272188117781701</v>
      </c>
      <c r="I40" s="10">
        <v>13.39</v>
      </c>
      <c r="J40" s="12">
        <f t="shared" si="1"/>
        <v>82.043459889709695</v>
      </c>
      <c r="K40" s="22"/>
      <c r="L40" s="22"/>
      <c r="M40" s="22"/>
      <c r="N40" s="22"/>
      <c r="O40" s="22"/>
      <c r="P40" s="22"/>
      <c r="Q40" s="22"/>
      <c r="R40" s="22"/>
      <c r="S40" s="22"/>
      <c r="T40" s="23">
        <v>3.1088188399969998</v>
      </c>
      <c r="U40" s="10">
        <v>7.88</v>
      </c>
      <c r="V40" s="24">
        <f t="shared" si="2"/>
        <v>24.497492459176399</v>
      </c>
      <c r="W40" s="24"/>
    </row>
    <row r="41" spans="1:23" ht="20.100000000000001" customHeight="1">
      <c r="A41" s="10">
        <v>37</v>
      </c>
      <c r="B41" s="19" t="s">
        <v>126</v>
      </c>
      <c r="C41" s="19" t="s">
        <v>22</v>
      </c>
      <c r="D41" s="14" t="s">
        <v>32</v>
      </c>
      <c r="E41" s="15" t="s">
        <v>127</v>
      </c>
      <c r="F41" s="16">
        <f t="shared" si="0"/>
        <v>5.1856579361275399</v>
      </c>
      <c r="G41" s="17">
        <v>4</v>
      </c>
      <c r="H41" s="18">
        <v>3.4401831235043199</v>
      </c>
      <c r="I41" s="10">
        <v>13.39</v>
      </c>
      <c r="J41" s="12">
        <f t="shared" si="1"/>
        <v>46.064052023722802</v>
      </c>
      <c r="K41" s="22"/>
      <c r="L41" s="22"/>
      <c r="M41" s="22"/>
      <c r="N41" s="22"/>
      <c r="O41" s="22"/>
      <c r="P41" s="22"/>
      <c r="Q41" s="22"/>
      <c r="R41" s="22"/>
      <c r="S41" s="22"/>
      <c r="T41" s="23">
        <v>1.74547481262322</v>
      </c>
      <c r="U41" s="10">
        <v>7.88</v>
      </c>
      <c r="V41" s="24">
        <f t="shared" si="2"/>
        <v>13.754341523471</v>
      </c>
      <c r="W41" s="24"/>
    </row>
    <row r="42" spans="1:23" ht="20.100000000000001" customHeight="1">
      <c r="A42" s="10">
        <v>38</v>
      </c>
      <c r="B42" s="19" t="s">
        <v>128</v>
      </c>
      <c r="C42" s="19" t="s">
        <v>22</v>
      </c>
      <c r="D42" s="14" t="s">
        <v>129</v>
      </c>
      <c r="E42" s="15" t="s">
        <v>130</v>
      </c>
      <c r="F42" s="16">
        <f t="shared" si="0"/>
        <v>6.6944793130234004</v>
      </c>
      <c r="G42" s="17">
        <v>6</v>
      </c>
      <c r="H42" s="18">
        <v>4.4411403600041597</v>
      </c>
      <c r="I42" s="10">
        <v>13.39</v>
      </c>
      <c r="J42" s="12">
        <f t="shared" si="1"/>
        <v>59.466869420455701</v>
      </c>
      <c r="K42" s="22"/>
      <c r="L42" s="22"/>
      <c r="M42" s="22"/>
      <c r="N42" s="22"/>
      <c r="O42" s="22"/>
      <c r="P42" s="22"/>
      <c r="Q42" s="22"/>
      <c r="R42" s="22"/>
      <c r="S42" s="22"/>
      <c r="T42" s="23">
        <v>2.2533389530192398</v>
      </c>
      <c r="U42" s="10">
        <v>7.88</v>
      </c>
      <c r="V42" s="24">
        <f t="shared" si="2"/>
        <v>17.756310949791601</v>
      </c>
      <c r="W42" s="24"/>
    </row>
    <row r="43" spans="1:23" ht="20.100000000000001" customHeight="1">
      <c r="A43" s="10">
        <v>39</v>
      </c>
      <c r="B43" s="19" t="s">
        <v>131</v>
      </c>
      <c r="C43" s="19" t="s">
        <v>22</v>
      </c>
      <c r="D43" s="14" t="s">
        <v>77</v>
      </c>
      <c r="E43" s="15" t="s">
        <v>132</v>
      </c>
      <c r="F43" s="16">
        <f t="shared" si="0"/>
        <v>3.59626842745568</v>
      </c>
      <c r="G43" s="17">
        <v>4</v>
      </c>
      <c r="H43" s="18">
        <v>2.3857767141816701</v>
      </c>
      <c r="I43" s="10">
        <v>13.39</v>
      </c>
      <c r="J43" s="12">
        <f t="shared" si="1"/>
        <v>31.945550202892601</v>
      </c>
      <c r="K43" s="22"/>
      <c r="L43" s="22"/>
      <c r="M43" s="22"/>
      <c r="N43" s="22"/>
      <c r="O43" s="22"/>
      <c r="P43" s="22"/>
      <c r="Q43" s="22"/>
      <c r="R43" s="22"/>
      <c r="S43" s="22"/>
      <c r="T43" s="23">
        <v>1.2104917132740101</v>
      </c>
      <c r="U43" s="10">
        <v>7.88</v>
      </c>
      <c r="V43" s="24">
        <f t="shared" si="2"/>
        <v>9.5386747005992003</v>
      </c>
      <c r="W43" s="24"/>
    </row>
    <row r="44" spans="1:23" ht="20.100000000000001" customHeight="1">
      <c r="A44" s="10">
        <v>40</v>
      </c>
      <c r="B44" s="19" t="s">
        <v>133</v>
      </c>
      <c r="C44" s="19" t="s">
        <v>22</v>
      </c>
      <c r="D44" s="14" t="s">
        <v>134</v>
      </c>
      <c r="E44" s="15" t="s">
        <v>135</v>
      </c>
      <c r="F44" s="16">
        <f t="shared" si="0"/>
        <v>4.4605447501436002</v>
      </c>
      <c r="G44" s="17">
        <v>4</v>
      </c>
      <c r="H44" s="18">
        <v>2.9591405680990501</v>
      </c>
      <c r="I44" s="10">
        <v>13.39</v>
      </c>
      <c r="J44" s="12">
        <f t="shared" si="1"/>
        <v>39.622892206846302</v>
      </c>
      <c r="K44" s="22"/>
      <c r="L44" s="22"/>
      <c r="M44" s="22"/>
      <c r="N44" s="22"/>
      <c r="O44" s="22"/>
      <c r="P44" s="22"/>
      <c r="Q44" s="22"/>
      <c r="R44" s="22"/>
      <c r="S44" s="22"/>
      <c r="T44" s="23">
        <v>1.5014041820445501</v>
      </c>
      <c r="U44" s="10">
        <v>7.88</v>
      </c>
      <c r="V44" s="24">
        <f t="shared" si="2"/>
        <v>11.831064954511101</v>
      </c>
      <c r="W44" s="24"/>
    </row>
    <row r="45" spans="1:23" ht="20.100000000000001" customHeight="1">
      <c r="A45" s="10">
        <v>41</v>
      </c>
      <c r="B45" s="19" t="s">
        <v>136</v>
      </c>
      <c r="C45" s="19" t="s">
        <v>22</v>
      </c>
      <c r="D45" s="14" t="s">
        <v>137</v>
      </c>
      <c r="E45" s="15" t="s">
        <v>138</v>
      </c>
      <c r="F45" s="16">
        <f t="shared" si="0"/>
        <v>9.5583101788791502</v>
      </c>
      <c r="G45" s="17">
        <v>5</v>
      </c>
      <c r="H45" s="18">
        <v>6.3410155030694</v>
      </c>
      <c r="I45" s="10">
        <v>13.39</v>
      </c>
      <c r="J45" s="12">
        <f t="shared" si="1"/>
        <v>84.906197586099296</v>
      </c>
      <c r="K45" s="22"/>
      <c r="L45" s="22"/>
      <c r="M45" s="22"/>
      <c r="N45" s="22"/>
      <c r="O45" s="22"/>
      <c r="P45" s="22"/>
      <c r="Q45" s="22"/>
      <c r="R45" s="22"/>
      <c r="S45" s="22"/>
      <c r="T45" s="23">
        <v>3.2172946758097498</v>
      </c>
      <c r="U45" s="10">
        <v>7.88</v>
      </c>
      <c r="V45" s="24">
        <f t="shared" si="2"/>
        <v>25.3522820453808</v>
      </c>
      <c r="W45" s="24"/>
    </row>
    <row r="46" spans="1:23" ht="20.100000000000001" customHeight="1">
      <c r="A46" s="10">
        <v>42</v>
      </c>
      <c r="B46" s="19" t="s">
        <v>139</v>
      </c>
      <c r="C46" s="19" t="s">
        <v>22</v>
      </c>
      <c r="D46" s="14" t="s">
        <v>140</v>
      </c>
      <c r="E46" s="15" t="s">
        <v>141</v>
      </c>
      <c r="F46" s="16">
        <f t="shared" si="0"/>
        <v>4.5997078868475896</v>
      </c>
      <c r="G46" s="17">
        <v>1</v>
      </c>
      <c r="H46" s="18">
        <v>3.0514618666111701</v>
      </c>
      <c r="I46" s="10">
        <v>13.39</v>
      </c>
      <c r="J46" s="12">
        <f t="shared" si="1"/>
        <v>40.859074393923599</v>
      </c>
      <c r="K46" s="22"/>
      <c r="L46" s="22"/>
      <c r="M46" s="22"/>
      <c r="N46" s="22"/>
      <c r="O46" s="22"/>
      <c r="P46" s="22"/>
      <c r="Q46" s="22"/>
      <c r="R46" s="22"/>
      <c r="S46" s="22"/>
      <c r="T46" s="23">
        <v>1.5482460202364201</v>
      </c>
      <c r="U46" s="10">
        <v>7.88</v>
      </c>
      <c r="V46" s="24">
        <f t="shared" si="2"/>
        <v>12.200178639462999</v>
      </c>
      <c r="W46" s="24"/>
    </row>
    <row r="47" spans="1:23" ht="20.100000000000001" customHeight="1">
      <c r="A47" s="10">
        <v>43</v>
      </c>
      <c r="B47" s="19" t="s">
        <v>142</v>
      </c>
      <c r="C47" s="19" t="s">
        <v>22</v>
      </c>
      <c r="D47" s="14" t="s">
        <v>143</v>
      </c>
      <c r="E47" s="15" t="s">
        <v>144</v>
      </c>
      <c r="F47" s="16">
        <f t="shared" si="0"/>
        <v>6.3355849078394302</v>
      </c>
      <c r="G47" s="17">
        <v>4</v>
      </c>
      <c r="H47" s="18">
        <v>4.2030485901571097</v>
      </c>
      <c r="I47" s="10">
        <v>13.39</v>
      </c>
      <c r="J47" s="12">
        <f t="shared" si="1"/>
        <v>56.278820622203703</v>
      </c>
      <c r="K47" s="22"/>
      <c r="L47" s="22"/>
      <c r="M47" s="22"/>
      <c r="N47" s="22"/>
      <c r="O47" s="22"/>
      <c r="P47" s="22"/>
      <c r="Q47" s="22"/>
      <c r="R47" s="22"/>
      <c r="S47" s="22"/>
      <c r="T47" s="23">
        <v>2.13253631768232</v>
      </c>
      <c r="U47" s="10">
        <v>7.88</v>
      </c>
      <c r="V47" s="24">
        <f t="shared" si="2"/>
        <v>16.8043861833367</v>
      </c>
      <c r="W47" s="24"/>
    </row>
    <row r="48" spans="1:23" ht="20.100000000000001" customHeight="1">
      <c r="A48" s="10">
        <v>44</v>
      </c>
      <c r="B48" s="19" t="s">
        <v>145</v>
      </c>
      <c r="C48" s="19" t="s">
        <v>22</v>
      </c>
      <c r="D48" s="14" t="s">
        <v>146</v>
      </c>
      <c r="E48" s="15" t="s">
        <v>147</v>
      </c>
      <c r="F48" s="16">
        <f t="shared" si="0"/>
        <v>2.38774645081579</v>
      </c>
      <c r="G48" s="17">
        <v>4</v>
      </c>
      <c r="H48" s="18">
        <v>1.58403912183956</v>
      </c>
      <c r="I48" s="10">
        <v>13.39</v>
      </c>
      <c r="J48" s="12">
        <f t="shared" si="1"/>
        <v>21.2102838414317</v>
      </c>
      <c r="K48" s="22"/>
      <c r="L48" s="22"/>
      <c r="M48" s="22"/>
      <c r="N48" s="22"/>
      <c r="O48" s="22"/>
      <c r="P48" s="22"/>
      <c r="Q48" s="22"/>
      <c r="R48" s="22"/>
      <c r="S48" s="22"/>
      <c r="T48" s="23">
        <v>0.80370732897622799</v>
      </c>
      <c r="U48" s="10">
        <v>7.88</v>
      </c>
      <c r="V48" s="24">
        <f t="shared" si="2"/>
        <v>6.3332137523326804</v>
      </c>
      <c r="W48" s="24"/>
    </row>
    <row r="49" spans="1:23" ht="20.100000000000001" customHeight="1">
      <c r="A49" s="10">
        <v>45</v>
      </c>
      <c r="B49" s="19" t="s">
        <v>148</v>
      </c>
      <c r="C49" s="19" t="s">
        <v>22</v>
      </c>
      <c r="D49" s="14" t="s">
        <v>149</v>
      </c>
      <c r="E49" s="15" t="s">
        <v>150</v>
      </c>
      <c r="F49" s="16">
        <f t="shared" si="0"/>
        <v>4.3067328622076104</v>
      </c>
      <c r="G49" s="17">
        <v>4</v>
      </c>
      <c r="H49" s="18">
        <v>2.8571012381646002</v>
      </c>
      <c r="I49" s="10">
        <v>13.39</v>
      </c>
      <c r="J49" s="12">
        <f t="shared" si="1"/>
        <v>38.256585579023998</v>
      </c>
      <c r="K49" s="22"/>
      <c r="L49" s="22"/>
      <c r="M49" s="22"/>
      <c r="N49" s="22"/>
      <c r="O49" s="22"/>
      <c r="P49" s="22"/>
      <c r="Q49" s="22"/>
      <c r="R49" s="22"/>
      <c r="S49" s="22"/>
      <c r="T49" s="23">
        <v>1.44963162404301</v>
      </c>
      <c r="U49" s="10">
        <v>7.88</v>
      </c>
      <c r="V49" s="24">
        <f t="shared" si="2"/>
        <v>11.423097197458899</v>
      </c>
      <c r="W49" s="24"/>
    </row>
    <row r="50" spans="1:23" ht="20.100000000000001" customHeight="1">
      <c r="A50" s="10">
        <v>46</v>
      </c>
      <c r="B50" s="19" t="s">
        <v>151</v>
      </c>
      <c r="C50" s="19" t="s">
        <v>22</v>
      </c>
      <c r="D50" s="14" t="s">
        <v>152</v>
      </c>
      <c r="E50" s="15" t="s">
        <v>153</v>
      </c>
      <c r="F50" s="16">
        <f t="shared" si="0"/>
        <v>3.6182415543036801</v>
      </c>
      <c r="G50" s="17">
        <v>6</v>
      </c>
      <c r="H50" s="18">
        <v>2.4003537613151602</v>
      </c>
      <c r="I50" s="10">
        <v>13.39</v>
      </c>
      <c r="J50" s="12">
        <f t="shared" si="1"/>
        <v>32.140736864010002</v>
      </c>
      <c r="K50" s="22"/>
      <c r="L50" s="22"/>
      <c r="M50" s="22"/>
      <c r="N50" s="22"/>
      <c r="O50" s="22"/>
      <c r="P50" s="22"/>
      <c r="Q50" s="22"/>
      <c r="R50" s="22"/>
      <c r="S50" s="22"/>
      <c r="T50" s="23">
        <v>1.2178877929885199</v>
      </c>
      <c r="U50" s="10">
        <v>7.88</v>
      </c>
      <c r="V50" s="24">
        <f t="shared" si="2"/>
        <v>9.5969558087495397</v>
      </c>
      <c r="W50" s="24"/>
    </row>
    <row r="51" spans="1:23" ht="20.100000000000001" customHeight="1">
      <c r="A51" s="10">
        <v>47</v>
      </c>
      <c r="B51" s="19" t="s">
        <v>154</v>
      </c>
      <c r="C51" s="19" t="s">
        <v>22</v>
      </c>
      <c r="D51" s="14" t="s">
        <v>155</v>
      </c>
      <c r="E51" s="15" t="s">
        <v>156</v>
      </c>
      <c r="F51" s="16">
        <f t="shared" si="0"/>
        <v>6.8556155765753903</v>
      </c>
      <c r="G51" s="17">
        <v>6</v>
      </c>
      <c r="H51" s="18">
        <v>4.5480387056497804</v>
      </c>
      <c r="I51" s="10">
        <v>13.39</v>
      </c>
      <c r="J51" s="12">
        <f t="shared" si="1"/>
        <v>60.898238268650601</v>
      </c>
      <c r="K51" s="22"/>
      <c r="L51" s="22"/>
      <c r="M51" s="22"/>
      <c r="N51" s="22"/>
      <c r="O51" s="22"/>
      <c r="P51" s="22"/>
      <c r="Q51" s="22"/>
      <c r="R51" s="22"/>
      <c r="S51" s="22"/>
      <c r="T51" s="23">
        <v>2.3075768709256099</v>
      </c>
      <c r="U51" s="10">
        <v>7.88</v>
      </c>
      <c r="V51" s="24">
        <f t="shared" si="2"/>
        <v>18.1837057428938</v>
      </c>
      <c r="W51" s="24"/>
    </row>
    <row r="52" spans="1:23" ht="20.100000000000001" customHeight="1">
      <c r="A52" s="10">
        <v>48</v>
      </c>
      <c r="B52" s="19" t="s">
        <v>157</v>
      </c>
      <c r="C52" s="19" t="s">
        <v>22</v>
      </c>
      <c r="D52" s="14" t="s">
        <v>109</v>
      </c>
      <c r="E52" s="15" t="s">
        <v>158</v>
      </c>
      <c r="F52" s="16">
        <f t="shared" si="0"/>
        <v>4.90733166271957</v>
      </c>
      <c r="G52" s="17">
        <v>3</v>
      </c>
      <c r="H52" s="18">
        <v>3.2555405264800799</v>
      </c>
      <c r="I52" s="10">
        <v>13.39</v>
      </c>
      <c r="J52" s="12">
        <f t="shared" si="1"/>
        <v>43.5916876495683</v>
      </c>
      <c r="K52" s="22"/>
      <c r="L52" s="22"/>
      <c r="M52" s="22"/>
      <c r="N52" s="22"/>
      <c r="O52" s="22"/>
      <c r="P52" s="22"/>
      <c r="Q52" s="22"/>
      <c r="R52" s="22"/>
      <c r="S52" s="22"/>
      <c r="T52" s="23">
        <v>1.6517911362394899</v>
      </c>
      <c r="U52" s="10">
        <v>7.88</v>
      </c>
      <c r="V52" s="24">
        <f t="shared" si="2"/>
        <v>13.0161141535672</v>
      </c>
      <c r="W52" s="24"/>
    </row>
    <row r="53" spans="1:23" ht="20.100000000000001" customHeight="1">
      <c r="A53" s="10">
        <v>49</v>
      </c>
      <c r="B53" s="20" t="s">
        <v>159</v>
      </c>
      <c r="C53" s="19" t="s">
        <v>22</v>
      </c>
      <c r="D53" s="14" t="s">
        <v>160</v>
      </c>
      <c r="E53" s="15" t="s">
        <v>161</v>
      </c>
      <c r="F53" s="16">
        <v>5.82</v>
      </c>
      <c r="G53" s="17">
        <v>3</v>
      </c>
      <c r="H53" s="18">
        <v>3.02</v>
      </c>
      <c r="I53" s="10">
        <v>13.39</v>
      </c>
      <c r="J53" s="12">
        <f t="shared" si="1"/>
        <v>40.437800000000003</v>
      </c>
      <c r="K53" s="22"/>
      <c r="L53" s="22"/>
      <c r="M53" s="22"/>
      <c r="N53" s="22"/>
      <c r="O53" s="22"/>
      <c r="P53" s="22"/>
      <c r="Q53" s="22"/>
      <c r="R53" s="22"/>
      <c r="S53" s="22"/>
      <c r="T53" s="23">
        <v>2.8</v>
      </c>
      <c r="U53" s="10">
        <v>7.88</v>
      </c>
      <c r="V53" s="24">
        <f t="shared" si="2"/>
        <v>22.064</v>
      </c>
      <c r="W53" s="24"/>
    </row>
    <row r="54" spans="1:23" ht="20.100000000000001" customHeight="1">
      <c r="A54" s="10">
        <v>50</v>
      </c>
      <c r="B54" s="20" t="s">
        <v>162</v>
      </c>
      <c r="C54" s="19" t="s">
        <v>22</v>
      </c>
      <c r="D54" s="14" t="s">
        <v>163</v>
      </c>
      <c r="E54" s="15" t="s">
        <v>164</v>
      </c>
      <c r="F54" s="16">
        <v>1.88</v>
      </c>
      <c r="G54" s="17">
        <v>4</v>
      </c>
      <c r="H54" s="18">
        <v>1.08</v>
      </c>
      <c r="I54" s="10">
        <v>13.39</v>
      </c>
      <c r="J54" s="12">
        <f t="shared" si="1"/>
        <v>14.4612</v>
      </c>
      <c r="K54" s="22"/>
      <c r="L54" s="22"/>
      <c r="M54" s="22"/>
      <c r="N54" s="22"/>
      <c r="O54" s="22"/>
      <c r="P54" s="22"/>
      <c r="Q54" s="22"/>
      <c r="R54" s="22"/>
      <c r="S54" s="22"/>
      <c r="T54" s="23">
        <v>0.8</v>
      </c>
      <c r="U54" s="10">
        <v>7.88</v>
      </c>
      <c r="V54" s="24">
        <f t="shared" si="2"/>
        <v>6.3040000000000003</v>
      </c>
      <c r="W54" s="24"/>
    </row>
    <row r="55" spans="1:23" ht="20.100000000000001" customHeight="1">
      <c r="A55" s="10">
        <v>51</v>
      </c>
      <c r="B55" s="19" t="s">
        <v>165</v>
      </c>
      <c r="C55" s="19" t="s">
        <v>22</v>
      </c>
      <c r="D55" s="14" t="s">
        <v>26</v>
      </c>
      <c r="E55" s="15" t="s">
        <v>166</v>
      </c>
      <c r="F55" s="16">
        <f t="shared" ref="F55:F70" si="3">(H55+T55)</f>
        <v>2.43169270451178</v>
      </c>
      <c r="G55" s="17">
        <v>4</v>
      </c>
      <c r="H55" s="18">
        <v>1.6131932161065401</v>
      </c>
      <c r="I55" s="10">
        <v>13.39</v>
      </c>
      <c r="J55" s="12">
        <f t="shared" si="1"/>
        <v>21.6006571636666</v>
      </c>
      <c r="K55" s="22"/>
      <c r="L55" s="22"/>
      <c r="M55" s="22"/>
      <c r="N55" s="22"/>
      <c r="O55" s="22"/>
      <c r="P55" s="22"/>
      <c r="Q55" s="22"/>
      <c r="R55" s="22"/>
      <c r="S55" s="22"/>
      <c r="T55" s="23">
        <v>0.81849948840523801</v>
      </c>
      <c r="U55" s="10">
        <v>7.88</v>
      </c>
      <c r="V55" s="24">
        <f t="shared" ref="V55:V70" si="4">(T55*U55)</f>
        <v>6.4497759686332801</v>
      </c>
      <c r="W55" s="24"/>
    </row>
    <row r="56" spans="1:23" ht="20.100000000000001" customHeight="1">
      <c r="A56" s="10">
        <v>52</v>
      </c>
      <c r="B56" s="19" t="s">
        <v>167</v>
      </c>
      <c r="C56" s="19" t="s">
        <v>22</v>
      </c>
      <c r="D56" s="14" t="s">
        <v>65</v>
      </c>
      <c r="E56" s="15" t="s">
        <v>168</v>
      </c>
      <c r="F56" s="16">
        <f t="shared" si="3"/>
        <v>6.8995618302713799</v>
      </c>
      <c r="G56" s="17">
        <v>2</v>
      </c>
      <c r="H56" s="18">
        <v>4.5771927999167596</v>
      </c>
      <c r="I56" s="10">
        <v>13.39</v>
      </c>
      <c r="J56" s="12">
        <f t="shared" si="1"/>
        <v>61.288611590885402</v>
      </c>
      <c r="K56" s="22"/>
      <c r="L56" s="22"/>
      <c r="M56" s="22"/>
      <c r="N56" s="22"/>
      <c r="O56" s="22"/>
      <c r="P56" s="22"/>
      <c r="Q56" s="22"/>
      <c r="R56" s="22"/>
      <c r="S56" s="22"/>
      <c r="T56" s="23">
        <v>2.3223690303546198</v>
      </c>
      <c r="U56" s="10">
        <v>7.88</v>
      </c>
      <c r="V56" s="24">
        <f t="shared" si="4"/>
        <v>18.3002679591944</v>
      </c>
      <c r="W56" s="24"/>
    </row>
    <row r="57" spans="1:23" ht="20.100000000000001" customHeight="1">
      <c r="A57" s="10">
        <v>53</v>
      </c>
      <c r="B57" s="19" t="s">
        <v>169</v>
      </c>
      <c r="C57" s="19" t="s">
        <v>22</v>
      </c>
      <c r="D57" s="14" t="s">
        <v>170</v>
      </c>
      <c r="E57" s="15" t="s">
        <v>171</v>
      </c>
      <c r="F57" s="16">
        <f t="shared" si="3"/>
        <v>3.3399152808957102</v>
      </c>
      <c r="G57" s="17">
        <v>3</v>
      </c>
      <c r="H57" s="18">
        <v>2.2157111642909202</v>
      </c>
      <c r="I57" s="10">
        <v>13.39</v>
      </c>
      <c r="J57" s="12">
        <f t="shared" si="1"/>
        <v>29.6683724898554</v>
      </c>
      <c r="K57" s="22"/>
      <c r="L57" s="22"/>
      <c r="M57" s="22"/>
      <c r="N57" s="22"/>
      <c r="O57" s="22"/>
      <c r="P57" s="22"/>
      <c r="Q57" s="22"/>
      <c r="R57" s="22"/>
      <c r="S57" s="22"/>
      <c r="T57" s="23">
        <v>1.12420411660479</v>
      </c>
      <c r="U57" s="10">
        <v>7.88</v>
      </c>
      <c r="V57" s="24">
        <f t="shared" si="4"/>
        <v>8.8587284388457395</v>
      </c>
      <c r="W57" s="24"/>
    </row>
    <row r="58" spans="1:23" ht="20.100000000000001" customHeight="1">
      <c r="A58" s="10">
        <v>54</v>
      </c>
      <c r="B58" s="19" t="s">
        <v>172</v>
      </c>
      <c r="C58" s="19" t="s">
        <v>22</v>
      </c>
      <c r="D58" s="14" t="s">
        <v>173</v>
      </c>
      <c r="E58" s="15" t="s">
        <v>174</v>
      </c>
      <c r="F58" s="16">
        <f t="shared" si="3"/>
        <v>4.3946253695996003</v>
      </c>
      <c r="G58" s="17">
        <v>4</v>
      </c>
      <c r="H58" s="18">
        <v>2.9154094266985702</v>
      </c>
      <c r="I58" s="10">
        <v>13.39</v>
      </c>
      <c r="J58" s="12">
        <f t="shared" si="1"/>
        <v>39.037332223493898</v>
      </c>
      <c r="K58" s="22"/>
      <c r="L58" s="22"/>
      <c r="M58" s="22"/>
      <c r="N58" s="22"/>
      <c r="O58" s="22"/>
      <c r="P58" s="22"/>
      <c r="Q58" s="22"/>
      <c r="R58" s="22"/>
      <c r="S58" s="22"/>
      <c r="T58" s="23">
        <v>1.4792159429010301</v>
      </c>
      <c r="U58" s="10">
        <v>7.88</v>
      </c>
      <c r="V58" s="24">
        <f t="shared" si="4"/>
        <v>11.6562216300601</v>
      </c>
      <c r="W58" s="24"/>
    </row>
    <row r="59" spans="1:23" ht="20.100000000000001" customHeight="1">
      <c r="A59" s="10">
        <v>55</v>
      </c>
      <c r="B59" s="19" t="s">
        <v>175</v>
      </c>
      <c r="C59" s="19" t="s">
        <v>22</v>
      </c>
      <c r="D59" s="14" t="s">
        <v>176</v>
      </c>
      <c r="E59" s="15" t="s">
        <v>177</v>
      </c>
      <c r="F59" s="16">
        <f t="shared" si="3"/>
        <v>3.7134584373116701</v>
      </c>
      <c r="G59" s="17">
        <v>6</v>
      </c>
      <c r="H59" s="18">
        <v>2.4635209655603001</v>
      </c>
      <c r="I59" s="10">
        <v>13.39</v>
      </c>
      <c r="J59" s="12">
        <f t="shared" si="1"/>
        <v>32.986545728852398</v>
      </c>
      <c r="K59" s="22"/>
      <c r="L59" s="22"/>
      <c r="M59" s="22"/>
      <c r="N59" s="22"/>
      <c r="O59" s="22"/>
      <c r="P59" s="22"/>
      <c r="Q59" s="22"/>
      <c r="R59" s="22"/>
      <c r="S59" s="22"/>
      <c r="T59" s="23">
        <v>1.24993747175137</v>
      </c>
      <c r="U59" s="10">
        <v>7.88</v>
      </c>
      <c r="V59" s="24">
        <f t="shared" si="4"/>
        <v>9.8495072774008001</v>
      </c>
      <c r="W59" s="24"/>
    </row>
    <row r="60" spans="1:23" ht="20.100000000000001" customHeight="1">
      <c r="A60" s="10">
        <v>56</v>
      </c>
      <c r="B60" s="19" t="s">
        <v>178</v>
      </c>
      <c r="C60" s="19" t="s">
        <v>22</v>
      </c>
      <c r="D60" s="14" t="s">
        <v>179</v>
      </c>
      <c r="E60" s="15" t="s">
        <v>180</v>
      </c>
      <c r="F60" s="16">
        <f t="shared" si="3"/>
        <v>4.0650284668796397</v>
      </c>
      <c r="G60" s="17">
        <v>3</v>
      </c>
      <c r="H60" s="18">
        <v>2.6967537196961802</v>
      </c>
      <c r="I60" s="10">
        <v>13.39</v>
      </c>
      <c r="J60" s="12">
        <f t="shared" si="1"/>
        <v>36.1095323067319</v>
      </c>
      <c r="K60" s="22"/>
      <c r="L60" s="22"/>
      <c r="M60" s="22"/>
      <c r="N60" s="22"/>
      <c r="O60" s="22"/>
      <c r="P60" s="22"/>
      <c r="Q60" s="22"/>
      <c r="R60" s="22"/>
      <c r="S60" s="22"/>
      <c r="T60" s="23">
        <v>1.36827474718346</v>
      </c>
      <c r="U60" s="10">
        <v>7.88</v>
      </c>
      <c r="V60" s="24">
        <f t="shared" si="4"/>
        <v>10.782005007805701</v>
      </c>
      <c r="W60" s="24"/>
    </row>
    <row r="61" spans="1:23" ht="20.100000000000001" customHeight="1">
      <c r="A61" s="10">
        <v>57</v>
      </c>
      <c r="B61" s="19" t="s">
        <v>181</v>
      </c>
      <c r="C61" s="19" t="s">
        <v>22</v>
      </c>
      <c r="D61" s="14" t="s">
        <v>182</v>
      </c>
      <c r="E61" s="15" t="s">
        <v>183</v>
      </c>
      <c r="F61" s="16">
        <f t="shared" si="3"/>
        <v>1.0766832155518999</v>
      </c>
      <c r="G61" s="17">
        <v>1</v>
      </c>
      <c r="H61" s="18">
        <v>0.71427530954115104</v>
      </c>
      <c r="I61" s="10">
        <v>13.39</v>
      </c>
      <c r="J61" s="12">
        <f t="shared" si="1"/>
        <v>9.5641463947560101</v>
      </c>
      <c r="K61" s="22"/>
      <c r="L61" s="22"/>
      <c r="M61" s="22"/>
      <c r="N61" s="22"/>
      <c r="O61" s="22"/>
      <c r="P61" s="22"/>
      <c r="Q61" s="22"/>
      <c r="R61" s="22"/>
      <c r="S61" s="22"/>
      <c r="T61" s="23">
        <v>0.36240790601075301</v>
      </c>
      <c r="U61" s="10">
        <v>7.88</v>
      </c>
      <c r="V61" s="24">
        <f t="shared" si="4"/>
        <v>2.8557742993647302</v>
      </c>
      <c r="W61" s="24"/>
    </row>
    <row r="62" spans="1:23" ht="20.100000000000001" customHeight="1">
      <c r="A62" s="10">
        <v>58</v>
      </c>
      <c r="B62" s="19" t="s">
        <v>184</v>
      </c>
      <c r="C62" s="19" t="s">
        <v>22</v>
      </c>
      <c r="D62" s="14" t="s">
        <v>185</v>
      </c>
      <c r="E62" s="15" t="s">
        <v>186</v>
      </c>
      <c r="F62" s="16">
        <f t="shared" si="3"/>
        <v>2.98102087571174</v>
      </c>
      <c r="G62" s="17">
        <v>3</v>
      </c>
      <c r="H62" s="18">
        <v>1.97761939444387</v>
      </c>
      <c r="I62" s="10">
        <v>13.39</v>
      </c>
      <c r="J62" s="12">
        <f t="shared" si="1"/>
        <v>26.480323691603399</v>
      </c>
      <c r="K62" s="22"/>
      <c r="L62" s="22"/>
      <c r="M62" s="22"/>
      <c r="N62" s="22"/>
      <c r="O62" s="22"/>
      <c r="P62" s="22"/>
      <c r="Q62" s="22"/>
      <c r="R62" s="22"/>
      <c r="S62" s="22"/>
      <c r="T62" s="23">
        <v>1.00340148126787</v>
      </c>
      <c r="U62" s="10">
        <v>7.88</v>
      </c>
      <c r="V62" s="24">
        <f t="shared" si="4"/>
        <v>7.9068036723908204</v>
      </c>
      <c r="W62" s="24"/>
    </row>
    <row r="63" spans="1:23" ht="20.100000000000001" customHeight="1">
      <c r="A63" s="10">
        <v>59</v>
      </c>
      <c r="B63" s="19" t="s">
        <v>187</v>
      </c>
      <c r="C63" s="19" t="s">
        <v>188</v>
      </c>
      <c r="D63" s="14" t="s">
        <v>189</v>
      </c>
      <c r="E63" s="15" t="s">
        <v>190</v>
      </c>
      <c r="F63" s="16">
        <f t="shared" si="3"/>
        <v>5.9753697369428398</v>
      </c>
      <c r="G63" s="17">
        <v>3</v>
      </c>
      <c r="H63" s="21">
        <v>4.4024701176580701</v>
      </c>
      <c r="I63" s="10">
        <v>13.39</v>
      </c>
      <c r="J63" s="12">
        <f t="shared" si="1"/>
        <v>58.949074875441603</v>
      </c>
      <c r="K63" s="22"/>
      <c r="L63" s="22"/>
      <c r="M63" s="22"/>
      <c r="N63" s="22"/>
      <c r="O63" s="22"/>
      <c r="P63" s="22"/>
      <c r="Q63" s="22"/>
      <c r="R63" s="22"/>
      <c r="S63" s="22"/>
      <c r="T63" s="23">
        <v>1.57289961928477</v>
      </c>
      <c r="U63" s="10">
        <v>7.88</v>
      </c>
      <c r="V63" s="24">
        <f t="shared" si="4"/>
        <v>12.394448999964</v>
      </c>
      <c r="W63" s="24"/>
    </row>
    <row r="64" spans="1:23" ht="20.100000000000001" customHeight="1">
      <c r="A64" s="10">
        <v>60</v>
      </c>
      <c r="B64" s="19" t="s">
        <v>191</v>
      </c>
      <c r="C64" s="19" t="s">
        <v>188</v>
      </c>
      <c r="D64" s="14" t="s">
        <v>192</v>
      </c>
      <c r="E64" s="15" t="s">
        <v>193</v>
      </c>
      <c r="F64" s="16">
        <f t="shared" si="3"/>
        <v>6.0877591363837702</v>
      </c>
      <c r="G64" s="17">
        <v>6</v>
      </c>
      <c r="H64" s="21">
        <v>4.4852751982409798</v>
      </c>
      <c r="I64" s="10">
        <v>13.39</v>
      </c>
      <c r="J64" s="12">
        <f t="shared" si="1"/>
        <v>60.0578349044467</v>
      </c>
      <c r="K64" s="22"/>
      <c r="L64" s="22"/>
      <c r="M64" s="22"/>
      <c r="N64" s="22"/>
      <c r="O64" s="22"/>
      <c r="P64" s="22"/>
      <c r="Q64" s="22"/>
      <c r="R64" s="22"/>
      <c r="S64" s="22"/>
      <c r="T64" s="23">
        <v>1.60248393814279</v>
      </c>
      <c r="U64" s="10">
        <v>7.88</v>
      </c>
      <c r="V64" s="24">
        <f t="shared" si="4"/>
        <v>12.6275734325652</v>
      </c>
      <c r="W64" s="24"/>
    </row>
    <row r="65" spans="1:23" ht="20.100000000000001" customHeight="1">
      <c r="A65" s="10">
        <v>61</v>
      </c>
      <c r="B65" s="19" t="s">
        <v>194</v>
      </c>
      <c r="C65" s="19" t="s">
        <v>188</v>
      </c>
      <c r="D65" s="14" t="s">
        <v>195</v>
      </c>
      <c r="E65" s="15" t="s">
        <v>196</v>
      </c>
      <c r="F65" s="16">
        <f t="shared" si="3"/>
        <v>8.5415943575107498</v>
      </c>
      <c r="G65" s="17">
        <v>6</v>
      </c>
      <c r="H65" s="21">
        <v>6.2931861243011804</v>
      </c>
      <c r="I65" s="10">
        <v>13.39</v>
      </c>
      <c r="J65" s="12">
        <f t="shared" si="1"/>
        <v>84.2657622043928</v>
      </c>
      <c r="K65" s="22"/>
      <c r="L65" s="22"/>
      <c r="M65" s="22"/>
      <c r="N65" s="22"/>
      <c r="O65" s="22"/>
      <c r="P65" s="22"/>
      <c r="Q65" s="22"/>
      <c r="R65" s="22"/>
      <c r="S65" s="22"/>
      <c r="T65" s="23">
        <v>2.2484082332095698</v>
      </c>
      <c r="U65" s="10">
        <v>7.88</v>
      </c>
      <c r="V65" s="24">
        <f t="shared" si="4"/>
        <v>17.717456877691401</v>
      </c>
      <c r="W65" s="24"/>
    </row>
    <row r="66" spans="1:23" ht="20.100000000000001" customHeight="1">
      <c r="A66" s="10">
        <v>62</v>
      </c>
      <c r="B66" s="19" t="s">
        <v>197</v>
      </c>
      <c r="C66" s="19" t="s">
        <v>188</v>
      </c>
      <c r="D66" s="14" t="s">
        <v>198</v>
      </c>
      <c r="E66" s="15" t="s">
        <v>199</v>
      </c>
      <c r="F66" s="16">
        <f t="shared" si="3"/>
        <v>9.1035413547154107</v>
      </c>
      <c r="G66" s="17">
        <v>2</v>
      </c>
      <c r="H66" s="21">
        <v>6.7072115272157404</v>
      </c>
      <c r="I66" s="10">
        <v>13.39</v>
      </c>
      <c r="J66" s="12">
        <f t="shared" si="1"/>
        <v>89.809562349418798</v>
      </c>
      <c r="K66" s="22"/>
      <c r="L66" s="22"/>
      <c r="M66" s="22"/>
      <c r="N66" s="22"/>
      <c r="O66" s="22"/>
      <c r="P66" s="22"/>
      <c r="Q66" s="22"/>
      <c r="R66" s="22"/>
      <c r="S66" s="22"/>
      <c r="T66" s="23">
        <v>2.3963298274996698</v>
      </c>
      <c r="U66" s="10">
        <v>7.88</v>
      </c>
      <c r="V66" s="24">
        <f t="shared" si="4"/>
        <v>18.8830790406974</v>
      </c>
      <c r="W66" s="24"/>
    </row>
    <row r="67" spans="1:23" ht="20.100000000000001" customHeight="1">
      <c r="A67" s="10">
        <v>63</v>
      </c>
      <c r="B67" s="19" t="s">
        <v>200</v>
      </c>
      <c r="C67" s="19" t="s">
        <v>188</v>
      </c>
      <c r="D67" s="14" t="s">
        <v>201</v>
      </c>
      <c r="E67" s="15" t="s">
        <v>202</v>
      </c>
      <c r="F67" s="16">
        <f t="shared" si="3"/>
        <v>9.0660782215684304</v>
      </c>
      <c r="G67" s="17">
        <v>4</v>
      </c>
      <c r="H67" s="21">
        <v>6.6796098336881</v>
      </c>
      <c r="I67" s="10">
        <v>13.39</v>
      </c>
      <c r="J67" s="12">
        <f t="shared" si="1"/>
        <v>89.439975673083694</v>
      </c>
      <c r="K67" s="22"/>
      <c r="L67" s="22"/>
      <c r="M67" s="22"/>
      <c r="N67" s="22"/>
      <c r="O67" s="22"/>
      <c r="P67" s="22"/>
      <c r="Q67" s="22"/>
      <c r="R67" s="22"/>
      <c r="S67" s="22"/>
      <c r="T67" s="23">
        <v>2.3864683878803299</v>
      </c>
      <c r="U67" s="10">
        <v>7.88</v>
      </c>
      <c r="V67" s="24">
        <f t="shared" si="4"/>
        <v>18.805370896496999</v>
      </c>
      <c r="W67" s="24"/>
    </row>
    <row r="68" spans="1:23" ht="20.100000000000001" customHeight="1">
      <c r="A68" s="10">
        <v>64</v>
      </c>
      <c r="B68" s="19" t="s">
        <v>203</v>
      </c>
      <c r="C68" s="19" t="s">
        <v>188</v>
      </c>
      <c r="D68" s="14" t="s">
        <v>204</v>
      </c>
      <c r="E68" s="15" t="s">
        <v>205</v>
      </c>
      <c r="F68" s="16">
        <f t="shared" si="3"/>
        <v>4.3738207949095598</v>
      </c>
      <c r="G68" s="17">
        <v>2</v>
      </c>
      <c r="H68" s="21">
        <v>3.22249771935159</v>
      </c>
      <c r="I68" s="10">
        <v>13.39</v>
      </c>
      <c r="J68" s="12">
        <f t="shared" si="1"/>
        <v>43.1492444621178</v>
      </c>
      <c r="K68" s="22"/>
      <c r="L68" s="22"/>
      <c r="M68" s="22"/>
      <c r="N68" s="22"/>
      <c r="O68" s="22"/>
      <c r="P68" s="22"/>
      <c r="Q68" s="22"/>
      <c r="R68" s="22"/>
      <c r="S68" s="22"/>
      <c r="T68" s="23">
        <v>1.15132307555797</v>
      </c>
      <c r="U68" s="10">
        <v>7.88</v>
      </c>
      <c r="V68" s="24">
        <f t="shared" si="4"/>
        <v>9.0724258353967997</v>
      </c>
      <c r="W68" s="24"/>
    </row>
    <row r="69" spans="1:23" ht="20.100000000000001" customHeight="1">
      <c r="A69" s="10">
        <v>65</v>
      </c>
      <c r="B69" s="13" t="s">
        <v>206</v>
      </c>
      <c r="C69" s="13" t="s">
        <v>188</v>
      </c>
      <c r="D69" s="14" t="s">
        <v>207</v>
      </c>
      <c r="E69" s="15" t="s">
        <v>208</v>
      </c>
      <c r="F69" s="16">
        <f t="shared" si="3"/>
        <v>6.5092193842872499</v>
      </c>
      <c r="G69" s="17">
        <v>6</v>
      </c>
      <c r="H69" s="21">
        <v>4.7957942504268898</v>
      </c>
      <c r="I69" s="10">
        <v>13.39</v>
      </c>
      <c r="J69" s="12">
        <f t="shared" si="1"/>
        <v>64.215685013216103</v>
      </c>
      <c r="K69" s="22"/>
      <c r="L69" s="22"/>
      <c r="M69" s="22"/>
      <c r="N69" s="22"/>
      <c r="O69" s="22"/>
      <c r="P69" s="22"/>
      <c r="Q69" s="22"/>
      <c r="R69" s="22"/>
      <c r="S69" s="22"/>
      <c r="T69" s="23">
        <v>1.7134251338603601</v>
      </c>
      <c r="U69" s="10">
        <v>7.88</v>
      </c>
      <c r="V69" s="24">
        <f t="shared" si="4"/>
        <v>13.501790054819599</v>
      </c>
      <c r="W69" s="24"/>
    </row>
    <row r="70" spans="1:23" ht="20.100000000000001" customHeight="1">
      <c r="A70" s="10">
        <v>66</v>
      </c>
      <c r="B70" s="13" t="s">
        <v>209</v>
      </c>
      <c r="C70" s="13" t="s">
        <v>188</v>
      </c>
      <c r="D70" s="14" t="s">
        <v>210</v>
      </c>
      <c r="E70" s="15" t="s">
        <v>211</v>
      </c>
      <c r="F70" s="16">
        <f t="shared" si="3"/>
        <v>6.6028772171546901</v>
      </c>
      <c r="G70" s="25">
        <v>4</v>
      </c>
      <c r="H70" s="21">
        <v>4.8647984842459797</v>
      </c>
      <c r="I70" s="10">
        <v>13.39</v>
      </c>
      <c r="J70" s="12">
        <f t="shared" ref="J70:J133" si="5">H70*I70</f>
        <v>65.139651704053705</v>
      </c>
      <c r="K70" s="22"/>
      <c r="L70" s="22"/>
      <c r="M70" s="22"/>
      <c r="N70" s="22"/>
      <c r="O70" s="22"/>
      <c r="P70" s="22"/>
      <c r="Q70" s="22"/>
      <c r="R70" s="22"/>
      <c r="S70" s="22"/>
      <c r="T70" s="23">
        <v>1.73807873290871</v>
      </c>
      <c r="U70" s="10">
        <v>7.88</v>
      </c>
      <c r="V70" s="24">
        <f t="shared" si="4"/>
        <v>13.6960604153206</v>
      </c>
      <c r="W70" s="24"/>
    </row>
    <row r="71" spans="1:23" s="1" customFormat="1" ht="20.100000000000001" customHeight="1">
      <c r="A71" s="10">
        <v>67</v>
      </c>
      <c r="B71" s="13" t="s">
        <v>212</v>
      </c>
      <c r="C71" s="13" t="s">
        <v>188</v>
      </c>
      <c r="D71" s="14" t="s">
        <v>213</v>
      </c>
      <c r="E71" s="15" t="s">
        <v>214</v>
      </c>
      <c r="F71" s="16">
        <f t="shared" ref="F71:F79" si="6">(H71+T71)</f>
        <v>6.3406352851258596</v>
      </c>
      <c r="G71" s="26">
        <v>3</v>
      </c>
      <c r="H71" s="21">
        <v>4.6715866295525297</v>
      </c>
      <c r="I71" s="10">
        <v>13.39</v>
      </c>
      <c r="J71" s="12">
        <f t="shared" si="5"/>
        <v>62.5525449697084</v>
      </c>
      <c r="K71" s="22"/>
      <c r="L71" s="22"/>
      <c r="M71" s="22"/>
      <c r="N71" s="22"/>
      <c r="O71" s="22"/>
      <c r="P71" s="22"/>
      <c r="Q71" s="22"/>
      <c r="R71" s="22"/>
      <c r="S71" s="22"/>
      <c r="T71" s="23">
        <v>1.6690486555733299</v>
      </c>
      <c r="U71" s="10">
        <v>7.88</v>
      </c>
      <c r="V71" s="24">
        <f t="shared" ref="V71:V81" si="7">(T71*U71)</f>
        <v>13.152103405917799</v>
      </c>
      <c r="W71" s="24"/>
    </row>
    <row r="72" spans="1:23" ht="20.100000000000001" customHeight="1">
      <c r="A72" s="10">
        <v>68</v>
      </c>
      <c r="B72" s="13" t="s">
        <v>215</v>
      </c>
      <c r="C72" s="13" t="s">
        <v>188</v>
      </c>
      <c r="D72" s="14" t="s">
        <v>216</v>
      </c>
      <c r="E72" s="15" t="s">
        <v>217</v>
      </c>
      <c r="F72" s="16">
        <f t="shared" si="6"/>
        <v>5.2261070740032904</v>
      </c>
      <c r="G72" s="27">
        <v>6</v>
      </c>
      <c r="H72" s="21">
        <v>3.8504362471053302</v>
      </c>
      <c r="I72" s="10">
        <v>13.39</v>
      </c>
      <c r="J72" s="12">
        <f t="shared" si="5"/>
        <v>51.557341348740401</v>
      </c>
      <c r="K72" s="22"/>
      <c r="L72" s="22"/>
      <c r="M72" s="22"/>
      <c r="N72" s="22"/>
      <c r="O72" s="22"/>
      <c r="P72" s="22"/>
      <c r="Q72" s="22"/>
      <c r="R72" s="22"/>
      <c r="S72" s="22"/>
      <c r="T72" s="23">
        <v>1.3756708268979601</v>
      </c>
      <c r="U72" s="10">
        <v>7.88</v>
      </c>
      <c r="V72" s="24">
        <f t="shared" si="7"/>
        <v>10.8402861159559</v>
      </c>
      <c r="W72" s="24"/>
    </row>
    <row r="73" spans="1:23" ht="20.100000000000001" customHeight="1">
      <c r="A73" s="10">
        <v>69</v>
      </c>
      <c r="B73" s="19" t="s">
        <v>218</v>
      </c>
      <c r="C73" s="19" t="s">
        <v>188</v>
      </c>
      <c r="D73" s="14" t="s">
        <v>91</v>
      </c>
      <c r="E73" s="15" t="s">
        <v>219</v>
      </c>
      <c r="F73" s="16">
        <f t="shared" si="6"/>
        <v>4.2333340456084096</v>
      </c>
      <c r="G73" s="27">
        <v>4</v>
      </c>
      <c r="H73" s="21">
        <v>3.11899136862296</v>
      </c>
      <c r="I73" s="10">
        <v>13.39</v>
      </c>
      <c r="J73" s="12">
        <f t="shared" si="5"/>
        <v>41.763294425861403</v>
      </c>
      <c r="K73" s="22"/>
      <c r="L73" s="22"/>
      <c r="M73" s="22"/>
      <c r="N73" s="22"/>
      <c r="O73" s="22"/>
      <c r="P73" s="22"/>
      <c r="Q73" s="22"/>
      <c r="R73" s="22"/>
      <c r="S73" s="22"/>
      <c r="T73" s="23">
        <v>1.1143426769854501</v>
      </c>
      <c r="U73" s="10">
        <v>7.88</v>
      </c>
      <c r="V73" s="24">
        <f t="shared" si="7"/>
        <v>8.7810202946453497</v>
      </c>
      <c r="W73" s="24"/>
    </row>
    <row r="74" spans="1:23" ht="20.100000000000001" customHeight="1">
      <c r="A74" s="10">
        <v>70</v>
      </c>
      <c r="B74" s="19" t="s">
        <v>220</v>
      </c>
      <c r="C74" s="19" t="s">
        <v>188</v>
      </c>
      <c r="D74" s="14" t="s">
        <v>221</v>
      </c>
      <c r="E74" s="15" t="s">
        <v>222</v>
      </c>
      <c r="F74" s="16">
        <f t="shared" si="6"/>
        <v>8.3917418249228497</v>
      </c>
      <c r="G74" s="27">
        <v>6</v>
      </c>
      <c r="H74" s="21">
        <v>6.1827793501906401</v>
      </c>
      <c r="I74" s="10">
        <v>13.39</v>
      </c>
      <c r="J74" s="12">
        <f t="shared" si="5"/>
        <v>82.787415499052699</v>
      </c>
      <c r="K74" s="22"/>
      <c r="L74" s="22"/>
      <c r="M74" s="22"/>
      <c r="N74" s="22"/>
      <c r="O74" s="22"/>
      <c r="P74" s="22"/>
      <c r="Q74" s="22"/>
      <c r="R74" s="22"/>
      <c r="S74" s="22"/>
      <c r="T74" s="23">
        <v>2.2089624747322101</v>
      </c>
      <c r="U74" s="10">
        <v>7.88</v>
      </c>
      <c r="V74" s="24">
        <f t="shared" si="7"/>
        <v>17.406624300889799</v>
      </c>
      <c r="W74" s="24"/>
    </row>
    <row r="75" spans="1:23" ht="20.100000000000001" customHeight="1">
      <c r="A75" s="10">
        <v>71</v>
      </c>
      <c r="B75" s="19" t="s">
        <v>223</v>
      </c>
      <c r="C75" s="19" t="s">
        <v>188</v>
      </c>
      <c r="D75" s="14" t="s">
        <v>224</v>
      </c>
      <c r="E75" s="15" t="s">
        <v>225</v>
      </c>
      <c r="F75" s="16">
        <f t="shared" si="6"/>
        <v>5.8348829876416701</v>
      </c>
      <c r="G75" s="27">
        <v>3</v>
      </c>
      <c r="H75" s="21">
        <v>4.2989637669294298</v>
      </c>
      <c r="I75" s="10">
        <v>13.39</v>
      </c>
      <c r="J75" s="12">
        <f t="shared" si="5"/>
        <v>57.5631248391851</v>
      </c>
      <c r="K75" s="22"/>
      <c r="L75" s="22"/>
      <c r="M75" s="22"/>
      <c r="N75" s="22"/>
      <c r="O75" s="22"/>
      <c r="P75" s="22"/>
      <c r="Q75" s="22"/>
      <c r="R75" s="22"/>
      <c r="S75" s="22"/>
      <c r="T75" s="23">
        <v>1.5359192207122401</v>
      </c>
      <c r="U75" s="10">
        <v>7.88</v>
      </c>
      <c r="V75" s="24">
        <f t="shared" si="7"/>
        <v>12.1030434592125</v>
      </c>
      <c r="W75" s="24"/>
    </row>
    <row r="76" spans="1:23" ht="20.100000000000001" customHeight="1">
      <c r="A76" s="10">
        <v>72</v>
      </c>
      <c r="B76" s="19" t="s">
        <v>226</v>
      </c>
      <c r="C76" s="19" t="s">
        <v>188</v>
      </c>
      <c r="D76" s="14" t="s">
        <v>227</v>
      </c>
      <c r="E76" s="15" t="s">
        <v>228</v>
      </c>
      <c r="F76" s="16">
        <f t="shared" si="6"/>
        <v>4.9544993586877002</v>
      </c>
      <c r="G76" s="27">
        <v>6</v>
      </c>
      <c r="H76" s="21">
        <v>3.65032396902996</v>
      </c>
      <c r="I76" s="10">
        <v>13.39</v>
      </c>
      <c r="J76" s="12">
        <f t="shared" si="5"/>
        <v>48.8778379453112</v>
      </c>
      <c r="K76" s="22"/>
      <c r="L76" s="22"/>
      <c r="M76" s="22"/>
      <c r="N76" s="22"/>
      <c r="O76" s="22"/>
      <c r="P76" s="22"/>
      <c r="Q76" s="22"/>
      <c r="R76" s="22"/>
      <c r="S76" s="22"/>
      <c r="T76" s="23">
        <v>1.3041753896577399</v>
      </c>
      <c r="U76" s="10">
        <v>7.88</v>
      </c>
      <c r="V76" s="24">
        <f t="shared" si="7"/>
        <v>10.276902070503001</v>
      </c>
      <c r="W76" s="24"/>
    </row>
    <row r="77" spans="1:23" ht="20.100000000000001" customHeight="1">
      <c r="A77" s="10">
        <v>73</v>
      </c>
      <c r="B77" s="13" t="s">
        <v>229</v>
      </c>
      <c r="C77" s="13" t="s">
        <v>188</v>
      </c>
      <c r="D77" s="14" t="s">
        <v>230</v>
      </c>
      <c r="E77" s="15" t="s">
        <v>231</v>
      </c>
      <c r="F77" s="16">
        <f t="shared" si="6"/>
        <v>5.9753697369428398</v>
      </c>
      <c r="G77" s="27">
        <v>3</v>
      </c>
      <c r="H77" s="21">
        <v>4.4024701176580701</v>
      </c>
      <c r="I77" s="10">
        <v>13.39</v>
      </c>
      <c r="J77" s="12">
        <f t="shared" si="5"/>
        <v>58.949074875441603</v>
      </c>
      <c r="K77" s="22"/>
      <c r="L77" s="22"/>
      <c r="M77" s="22"/>
      <c r="N77" s="22"/>
      <c r="O77" s="22"/>
      <c r="P77" s="22"/>
      <c r="Q77" s="22"/>
      <c r="R77" s="22"/>
      <c r="S77" s="22"/>
      <c r="T77" s="23">
        <v>1.57289961928477</v>
      </c>
      <c r="U77" s="10">
        <v>7.88</v>
      </c>
      <c r="V77" s="24">
        <f t="shared" si="7"/>
        <v>12.394448999964</v>
      </c>
      <c r="W77" s="24"/>
    </row>
    <row r="78" spans="1:23" ht="20.100000000000001" customHeight="1">
      <c r="A78" s="10">
        <v>74</v>
      </c>
      <c r="B78" s="19" t="s">
        <v>232</v>
      </c>
      <c r="C78" s="19" t="s">
        <v>188</v>
      </c>
      <c r="D78" s="14" t="s">
        <v>233</v>
      </c>
      <c r="E78" s="15" t="s">
        <v>234</v>
      </c>
      <c r="F78" s="16">
        <f t="shared" si="6"/>
        <v>5.0668887581286404</v>
      </c>
      <c r="G78" s="27">
        <v>6</v>
      </c>
      <c r="H78" s="21">
        <v>3.7331290496128702</v>
      </c>
      <c r="I78" s="10">
        <v>13.39</v>
      </c>
      <c r="J78" s="12">
        <f t="shared" si="5"/>
        <v>49.986597974316297</v>
      </c>
      <c r="K78" s="22"/>
      <c r="L78" s="22"/>
      <c r="M78" s="22"/>
      <c r="N78" s="22"/>
      <c r="O78" s="22"/>
      <c r="P78" s="22"/>
      <c r="Q78" s="22"/>
      <c r="R78" s="22"/>
      <c r="S78" s="22"/>
      <c r="T78" s="23">
        <v>1.33375970851577</v>
      </c>
      <c r="U78" s="10">
        <v>7.88</v>
      </c>
      <c r="V78" s="24">
        <f t="shared" si="7"/>
        <v>10.510026503104299</v>
      </c>
      <c r="W78" s="24"/>
    </row>
    <row r="79" spans="1:23" ht="20.100000000000001" customHeight="1">
      <c r="A79" s="10">
        <v>75</v>
      </c>
      <c r="B79" s="19" t="s">
        <v>235</v>
      </c>
      <c r="C79" s="19" t="s">
        <v>188</v>
      </c>
      <c r="D79" s="14" t="s">
        <v>236</v>
      </c>
      <c r="E79" s="15" t="s">
        <v>237</v>
      </c>
      <c r="F79" s="16">
        <f t="shared" si="6"/>
        <v>3.0719769180521199</v>
      </c>
      <c r="G79" s="27">
        <v>3</v>
      </c>
      <c r="H79" s="21">
        <v>2.26333886926622</v>
      </c>
      <c r="I79" s="10">
        <v>13.39</v>
      </c>
      <c r="J79" s="12">
        <f t="shared" si="5"/>
        <v>30.306107459474699</v>
      </c>
      <c r="K79" s="22"/>
      <c r="L79" s="22"/>
      <c r="M79" s="22"/>
      <c r="N79" s="22"/>
      <c r="O79" s="22"/>
      <c r="P79" s="22"/>
      <c r="Q79" s="22"/>
      <c r="R79" s="22"/>
      <c r="S79" s="22"/>
      <c r="T79" s="23">
        <v>0.80863804878589796</v>
      </c>
      <c r="U79" s="10">
        <v>7.88</v>
      </c>
      <c r="V79" s="24">
        <f t="shared" si="7"/>
        <v>6.3720678244328797</v>
      </c>
      <c r="W79" s="24"/>
    </row>
    <row r="80" spans="1:23" ht="20.100000000000001" customHeight="1">
      <c r="A80" s="10">
        <v>76</v>
      </c>
      <c r="B80" s="19" t="s">
        <v>238</v>
      </c>
      <c r="C80" s="19" t="s">
        <v>188</v>
      </c>
      <c r="D80" s="14" t="s">
        <v>239</v>
      </c>
      <c r="E80" s="15" t="s">
        <v>240</v>
      </c>
      <c r="F80" s="16">
        <v>8.68</v>
      </c>
      <c r="G80" s="27">
        <v>5</v>
      </c>
      <c r="H80" s="21">
        <v>7.08</v>
      </c>
      <c r="I80" s="10">
        <v>13.39</v>
      </c>
      <c r="J80" s="12">
        <f t="shared" si="5"/>
        <v>94.801199999999994</v>
      </c>
      <c r="K80" s="22"/>
      <c r="L80" s="22"/>
      <c r="M80" s="22"/>
      <c r="N80" s="22"/>
      <c r="O80" s="22"/>
      <c r="P80" s="22"/>
      <c r="Q80" s="22"/>
      <c r="R80" s="22"/>
      <c r="S80" s="22"/>
      <c r="T80" s="23">
        <v>1.6</v>
      </c>
      <c r="U80" s="10">
        <v>7.88</v>
      </c>
      <c r="V80" s="24">
        <f t="shared" si="7"/>
        <v>12.608000000000001</v>
      </c>
      <c r="W80" s="24"/>
    </row>
    <row r="81" spans="1:23" ht="20.100000000000001" customHeight="1">
      <c r="A81" s="10">
        <v>77</v>
      </c>
      <c r="B81" s="19" t="s">
        <v>241</v>
      </c>
      <c r="C81" s="19" t="s">
        <v>188</v>
      </c>
      <c r="D81" s="14" t="s">
        <v>242</v>
      </c>
      <c r="E81" s="15" t="s">
        <v>243</v>
      </c>
      <c r="F81" s="16">
        <v>2.2599999999999998</v>
      </c>
      <c r="G81" s="27">
        <v>2</v>
      </c>
      <c r="H81" s="21">
        <v>1.06</v>
      </c>
      <c r="I81" s="10">
        <v>13.39</v>
      </c>
      <c r="J81" s="12">
        <f t="shared" si="5"/>
        <v>14.1934</v>
      </c>
      <c r="K81" s="22"/>
      <c r="L81" s="22"/>
      <c r="M81" s="22"/>
      <c r="N81" s="22"/>
      <c r="O81" s="22"/>
      <c r="P81" s="22"/>
      <c r="Q81" s="22"/>
      <c r="R81" s="22"/>
      <c r="S81" s="22"/>
      <c r="T81" s="23">
        <v>1.2</v>
      </c>
      <c r="U81" s="10">
        <v>7.88</v>
      </c>
      <c r="V81" s="24">
        <f t="shared" si="7"/>
        <v>9.4559999999999995</v>
      </c>
      <c r="W81" s="24"/>
    </row>
    <row r="82" spans="1:23" ht="20.100000000000001" customHeight="1">
      <c r="A82" s="10">
        <v>78</v>
      </c>
      <c r="B82" s="19" t="s">
        <v>244</v>
      </c>
      <c r="C82" s="19" t="s">
        <v>188</v>
      </c>
      <c r="D82" s="14" t="s">
        <v>245</v>
      </c>
      <c r="E82" s="15" t="s">
        <v>246</v>
      </c>
      <c r="F82" s="16">
        <f t="shared" ref="F82:F135" si="8">(H82+T82)</f>
        <v>4.0272868133000204</v>
      </c>
      <c r="G82" s="27">
        <v>5</v>
      </c>
      <c r="H82" s="21">
        <v>2.9671820542209502</v>
      </c>
      <c r="I82" s="10">
        <v>13.39</v>
      </c>
      <c r="J82" s="12">
        <f t="shared" si="5"/>
        <v>39.730567706018498</v>
      </c>
      <c r="K82" s="22"/>
      <c r="L82" s="22"/>
      <c r="M82" s="22"/>
      <c r="N82" s="22"/>
      <c r="O82" s="22"/>
      <c r="P82" s="22"/>
      <c r="Q82" s="22"/>
      <c r="R82" s="22"/>
      <c r="S82" s="22"/>
      <c r="T82" s="23">
        <v>1.06010475907907</v>
      </c>
      <c r="U82" s="10">
        <v>7.88</v>
      </c>
      <c r="V82" s="24">
        <f t="shared" ref="V82:V135" si="9">(T82*U82)</f>
        <v>8.3536255015430694</v>
      </c>
      <c r="W82" s="24"/>
    </row>
    <row r="83" spans="1:23" ht="20.100000000000001" customHeight="1">
      <c r="A83" s="10">
        <v>79</v>
      </c>
      <c r="B83" s="19" t="s">
        <v>247</v>
      </c>
      <c r="C83" s="19" t="s">
        <v>188</v>
      </c>
      <c r="D83" s="14" t="s">
        <v>248</v>
      </c>
      <c r="E83" s="15" t="s">
        <v>249</v>
      </c>
      <c r="F83" s="16">
        <f t="shared" si="8"/>
        <v>3.6432896985435201</v>
      </c>
      <c r="G83" s="27">
        <v>3</v>
      </c>
      <c r="H83" s="21">
        <v>2.6842646955626801</v>
      </c>
      <c r="I83" s="10">
        <v>13.39</v>
      </c>
      <c r="J83" s="12">
        <f t="shared" si="5"/>
        <v>35.942304273584298</v>
      </c>
      <c r="K83" s="22"/>
      <c r="L83" s="22"/>
      <c r="M83" s="22"/>
      <c r="N83" s="22"/>
      <c r="O83" s="22"/>
      <c r="P83" s="22"/>
      <c r="Q83" s="22"/>
      <c r="R83" s="22"/>
      <c r="S83" s="22"/>
      <c r="T83" s="23">
        <v>0.95902500298083704</v>
      </c>
      <c r="U83" s="10">
        <v>7.88</v>
      </c>
      <c r="V83" s="24">
        <f t="shared" si="9"/>
        <v>7.5571170234889999</v>
      </c>
      <c r="W83" s="24"/>
    </row>
    <row r="84" spans="1:23" ht="20.100000000000001" customHeight="1">
      <c r="A84" s="10">
        <v>80</v>
      </c>
      <c r="B84" s="19" t="s">
        <v>250</v>
      </c>
      <c r="C84" s="19" t="s">
        <v>188</v>
      </c>
      <c r="D84" s="14" t="s">
        <v>251</v>
      </c>
      <c r="E84" s="15" t="s">
        <v>252</v>
      </c>
      <c r="F84" s="16">
        <f t="shared" si="8"/>
        <v>3.2686583670737401</v>
      </c>
      <c r="G84" s="27">
        <v>4</v>
      </c>
      <c r="H84" s="21">
        <v>2.4082477602863102</v>
      </c>
      <c r="I84" s="10">
        <v>13.39</v>
      </c>
      <c r="J84" s="12">
        <f t="shared" si="5"/>
        <v>32.246437510233697</v>
      </c>
      <c r="K84" s="22"/>
      <c r="L84" s="22"/>
      <c r="M84" s="22"/>
      <c r="N84" s="22"/>
      <c r="O84" s="22"/>
      <c r="P84" s="22"/>
      <c r="Q84" s="22"/>
      <c r="R84" s="22"/>
      <c r="S84" s="22"/>
      <c r="T84" s="23">
        <v>0.86041060678743497</v>
      </c>
      <c r="U84" s="10">
        <v>7.88</v>
      </c>
      <c r="V84" s="24">
        <f t="shared" si="9"/>
        <v>6.7800355814849897</v>
      </c>
      <c r="W84" s="24"/>
    </row>
    <row r="85" spans="1:23" ht="20.100000000000001" customHeight="1">
      <c r="A85" s="10">
        <v>81</v>
      </c>
      <c r="B85" s="19" t="s">
        <v>253</v>
      </c>
      <c r="C85" s="19" t="s">
        <v>188</v>
      </c>
      <c r="D85" s="14" t="s">
        <v>254</v>
      </c>
      <c r="E85" s="15" t="s">
        <v>255</v>
      </c>
      <c r="F85" s="16">
        <f t="shared" si="8"/>
        <v>6.9587769820509804</v>
      </c>
      <c r="G85" s="27">
        <v>6</v>
      </c>
      <c r="H85" s="21">
        <v>5.1270145727585303</v>
      </c>
      <c r="I85" s="10">
        <v>13.39</v>
      </c>
      <c r="J85" s="12">
        <f t="shared" si="5"/>
        <v>68.650725129236704</v>
      </c>
      <c r="K85" s="22"/>
      <c r="L85" s="22"/>
      <c r="M85" s="22"/>
      <c r="N85" s="22"/>
      <c r="O85" s="22"/>
      <c r="P85" s="22"/>
      <c r="Q85" s="22"/>
      <c r="R85" s="22"/>
      <c r="S85" s="22"/>
      <c r="T85" s="23">
        <v>1.83176240929245</v>
      </c>
      <c r="U85" s="10">
        <v>7.88</v>
      </c>
      <c r="V85" s="24">
        <f t="shared" si="9"/>
        <v>14.4342877852245</v>
      </c>
      <c r="W85" s="24"/>
    </row>
    <row r="86" spans="1:23" ht="20.100000000000001" customHeight="1">
      <c r="A86" s="10">
        <v>82</v>
      </c>
      <c r="B86" s="19" t="s">
        <v>256</v>
      </c>
      <c r="C86" s="19" t="s">
        <v>188</v>
      </c>
      <c r="D86" s="14" t="s">
        <v>257</v>
      </c>
      <c r="E86" s="15" t="s">
        <v>258</v>
      </c>
      <c r="F86" s="16">
        <f t="shared" si="8"/>
        <v>5.2635702071502699</v>
      </c>
      <c r="G86" s="27">
        <v>3</v>
      </c>
      <c r="H86" s="21">
        <v>3.8780379406329701</v>
      </c>
      <c r="I86" s="10">
        <v>13.39</v>
      </c>
      <c r="J86" s="12">
        <f t="shared" si="5"/>
        <v>51.926928025075497</v>
      </c>
      <c r="K86" s="22"/>
      <c r="L86" s="22"/>
      <c r="M86" s="22"/>
      <c r="N86" s="22"/>
      <c r="O86" s="22"/>
      <c r="P86" s="22"/>
      <c r="Q86" s="22"/>
      <c r="R86" s="22"/>
      <c r="S86" s="22"/>
      <c r="T86" s="23">
        <v>1.3855322665173</v>
      </c>
      <c r="U86" s="10">
        <v>7.88</v>
      </c>
      <c r="V86" s="24">
        <f t="shared" si="9"/>
        <v>10.9179942601563</v>
      </c>
      <c r="W86" s="24"/>
    </row>
    <row r="87" spans="1:23" ht="20.100000000000001" customHeight="1">
      <c r="A87" s="10">
        <v>83</v>
      </c>
      <c r="B87" s="19" t="s">
        <v>259</v>
      </c>
      <c r="C87" s="19" t="s">
        <v>188</v>
      </c>
      <c r="D87" s="14" t="s">
        <v>260</v>
      </c>
      <c r="E87" s="15" t="s">
        <v>261</v>
      </c>
      <c r="F87" s="16">
        <f t="shared" si="8"/>
        <v>7.3802372299544698</v>
      </c>
      <c r="G87" s="27">
        <v>2</v>
      </c>
      <c r="H87" s="21">
        <v>5.4375336249444501</v>
      </c>
      <c r="I87" s="10">
        <v>13.39</v>
      </c>
      <c r="J87" s="12">
        <f t="shared" si="5"/>
        <v>72.808575238006199</v>
      </c>
      <c r="K87" s="22"/>
      <c r="L87" s="22"/>
      <c r="M87" s="22"/>
      <c r="N87" s="22"/>
      <c r="O87" s="22"/>
      <c r="P87" s="22"/>
      <c r="Q87" s="22"/>
      <c r="R87" s="22"/>
      <c r="S87" s="22"/>
      <c r="T87" s="23">
        <v>1.9427036050100199</v>
      </c>
      <c r="U87" s="10">
        <v>7.88</v>
      </c>
      <c r="V87" s="24">
        <f t="shared" si="9"/>
        <v>15.308504407479001</v>
      </c>
      <c r="W87" s="24"/>
    </row>
    <row r="88" spans="1:23" ht="20.100000000000001" customHeight="1">
      <c r="A88" s="10">
        <v>84</v>
      </c>
      <c r="B88" s="19" t="s">
        <v>262</v>
      </c>
      <c r="C88" s="19" t="s">
        <v>188</v>
      </c>
      <c r="D88" s="14" t="s">
        <v>263</v>
      </c>
      <c r="E88" s="15" t="s">
        <v>264</v>
      </c>
      <c r="F88" s="16">
        <f t="shared" si="8"/>
        <v>4.2146024790349204</v>
      </c>
      <c r="G88" s="27">
        <v>3</v>
      </c>
      <c r="H88" s="21">
        <v>3.1051905218591398</v>
      </c>
      <c r="I88" s="10">
        <v>13.39</v>
      </c>
      <c r="J88" s="12">
        <f t="shared" si="5"/>
        <v>41.578501087693901</v>
      </c>
      <c r="K88" s="22"/>
      <c r="L88" s="22"/>
      <c r="M88" s="22"/>
      <c r="N88" s="22"/>
      <c r="O88" s="22"/>
      <c r="P88" s="22"/>
      <c r="Q88" s="22"/>
      <c r="R88" s="22"/>
      <c r="S88" s="22"/>
      <c r="T88" s="23">
        <v>1.1094119571757799</v>
      </c>
      <c r="U88" s="10">
        <v>7.88</v>
      </c>
      <c r="V88" s="24">
        <f t="shared" si="9"/>
        <v>8.7421662225451495</v>
      </c>
      <c r="W88" s="24"/>
    </row>
    <row r="89" spans="1:23" ht="20.100000000000001" customHeight="1">
      <c r="A89" s="10">
        <v>85</v>
      </c>
      <c r="B89" s="19" t="s">
        <v>265</v>
      </c>
      <c r="C89" s="19" t="s">
        <v>188</v>
      </c>
      <c r="D89" s="14" t="s">
        <v>266</v>
      </c>
      <c r="E89" s="15" t="s">
        <v>267</v>
      </c>
      <c r="F89" s="16">
        <f t="shared" si="8"/>
        <v>4.8983046589672403</v>
      </c>
      <c r="G89" s="27">
        <v>5</v>
      </c>
      <c r="H89" s="21">
        <v>3.6089214287385101</v>
      </c>
      <c r="I89" s="10">
        <v>13.39</v>
      </c>
      <c r="J89" s="12">
        <f t="shared" si="5"/>
        <v>48.323457930808701</v>
      </c>
      <c r="K89" s="22"/>
      <c r="L89" s="22"/>
      <c r="M89" s="22"/>
      <c r="N89" s="22"/>
      <c r="O89" s="22"/>
      <c r="P89" s="22"/>
      <c r="Q89" s="22"/>
      <c r="R89" s="22"/>
      <c r="S89" s="22"/>
      <c r="T89" s="23">
        <v>1.28938323022873</v>
      </c>
      <c r="U89" s="10">
        <v>7.88</v>
      </c>
      <c r="V89" s="24">
        <f t="shared" si="9"/>
        <v>10.1603398542024</v>
      </c>
      <c r="W89" s="24"/>
    </row>
    <row r="90" spans="1:23" ht="20.100000000000001" customHeight="1">
      <c r="A90" s="10">
        <v>86</v>
      </c>
      <c r="B90" s="19" t="s">
        <v>268</v>
      </c>
      <c r="C90" s="19" t="s">
        <v>188</v>
      </c>
      <c r="D90" s="14" t="s">
        <v>269</v>
      </c>
      <c r="E90" s="15" t="s">
        <v>270</v>
      </c>
      <c r="F90" s="16">
        <f t="shared" si="8"/>
        <v>4.5985995937914197</v>
      </c>
      <c r="G90" s="27">
        <v>4</v>
      </c>
      <c r="H90" s="21">
        <v>3.3881078805174099</v>
      </c>
      <c r="I90" s="10">
        <v>13.39</v>
      </c>
      <c r="J90" s="12">
        <f t="shared" si="5"/>
        <v>45.3667645201281</v>
      </c>
      <c r="K90" s="22"/>
      <c r="L90" s="22"/>
      <c r="M90" s="22"/>
      <c r="N90" s="22"/>
      <c r="O90" s="22"/>
      <c r="P90" s="22"/>
      <c r="Q90" s="22"/>
      <c r="R90" s="22"/>
      <c r="S90" s="22"/>
      <c r="T90" s="23">
        <v>1.2104917132740101</v>
      </c>
      <c r="U90" s="10">
        <v>7.88</v>
      </c>
      <c r="V90" s="24">
        <f t="shared" si="9"/>
        <v>9.5386747005992003</v>
      </c>
      <c r="W90" s="24"/>
    </row>
    <row r="91" spans="1:23" ht="20.100000000000001" customHeight="1">
      <c r="A91" s="10">
        <v>87</v>
      </c>
      <c r="B91" s="19" t="s">
        <v>271</v>
      </c>
      <c r="C91" s="19" t="s">
        <v>188</v>
      </c>
      <c r="D91" s="14" t="s">
        <v>272</v>
      </c>
      <c r="E91" s="15" t="s">
        <v>273</v>
      </c>
      <c r="F91" s="16">
        <f t="shared" si="8"/>
        <v>7.9328184438723799</v>
      </c>
      <c r="G91" s="27">
        <v>5</v>
      </c>
      <c r="H91" s="21">
        <v>5.8446586044770896</v>
      </c>
      <c r="I91" s="10">
        <v>13.39</v>
      </c>
      <c r="J91" s="12">
        <f t="shared" si="5"/>
        <v>78.2599787139482</v>
      </c>
      <c r="K91" s="22"/>
      <c r="L91" s="22"/>
      <c r="M91" s="22"/>
      <c r="N91" s="22"/>
      <c r="O91" s="22"/>
      <c r="P91" s="22"/>
      <c r="Q91" s="22"/>
      <c r="R91" s="22"/>
      <c r="S91" s="22"/>
      <c r="T91" s="23">
        <v>2.0881598393952898</v>
      </c>
      <c r="U91" s="10">
        <v>7.88</v>
      </c>
      <c r="V91" s="24">
        <f t="shared" si="9"/>
        <v>16.454699534434901</v>
      </c>
      <c r="W91" s="24"/>
    </row>
    <row r="92" spans="1:23" ht="20.100000000000001" customHeight="1">
      <c r="A92" s="10">
        <v>88</v>
      </c>
      <c r="B92" s="19" t="s">
        <v>274</v>
      </c>
      <c r="C92" s="19" t="s">
        <v>188</v>
      </c>
      <c r="D92" s="14" t="s">
        <v>210</v>
      </c>
      <c r="E92" s="15" t="s">
        <v>135</v>
      </c>
      <c r="F92" s="16">
        <f t="shared" si="8"/>
        <v>4.2333340456084096</v>
      </c>
      <c r="G92" s="27">
        <v>6</v>
      </c>
      <c r="H92" s="21">
        <v>3.11899136862296</v>
      </c>
      <c r="I92" s="10">
        <v>13.39</v>
      </c>
      <c r="J92" s="12">
        <f t="shared" si="5"/>
        <v>41.763294425861403</v>
      </c>
      <c r="K92" s="22"/>
      <c r="L92" s="22"/>
      <c r="M92" s="22"/>
      <c r="N92" s="22"/>
      <c r="O92" s="22"/>
      <c r="P92" s="22"/>
      <c r="Q92" s="22"/>
      <c r="R92" s="22"/>
      <c r="S92" s="22"/>
      <c r="T92" s="23">
        <v>1.1143426769854501</v>
      </c>
      <c r="U92" s="10">
        <v>7.88</v>
      </c>
      <c r="V92" s="24">
        <f t="shared" si="9"/>
        <v>8.7810202946453497</v>
      </c>
      <c r="W92" s="24"/>
    </row>
    <row r="93" spans="1:23" ht="20.100000000000001" customHeight="1">
      <c r="A93" s="10">
        <v>89</v>
      </c>
      <c r="B93" s="19" t="s">
        <v>275</v>
      </c>
      <c r="C93" s="19" t="s">
        <v>188</v>
      </c>
      <c r="D93" s="14" t="s">
        <v>276</v>
      </c>
      <c r="E93" s="15" t="s">
        <v>277</v>
      </c>
      <c r="F93" s="16">
        <f t="shared" si="8"/>
        <v>5.6943962383404996</v>
      </c>
      <c r="G93" s="27">
        <v>3</v>
      </c>
      <c r="H93" s="21">
        <v>4.1954574162007896</v>
      </c>
      <c r="I93" s="10">
        <v>13.39</v>
      </c>
      <c r="J93" s="12">
        <f t="shared" si="5"/>
        <v>56.177174802928597</v>
      </c>
      <c r="K93" s="22"/>
      <c r="L93" s="22"/>
      <c r="M93" s="22"/>
      <c r="N93" s="22"/>
      <c r="O93" s="22"/>
      <c r="P93" s="22"/>
      <c r="Q93" s="22"/>
      <c r="R93" s="22"/>
      <c r="S93" s="22"/>
      <c r="T93" s="23">
        <v>1.49893882213971</v>
      </c>
      <c r="U93" s="10">
        <v>7.88</v>
      </c>
      <c r="V93" s="24">
        <f t="shared" si="9"/>
        <v>11.811637918460899</v>
      </c>
      <c r="W93" s="24"/>
    </row>
    <row r="94" spans="1:23" ht="20.100000000000001" customHeight="1">
      <c r="A94" s="10">
        <v>90</v>
      </c>
      <c r="B94" s="19" t="s">
        <v>278</v>
      </c>
      <c r="C94" s="19" t="s">
        <v>188</v>
      </c>
      <c r="D94" s="14" t="s">
        <v>279</v>
      </c>
      <c r="E94" s="15" t="s">
        <v>280</v>
      </c>
      <c r="F94" s="16">
        <f t="shared" si="8"/>
        <v>2.3320800383993201</v>
      </c>
      <c r="G94" s="27">
        <v>1</v>
      </c>
      <c r="H94" s="21">
        <v>1.71820542209539</v>
      </c>
      <c r="I94" s="10">
        <v>13.39</v>
      </c>
      <c r="J94" s="12">
        <f t="shared" si="5"/>
        <v>23.006770601857301</v>
      </c>
      <c r="K94" s="22"/>
      <c r="L94" s="22"/>
      <c r="M94" s="22"/>
      <c r="N94" s="22"/>
      <c r="O94" s="22"/>
      <c r="P94" s="22"/>
      <c r="Q94" s="22"/>
      <c r="R94" s="22"/>
      <c r="S94" s="22"/>
      <c r="T94" s="23">
        <v>0.61387461630392903</v>
      </c>
      <c r="U94" s="10">
        <v>7.88</v>
      </c>
      <c r="V94" s="24">
        <f t="shared" si="9"/>
        <v>4.8373319764749603</v>
      </c>
      <c r="W94" s="24"/>
    </row>
    <row r="95" spans="1:23" ht="20.100000000000001" customHeight="1">
      <c r="A95" s="10">
        <v>91</v>
      </c>
      <c r="B95" s="19" t="s">
        <v>281</v>
      </c>
      <c r="C95" s="19" t="s">
        <v>188</v>
      </c>
      <c r="D95" s="14" t="s">
        <v>282</v>
      </c>
      <c r="E95" s="15" t="s">
        <v>283</v>
      </c>
      <c r="F95" s="16">
        <f t="shared" si="8"/>
        <v>7.8297948277182003</v>
      </c>
      <c r="G95" s="27">
        <v>2</v>
      </c>
      <c r="H95" s="21">
        <v>5.7687539472760898</v>
      </c>
      <c r="I95" s="10">
        <v>13.39</v>
      </c>
      <c r="J95" s="12">
        <f t="shared" si="5"/>
        <v>77.243615354026801</v>
      </c>
      <c r="K95" s="22"/>
      <c r="L95" s="22"/>
      <c r="M95" s="22"/>
      <c r="N95" s="22"/>
      <c r="O95" s="22"/>
      <c r="P95" s="22"/>
      <c r="Q95" s="22"/>
      <c r="R95" s="22"/>
      <c r="S95" s="22"/>
      <c r="T95" s="23">
        <v>2.0610408804421101</v>
      </c>
      <c r="U95" s="10">
        <v>7.88</v>
      </c>
      <c r="V95" s="24">
        <f t="shared" si="9"/>
        <v>16.2410021378838</v>
      </c>
      <c r="W95" s="24"/>
    </row>
    <row r="96" spans="1:23" ht="20.100000000000001" customHeight="1">
      <c r="A96" s="10">
        <v>92</v>
      </c>
      <c r="B96" s="19" t="s">
        <v>284</v>
      </c>
      <c r="C96" s="19" t="s">
        <v>188</v>
      </c>
      <c r="D96" s="14" t="s">
        <v>285</v>
      </c>
      <c r="E96" s="15" t="s">
        <v>286</v>
      </c>
      <c r="F96" s="16">
        <f t="shared" si="8"/>
        <v>6.0877591363837702</v>
      </c>
      <c r="G96" s="27">
        <v>4</v>
      </c>
      <c r="H96" s="21">
        <v>4.4852751982409798</v>
      </c>
      <c r="I96" s="10">
        <v>13.39</v>
      </c>
      <c r="J96" s="12">
        <f t="shared" si="5"/>
        <v>60.0578349044467</v>
      </c>
      <c r="K96" s="22"/>
      <c r="L96" s="22"/>
      <c r="M96" s="22"/>
      <c r="N96" s="22"/>
      <c r="O96" s="22"/>
      <c r="P96" s="22"/>
      <c r="Q96" s="22"/>
      <c r="R96" s="22"/>
      <c r="S96" s="22"/>
      <c r="T96" s="23">
        <v>1.60248393814279</v>
      </c>
      <c r="U96" s="10">
        <v>7.88</v>
      </c>
      <c r="V96" s="24">
        <f t="shared" si="9"/>
        <v>12.6275734325652</v>
      </c>
      <c r="W96" s="24"/>
    </row>
    <row r="97" spans="1:23" ht="20.100000000000001" customHeight="1">
      <c r="A97" s="10">
        <v>93</v>
      </c>
      <c r="B97" s="19" t="s">
        <v>287</v>
      </c>
      <c r="C97" s="19" t="s">
        <v>188</v>
      </c>
      <c r="D97" s="14" t="s">
        <v>288</v>
      </c>
      <c r="E97" s="15" t="s">
        <v>289</v>
      </c>
      <c r="F97" s="16">
        <f t="shared" si="8"/>
        <v>5.9191750372223702</v>
      </c>
      <c r="G97" s="27">
        <v>4</v>
      </c>
      <c r="H97" s="21">
        <v>4.3610675773666099</v>
      </c>
      <c r="I97" s="10">
        <v>13.39</v>
      </c>
      <c r="J97" s="12">
        <f t="shared" si="5"/>
        <v>58.394694860938898</v>
      </c>
      <c r="K97" s="22"/>
      <c r="L97" s="22"/>
      <c r="M97" s="22"/>
      <c r="N97" s="22"/>
      <c r="O97" s="22"/>
      <c r="P97" s="22"/>
      <c r="Q97" s="22"/>
      <c r="R97" s="22"/>
      <c r="S97" s="22"/>
      <c r="T97" s="23">
        <v>1.55810745985576</v>
      </c>
      <c r="U97" s="10">
        <v>7.88</v>
      </c>
      <c r="V97" s="24">
        <f t="shared" si="9"/>
        <v>12.2778867836634</v>
      </c>
      <c r="W97" s="24"/>
    </row>
    <row r="98" spans="1:23" ht="20.100000000000001" customHeight="1">
      <c r="A98" s="10">
        <v>94</v>
      </c>
      <c r="B98" s="19" t="s">
        <v>290</v>
      </c>
      <c r="C98" s="19" t="s">
        <v>188</v>
      </c>
      <c r="D98" s="14" t="s">
        <v>291</v>
      </c>
      <c r="E98" s="15" t="s">
        <v>292</v>
      </c>
      <c r="F98" s="16">
        <f t="shared" si="8"/>
        <v>4.1584077793144401</v>
      </c>
      <c r="G98" s="27">
        <v>2</v>
      </c>
      <c r="H98" s="21">
        <v>3.0637879815676801</v>
      </c>
      <c r="I98" s="10">
        <v>13.39</v>
      </c>
      <c r="J98" s="12">
        <f t="shared" si="5"/>
        <v>41.024121073191203</v>
      </c>
      <c r="K98" s="22"/>
      <c r="L98" s="22"/>
      <c r="M98" s="22"/>
      <c r="N98" s="22"/>
      <c r="O98" s="22"/>
      <c r="P98" s="22"/>
      <c r="Q98" s="22"/>
      <c r="R98" s="22"/>
      <c r="S98" s="22"/>
      <c r="T98" s="23">
        <v>1.09461979774676</v>
      </c>
      <c r="U98" s="10">
        <v>7.88</v>
      </c>
      <c r="V98" s="24">
        <f t="shared" si="9"/>
        <v>8.6256040062444708</v>
      </c>
      <c r="W98" s="24"/>
    </row>
    <row r="99" spans="1:23" ht="20.100000000000001" customHeight="1">
      <c r="A99" s="10">
        <v>95</v>
      </c>
      <c r="B99" s="19" t="s">
        <v>293</v>
      </c>
      <c r="C99" s="19" t="s">
        <v>188</v>
      </c>
      <c r="D99" s="14" t="s">
        <v>294</v>
      </c>
      <c r="E99" s="15" t="s">
        <v>150</v>
      </c>
      <c r="F99" s="16">
        <f t="shared" si="8"/>
        <v>4.7484521263793296</v>
      </c>
      <c r="G99" s="27">
        <v>5</v>
      </c>
      <c r="H99" s="21">
        <v>3.49851465462796</v>
      </c>
      <c r="I99" s="10">
        <v>13.39</v>
      </c>
      <c r="J99" s="12">
        <f t="shared" si="5"/>
        <v>46.845111225468401</v>
      </c>
      <c r="K99" s="22"/>
      <c r="L99" s="22"/>
      <c r="M99" s="22"/>
      <c r="N99" s="22"/>
      <c r="O99" s="22"/>
      <c r="P99" s="22"/>
      <c r="Q99" s="22"/>
      <c r="R99" s="22"/>
      <c r="S99" s="22"/>
      <c r="T99" s="23">
        <v>1.24993747175137</v>
      </c>
      <c r="U99" s="10">
        <v>7.88</v>
      </c>
      <c r="V99" s="24">
        <f t="shared" si="9"/>
        <v>9.8495072774008001</v>
      </c>
      <c r="W99" s="24"/>
    </row>
    <row r="100" spans="1:23" ht="20.100000000000001" customHeight="1">
      <c r="A100" s="10">
        <v>96</v>
      </c>
      <c r="B100" s="19" t="s">
        <v>295</v>
      </c>
      <c r="C100" s="19" t="s">
        <v>188</v>
      </c>
      <c r="D100" s="14" t="s">
        <v>296</v>
      </c>
      <c r="E100" s="15" t="s">
        <v>297</v>
      </c>
      <c r="F100" s="16">
        <f t="shared" si="8"/>
        <v>3.5309002991025902</v>
      </c>
      <c r="G100" s="27">
        <v>2</v>
      </c>
      <c r="H100" s="21">
        <v>2.60145961497977</v>
      </c>
      <c r="I100" s="10">
        <v>13.39</v>
      </c>
      <c r="J100" s="12">
        <f t="shared" si="5"/>
        <v>34.833544244579102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3">
        <v>0.929440684122816</v>
      </c>
      <c r="U100" s="10">
        <v>7.88</v>
      </c>
      <c r="V100" s="24">
        <f t="shared" si="9"/>
        <v>7.3239925908877899</v>
      </c>
      <c r="W100" s="24"/>
    </row>
    <row r="101" spans="1:23" ht="20.100000000000001" customHeight="1">
      <c r="A101" s="10">
        <v>97</v>
      </c>
      <c r="B101" s="19" t="s">
        <v>298</v>
      </c>
      <c r="C101" s="19" t="s">
        <v>188</v>
      </c>
      <c r="D101" s="14" t="s">
        <v>299</v>
      </c>
      <c r="E101" s="15" t="s">
        <v>300</v>
      </c>
      <c r="F101" s="16">
        <f t="shared" si="8"/>
        <v>9.6373910020598306</v>
      </c>
      <c r="G101" s="27">
        <v>6</v>
      </c>
      <c r="H101" s="21">
        <v>7.1005356599845602</v>
      </c>
      <c r="I101" s="10">
        <v>13.39</v>
      </c>
      <c r="J101" s="12">
        <f t="shared" si="5"/>
        <v>95.076172487193304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3">
        <v>2.53685534207527</v>
      </c>
      <c r="U101" s="10">
        <v>7.88</v>
      </c>
      <c r="V101" s="24">
        <f t="shared" si="9"/>
        <v>19.990420095553102</v>
      </c>
      <c r="W101" s="24"/>
    </row>
    <row r="102" spans="1:23" ht="20.100000000000001" customHeight="1">
      <c r="A102" s="10">
        <v>98</v>
      </c>
      <c r="B102" s="19" t="s">
        <v>301</v>
      </c>
      <c r="C102" s="19" t="s">
        <v>188</v>
      </c>
      <c r="D102" s="14" t="s">
        <v>302</v>
      </c>
      <c r="E102" s="15" t="s">
        <v>303</v>
      </c>
      <c r="F102" s="16">
        <f t="shared" si="8"/>
        <v>6.1533196193909703</v>
      </c>
      <c r="G102" s="27">
        <v>3</v>
      </c>
      <c r="H102" s="21">
        <v>4.53357816191434</v>
      </c>
      <c r="I102" s="10">
        <v>13.39</v>
      </c>
      <c r="J102" s="12">
        <f t="shared" si="5"/>
        <v>60.704611588033003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3">
        <v>1.61974145747663</v>
      </c>
      <c r="U102" s="10">
        <v>7.88</v>
      </c>
      <c r="V102" s="24">
        <f t="shared" si="9"/>
        <v>12.763562684915801</v>
      </c>
      <c r="W102" s="24"/>
    </row>
    <row r="103" spans="1:23" ht="20.100000000000001" customHeight="1">
      <c r="A103" s="10">
        <v>99</v>
      </c>
      <c r="B103" s="19" t="s">
        <v>304</v>
      </c>
      <c r="C103" s="19" t="s">
        <v>188</v>
      </c>
      <c r="D103" s="14" t="s">
        <v>305</v>
      </c>
      <c r="E103" s="15" t="s">
        <v>306</v>
      </c>
      <c r="F103" s="16">
        <f t="shared" si="8"/>
        <v>5.6382015386200397</v>
      </c>
      <c r="G103" s="27">
        <v>5</v>
      </c>
      <c r="H103" s="21">
        <v>4.1540548759093401</v>
      </c>
      <c r="I103" s="10">
        <v>13.39</v>
      </c>
      <c r="J103" s="12">
        <f t="shared" si="5"/>
        <v>55.622794788426098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3">
        <v>1.4841466627107001</v>
      </c>
      <c r="U103" s="10">
        <v>7.88</v>
      </c>
      <c r="V103" s="24">
        <f t="shared" si="9"/>
        <v>11.695075702160301</v>
      </c>
      <c r="W103" s="24"/>
    </row>
    <row r="104" spans="1:23" ht="20.100000000000001" customHeight="1">
      <c r="A104" s="10">
        <v>100</v>
      </c>
      <c r="B104" s="19" t="s">
        <v>307</v>
      </c>
      <c r="C104" s="19" t="s">
        <v>188</v>
      </c>
      <c r="D104" s="14" t="s">
        <v>308</v>
      </c>
      <c r="E104" s="15" t="s">
        <v>309</v>
      </c>
      <c r="F104" s="16">
        <f t="shared" si="8"/>
        <v>4.2052366957481704</v>
      </c>
      <c r="G104" s="27">
        <v>3</v>
      </c>
      <c r="H104" s="21">
        <v>3.0982900984772299</v>
      </c>
      <c r="I104" s="10">
        <v>13.39</v>
      </c>
      <c r="J104" s="12">
        <f t="shared" si="5"/>
        <v>41.486104418610097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3">
        <v>1.10694659727094</v>
      </c>
      <c r="U104" s="10">
        <v>7.88</v>
      </c>
      <c r="V104" s="24">
        <f t="shared" si="9"/>
        <v>8.7227391864950103</v>
      </c>
      <c r="W104" s="24"/>
    </row>
    <row r="105" spans="1:23" ht="20.100000000000001" customHeight="1">
      <c r="A105" s="10">
        <v>101</v>
      </c>
      <c r="B105" s="19" t="s">
        <v>310</v>
      </c>
      <c r="C105" s="19" t="s">
        <v>188</v>
      </c>
      <c r="D105" s="14" t="s">
        <v>311</v>
      </c>
      <c r="E105" s="15" t="s">
        <v>312</v>
      </c>
      <c r="F105" s="16">
        <f t="shared" si="8"/>
        <v>8.26062085890843</v>
      </c>
      <c r="G105" s="27">
        <v>5</v>
      </c>
      <c r="H105" s="21">
        <v>6.0861734228439097</v>
      </c>
      <c r="I105" s="10">
        <v>13.39</v>
      </c>
      <c r="J105" s="12">
        <f t="shared" si="5"/>
        <v>81.493862131879993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3">
        <v>2.1744474360645198</v>
      </c>
      <c r="U105" s="10">
        <v>7.88</v>
      </c>
      <c r="V105" s="24">
        <f t="shared" si="9"/>
        <v>17.134645796188401</v>
      </c>
      <c r="W105" s="24"/>
    </row>
    <row r="106" spans="1:23" ht="20.100000000000001" customHeight="1">
      <c r="A106" s="10">
        <v>102</v>
      </c>
      <c r="B106" s="19" t="s">
        <v>313</v>
      </c>
      <c r="C106" s="19" t="s">
        <v>188</v>
      </c>
      <c r="D106" s="14" t="s">
        <v>314</v>
      </c>
      <c r="E106" s="15" t="s">
        <v>315</v>
      </c>
      <c r="F106" s="16">
        <f t="shared" si="8"/>
        <v>4.6360627269384</v>
      </c>
      <c r="G106" s="27">
        <v>5</v>
      </c>
      <c r="H106" s="21">
        <v>3.4157095740450498</v>
      </c>
      <c r="I106" s="10">
        <v>13.39</v>
      </c>
      <c r="J106" s="12">
        <f t="shared" si="5"/>
        <v>45.736351196463197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3">
        <v>1.22035315289335</v>
      </c>
      <c r="U106" s="10">
        <v>7.88</v>
      </c>
      <c r="V106" s="24">
        <f t="shared" si="9"/>
        <v>9.6163828447996007</v>
      </c>
      <c r="W106" s="24"/>
    </row>
    <row r="107" spans="1:23" ht="20.100000000000001" customHeight="1">
      <c r="A107" s="10">
        <v>103</v>
      </c>
      <c r="B107" s="19" t="s">
        <v>316</v>
      </c>
      <c r="C107" s="19" t="s">
        <v>188</v>
      </c>
      <c r="D107" s="14" t="s">
        <v>317</v>
      </c>
      <c r="E107" s="15" t="s">
        <v>318</v>
      </c>
      <c r="F107" s="16">
        <f t="shared" si="8"/>
        <v>3.8399711475651399</v>
      </c>
      <c r="G107" s="27">
        <v>4</v>
      </c>
      <c r="H107" s="21">
        <v>2.8291735865827699</v>
      </c>
      <c r="I107" s="10">
        <v>13.39</v>
      </c>
      <c r="J107" s="12">
        <f t="shared" si="5"/>
        <v>37.8826343243433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3">
        <v>1.0107975609823701</v>
      </c>
      <c r="U107" s="10">
        <v>7.88</v>
      </c>
      <c r="V107" s="24">
        <f t="shared" si="9"/>
        <v>7.9650847805410798</v>
      </c>
      <c r="W107" s="24"/>
    </row>
    <row r="108" spans="1:23" ht="20.100000000000001" customHeight="1">
      <c r="A108" s="10">
        <v>104</v>
      </c>
      <c r="B108" s="19" t="s">
        <v>319</v>
      </c>
      <c r="C108" s="19" t="s">
        <v>188</v>
      </c>
      <c r="D108" s="14" t="s">
        <v>320</v>
      </c>
      <c r="E108" s="15" t="s">
        <v>321</v>
      </c>
      <c r="F108" s="16">
        <f t="shared" si="8"/>
        <v>3.81187379770491</v>
      </c>
      <c r="G108" s="27">
        <v>4</v>
      </c>
      <c r="H108" s="21">
        <v>2.8084723164370402</v>
      </c>
      <c r="I108" s="10">
        <v>13.39</v>
      </c>
      <c r="J108" s="12">
        <f t="shared" si="5"/>
        <v>37.605444317092001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3">
        <v>1.00340148126787</v>
      </c>
      <c r="U108" s="10">
        <v>7.88</v>
      </c>
      <c r="V108" s="24">
        <f t="shared" si="9"/>
        <v>7.9068036723908204</v>
      </c>
      <c r="W108" s="24"/>
    </row>
    <row r="109" spans="1:23" ht="20.100000000000001" customHeight="1">
      <c r="A109" s="10">
        <v>105</v>
      </c>
      <c r="B109" s="19" t="s">
        <v>322</v>
      </c>
      <c r="C109" s="19" t="s">
        <v>188</v>
      </c>
      <c r="D109" s="14" t="s">
        <v>323</v>
      </c>
      <c r="E109" s="15" t="s">
        <v>324</v>
      </c>
      <c r="F109" s="16">
        <f t="shared" si="8"/>
        <v>7.2865793970870198</v>
      </c>
      <c r="G109" s="27">
        <v>3</v>
      </c>
      <c r="H109" s="21">
        <v>5.3685293911253504</v>
      </c>
      <c r="I109" s="10">
        <v>13.39</v>
      </c>
      <c r="J109" s="12">
        <f t="shared" si="5"/>
        <v>71.884608547168398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3">
        <v>1.9180500059616701</v>
      </c>
      <c r="U109" s="10">
        <v>7.88</v>
      </c>
      <c r="V109" s="24">
        <f t="shared" si="9"/>
        <v>15.114234046978</v>
      </c>
      <c r="W109" s="24"/>
    </row>
    <row r="110" spans="1:23" ht="20.100000000000001" customHeight="1">
      <c r="A110" s="10">
        <v>106</v>
      </c>
      <c r="B110" s="19" t="s">
        <v>191</v>
      </c>
      <c r="C110" s="19" t="s">
        <v>188</v>
      </c>
      <c r="D110" s="14" t="s">
        <v>53</v>
      </c>
      <c r="E110" s="15" t="s">
        <v>325</v>
      </c>
      <c r="F110" s="16">
        <f t="shared" si="8"/>
        <v>7.7736001279977298</v>
      </c>
      <c r="G110" s="27">
        <v>4</v>
      </c>
      <c r="H110" s="21">
        <v>5.7273514069846296</v>
      </c>
      <c r="I110" s="10">
        <v>13.39</v>
      </c>
      <c r="J110" s="12">
        <f t="shared" si="5"/>
        <v>76.689235339524203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3">
        <v>2.0462487210131002</v>
      </c>
      <c r="U110" s="10">
        <v>7.88</v>
      </c>
      <c r="V110" s="24">
        <f t="shared" si="9"/>
        <v>16.1244399215832</v>
      </c>
      <c r="W110" s="24"/>
    </row>
    <row r="111" spans="1:23" ht="20.100000000000001" customHeight="1">
      <c r="A111" s="10">
        <v>107</v>
      </c>
      <c r="B111" s="19" t="s">
        <v>326</v>
      </c>
      <c r="C111" s="19" t="s">
        <v>188</v>
      </c>
      <c r="D111" s="14" t="s">
        <v>327</v>
      </c>
      <c r="E111" s="15" t="s">
        <v>328</v>
      </c>
      <c r="F111" s="16">
        <f t="shared" si="8"/>
        <v>5.4040569564514396</v>
      </c>
      <c r="G111" s="27">
        <v>3</v>
      </c>
      <c r="H111" s="21">
        <v>3.9815442913616099</v>
      </c>
      <c r="I111" s="10">
        <v>13.39</v>
      </c>
      <c r="J111" s="12">
        <f t="shared" si="5"/>
        <v>53.312878061332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3">
        <v>1.4225126650898301</v>
      </c>
      <c r="U111" s="10">
        <v>7.88</v>
      </c>
      <c r="V111" s="24">
        <f t="shared" si="9"/>
        <v>11.209399800907899</v>
      </c>
      <c r="W111" s="24"/>
    </row>
    <row r="112" spans="1:23" ht="20.100000000000001" customHeight="1">
      <c r="A112" s="10">
        <v>108</v>
      </c>
      <c r="B112" s="19" t="s">
        <v>329</v>
      </c>
      <c r="C112" s="19" t="s">
        <v>188</v>
      </c>
      <c r="D112" s="14" t="s">
        <v>330</v>
      </c>
      <c r="E112" s="15" t="s">
        <v>331</v>
      </c>
      <c r="F112" s="16">
        <f t="shared" si="8"/>
        <v>12.0724946566133</v>
      </c>
      <c r="G112" s="27">
        <v>7</v>
      </c>
      <c r="H112" s="21">
        <v>8.8946457392809499</v>
      </c>
      <c r="I112" s="10">
        <v>13.39</v>
      </c>
      <c r="J112" s="12">
        <f t="shared" si="5"/>
        <v>119.099306448972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3">
        <v>3.1778489173323901</v>
      </c>
      <c r="U112" s="10">
        <v>7.88</v>
      </c>
      <c r="V112" s="24">
        <f t="shared" si="9"/>
        <v>25.041449468579199</v>
      </c>
      <c r="W112" s="24"/>
    </row>
    <row r="113" spans="1:23" ht="20.100000000000001" customHeight="1">
      <c r="A113" s="10">
        <v>109</v>
      </c>
      <c r="B113" s="19" t="s">
        <v>332</v>
      </c>
      <c r="C113" s="19" t="s">
        <v>188</v>
      </c>
      <c r="D113" s="14" t="s">
        <v>333</v>
      </c>
      <c r="E113" s="15" t="s">
        <v>334</v>
      </c>
      <c r="F113" s="16">
        <f t="shared" si="8"/>
        <v>4.9919624918346797</v>
      </c>
      <c r="G113" s="27">
        <v>3</v>
      </c>
      <c r="H113" s="21">
        <v>3.6779256625576</v>
      </c>
      <c r="I113" s="10">
        <v>13.39</v>
      </c>
      <c r="J113" s="12">
        <f t="shared" si="5"/>
        <v>49.247424621646303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3">
        <v>1.3140368292770801</v>
      </c>
      <c r="U113" s="10">
        <v>7.88</v>
      </c>
      <c r="V113" s="24">
        <f t="shared" si="9"/>
        <v>10.354610214703399</v>
      </c>
      <c r="W113" s="24"/>
    </row>
    <row r="114" spans="1:23" ht="20.100000000000001" customHeight="1">
      <c r="A114" s="10">
        <v>110</v>
      </c>
      <c r="B114" s="19" t="s">
        <v>335</v>
      </c>
      <c r="C114" s="19" t="s">
        <v>188</v>
      </c>
      <c r="D114" s="14" t="s">
        <v>336</v>
      </c>
      <c r="E114" s="15" t="s">
        <v>337</v>
      </c>
      <c r="F114" s="16">
        <f t="shared" si="8"/>
        <v>4.4019181447697999</v>
      </c>
      <c r="G114" s="27">
        <v>6</v>
      </c>
      <c r="H114" s="21">
        <v>3.2431989894973201</v>
      </c>
      <c r="I114" s="10">
        <v>13.39</v>
      </c>
      <c r="J114" s="12">
        <f t="shared" si="5"/>
        <v>43.426434469369099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3">
        <v>1.15871915527248</v>
      </c>
      <c r="U114" s="10">
        <v>7.88</v>
      </c>
      <c r="V114" s="24">
        <f t="shared" si="9"/>
        <v>9.1307069435471409</v>
      </c>
      <c r="W114" s="24"/>
    </row>
    <row r="115" spans="1:23" ht="20.100000000000001" customHeight="1">
      <c r="A115" s="10">
        <v>111</v>
      </c>
      <c r="B115" s="19" t="s">
        <v>338</v>
      </c>
      <c r="C115" s="19" t="s">
        <v>188</v>
      </c>
      <c r="D115" s="14" t="s">
        <v>330</v>
      </c>
      <c r="E115" s="15" t="s">
        <v>339</v>
      </c>
      <c r="F115" s="16">
        <f t="shared" si="8"/>
        <v>3.3248530667942</v>
      </c>
      <c r="G115" s="27">
        <v>1</v>
      </c>
      <c r="H115" s="21">
        <v>2.4496503005777601</v>
      </c>
      <c r="I115" s="10">
        <v>13.39</v>
      </c>
      <c r="J115" s="12">
        <f t="shared" si="5"/>
        <v>32.800817524736203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3">
        <v>0.87520276621644499</v>
      </c>
      <c r="U115" s="10">
        <v>7.88</v>
      </c>
      <c r="V115" s="24">
        <f t="shared" si="9"/>
        <v>6.8965977977855903</v>
      </c>
      <c r="W115" s="24"/>
    </row>
    <row r="116" spans="1:23" ht="20.100000000000001" customHeight="1">
      <c r="A116" s="10">
        <v>112</v>
      </c>
      <c r="B116" s="19" t="s">
        <v>340</v>
      </c>
      <c r="C116" s="19" t="s">
        <v>188</v>
      </c>
      <c r="D116" s="14" t="s">
        <v>80</v>
      </c>
      <c r="E116" s="15" t="s">
        <v>341</v>
      </c>
      <c r="F116" s="16">
        <f t="shared" si="8"/>
        <v>5.4415200895984102</v>
      </c>
      <c r="G116" s="27">
        <v>5</v>
      </c>
      <c r="H116" s="21">
        <v>4.0091459848892397</v>
      </c>
      <c r="I116" s="10">
        <v>13.39</v>
      </c>
      <c r="J116" s="12">
        <f t="shared" si="5"/>
        <v>53.682464737666898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3">
        <v>1.43237410470917</v>
      </c>
      <c r="U116" s="10">
        <v>7.88</v>
      </c>
      <c r="V116" s="24">
        <f t="shared" si="9"/>
        <v>11.2871079451083</v>
      </c>
      <c r="W116" s="24"/>
    </row>
    <row r="117" spans="1:23" ht="20.100000000000001" customHeight="1">
      <c r="A117" s="10">
        <v>113</v>
      </c>
      <c r="B117" s="19" t="s">
        <v>342</v>
      </c>
      <c r="C117" s="19" t="s">
        <v>188</v>
      </c>
      <c r="D117" s="14" t="s">
        <v>207</v>
      </c>
      <c r="E117" s="15" t="s">
        <v>343</v>
      </c>
      <c r="F117" s="16">
        <f t="shared" si="8"/>
        <v>1.5547200255995499</v>
      </c>
      <c r="G117" s="27">
        <v>3</v>
      </c>
      <c r="H117" s="21">
        <v>1.14547028139693</v>
      </c>
      <c r="I117" s="10">
        <v>13.39</v>
      </c>
      <c r="J117" s="12">
        <f t="shared" si="5"/>
        <v>15.337847067904899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3">
        <v>0.409249744202619</v>
      </c>
      <c r="U117" s="10">
        <v>7.88</v>
      </c>
      <c r="V117" s="24">
        <f t="shared" si="9"/>
        <v>3.22488798431664</v>
      </c>
      <c r="W117" s="24"/>
    </row>
    <row r="118" spans="1:23" ht="20.100000000000001" customHeight="1">
      <c r="A118" s="10">
        <v>114</v>
      </c>
      <c r="B118" s="19" t="s">
        <v>344</v>
      </c>
      <c r="C118" s="19" t="s">
        <v>188</v>
      </c>
      <c r="D118" s="14" t="s">
        <v>345</v>
      </c>
      <c r="E118" s="15" t="s">
        <v>346</v>
      </c>
      <c r="F118" s="16">
        <f t="shared" si="8"/>
        <v>6.7152666165956196</v>
      </c>
      <c r="G118" s="27">
        <v>5</v>
      </c>
      <c r="H118" s="21">
        <v>4.9476035648288903</v>
      </c>
      <c r="I118" s="10">
        <v>13.39</v>
      </c>
      <c r="J118" s="12">
        <f t="shared" si="5"/>
        <v>66.248411733058802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3">
        <v>1.76766305176673</v>
      </c>
      <c r="U118" s="10">
        <v>7.88</v>
      </c>
      <c r="V118" s="24">
        <f t="shared" si="9"/>
        <v>13.9291848479218</v>
      </c>
      <c r="W118" s="24"/>
    </row>
    <row r="119" spans="1:23" ht="20.100000000000001" customHeight="1">
      <c r="A119" s="10">
        <v>115</v>
      </c>
      <c r="B119" s="19" t="s">
        <v>347</v>
      </c>
      <c r="C119" s="19" t="s">
        <v>188</v>
      </c>
      <c r="D119" s="14" t="s">
        <v>348</v>
      </c>
      <c r="E119" s="15" t="s">
        <v>349</v>
      </c>
      <c r="F119" s="16">
        <f t="shared" si="8"/>
        <v>6.4904878177137597</v>
      </c>
      <c r="G119" s="27">
        <v>3</v>
      </c>
      <c r="H119" s="21">
        <v>4.78199340366307</v>
      </c>
      <c r="I119" s="10">
        <v>13.39</v>
      </c>
      <c r="J119" s="12">
        <f t="shared" si="5"/>
        <v>64.030891675048494</v>
      </c>
      <c r="K119" s="22"/>
      <c r="L119" s="22"/>
      <c r="M119" s="22"/>
      <c r="N119" s="22"/>
      <c r="O119" s="22"/>
      <c r="P119" s="22"/>
      <c r="Q119" s="22"/>
      <c r="R119" s="22"/>
      <c r="S119" s="22"/>
      <c r="T119" s="23">
        <v>1.7084944140506899</v>
      </c>
      <c r="U119" s="10">
        <v>7.88</v>
      </c>
      <c r="V119" s="24">
        <f t="shared" si="9"/>
        <v>13.462935982719401</v>
      </c>
      <c r="W119" s="24"/>
    </row>
    <row r="120" spans="1:23" ht="20.100000000000001" customHeight="1">
      <c r="A120" s="10">
        <v>116</v>
      </c>
      <c r="B120" s="19" t="s">
        <v>350</v>
      </c>
      <c r="C120" s="19" t="s">
        <v>188</v>
      </c>
      <c r="D120" s="14" t="s">
        <v>351</v>
      </c>
      <c r="E120" s="15" t="s">
        <v>352</v>
      </c>
      <c r="F120" s="16">
        <f t="shared" si="8"/>
        <v>7.0337032483449304</v>
      </c>
      <c r="G120" s="27">
        <v>5</v>
      </c>
      <c r="H120" s="21">
        <v>5.1822179598137996</v>
      </c>
      <c r="I120" s="10">
        <v>13.39</v>
      </c>
      <c r="J120" s="12">
        <f t="shared" si="5"/>
        <v>69.389898481906798</v>
      </c>
      <c r="K120" s="22"/>
      <c r="L120" s="22"/>
      <c r="M120" s="22"/>
      <c r="N120" s="22"/>
      <c r="O120" s="22"/>
      <c r="P120" s="22"/>
      <c r="Q120" s="22"/>
      <c r="R120" s="22"/>
      <c r="S120" s="22"/>
      <c r="T120" s="23">
        <v>1.8514852885311299</v>
      </c>
      <c r="U120" s="10">
        <v>7.88</v>
      </c>
      <c r="V120" s="24">
        <f t="shared" si="9"/>
        <v>14.589704073625301</v>
      </c>
      <c r="W120" s="24"/>
    </row>
    <row r="121" spans="1:23" ht="20.100000000000001" customHeight="1">
      <c r="A121" s="10">
        <v>117</v>
      </c>
      <c r="B121" s="19" t="s">
        <v>353</v>
      </c>
      <c r="C121" s="19" t="s">
        <v>188</v>
      </c>
      <c r="D121" s="14" t="s">
        <v>354</v>
      </c>
      <c r="E121" s="15" t="s">
        <v>355</v>
      </c>
      <c r="F121" s="16">
        <f t="shared" si="8"/>
        <v>5.03879140826841</v>
      </c>
      <c r="G121" s="27">
        <v>6</v>
      </c>
      <c r="H121" s="21">
        <v>3.7124277794671499</v>
      </c>
      <c r="I121" s="10">
        <v>13.39</v>
      </c>
      <c r="J121" s="12">
        <f t="shared" si="5"/>
        <v>49.709407967065097</v>
      </c>
      <c r="K121" s="22"/>
      <c r="L121" s="22"/>
      <c r="M121" s="22"/>
      <c r="N121" s="22"/>
      <c r="O121" s="22"/>
      <c r="P121" s="22"/>
      <c r="Q121" s="22"/>
      <c r="R121" s="22"/>
      <c r="S121" s="22"/>
      <c r="T121" s="23">
        <v>1.3263636288012599</v>
      </c>
      <c r="U121" s="10">
        <v>7.88</v>
      </c>
      <c r="V121" s="24">
        <f t="shared" si="9"/>
        <v>10.4517453949539</v>
      </c>
      <c r="W121" s="24"/>
    </row>
    <row r="122" spans="1:23" ht="20.100000000000001" customHeight="1">
      <c r="A122" s="10">
        <v>118</v>
      </c>
      <c r="B122" s="19" t="s">
        <v>356</v>
      </c>
      <c r="C122" s="19" t="s">
        <v>188</v>
      </c>
      <c r="D122" s="14" t="s">
        <v>357</v>
      </c>
      <c r="E122" s="15" t="s">
        <v>358</v>
      </c>
      <c r="F122" s="16">
        <f t="shared" si="8"/>
        <v>2.95022173532444</v>
      </c>
      <c r="G122" s="27">
        <v>4</v>
      </c>
      <c r="H122" s="21">
        <v>2.1736333653013999</v>
      </c>
      <c r="I122" s="10">
        <v>13.39</v>
      </c>
      <c r="J122" s="12">
        <f t="shared" si="5"/>
        <v>29.104950761385702</v>
      </c>
      <c r="K122" s="22"/>
      <c r="L122" s="22"/>
      <c r="M122" s="22"/>
      <c r="N122" s="22"/>
      <c r="O122" s="22"/>
      <c r="P122" s="22"/>
      <c r="Q122" s="22"/>
      <c r="R122" s="22"/>
      <c r="S122" s="22"/>
      <c r="T122" s="23">
        <v>0.77658837002304304</v>
      </c>
      <c r="U122" s="10">
        <v>7.88</v>
      </c>
      <c r="V122" s="24">
        <f t="shared" si="9"/>
        <v>6.1195163557815802</v>
      </c>
      <c r="W122" s="24"/>
    </row>
    <row r="123" spans="1:23" ht="20.100000000000001" customHeight="1">
      <c r="A123" s="10">
        <v>119</v>
      </c>
      <c r="B123" s="19" t="s">
        <v>359</v>
      </c>
      <c r="C123" s="19" t="s">
        <v>188</v>
      </c>
      <c r="D123" s="14" t="s">
        <v>360</v>
      </c>
      <c r="E123" s="15" t="s">
        <v>361</v>
      </c>
      <c r="F123" s="16">
        <f t="shared" si="8"/>
        <v>2.07920388965722</v>
      </c>
      <c r="G123" s="27">
        <v>4</v>
      </c>
      <c r="H123" s="21">
        <v>1.53189399078384</v>
      </c>
      <c r="I123" s="10">
        <v>13.39</v>
      </c>
      <c r="J123" s="12">
        <f t="shared" si="5"/>
        <v>20.512060536595602</v>
      </c>
      <c r="K123" s="22"/>
      <c r="L123" s="22"/>
      <c r="M123" s="22"/>
      <c r="N123" s="22"/>
      <c r="O123" s="22"/>
      <c r="P123" s="22"/>
      <c r="Q123" s="22"/>
      <c r="R123" s="22"/>
      <c r="S123" s="22"/>
      <c r="T123" s="23">
        <v>0.54730989887338199</v>
      </c>
      <c r="U123" s="10">
        <v>7.88</v>
      </c>
      <c r="V123" s="24">
        <f t="shared" si="9"/>
        <v>4.3128020031222496</v>
      </c>
      <c r="W123" s="24"/>
    </row>
    <row r="124" spans="1:23" ht="20.100000000000001" customHeight="1">
      <c r="A124" s="10">
        <v>120</v>
      </c>
      <c r="B124" s="19" t="s">
        <v>362</v>
      </c>
      <c r="C124" s="19" t="s">
        <v>188</v>
      </c>
      <c r="D124" s="14" t="s">
        <v>198</v>
      </c>
      <c r="E124" s="15" t="s">
        <v>363</v>
      </c>
      <c r="F124" s="16">
        <f t="shared" si="8"/>
        <v>6.0315644366632997</v>
      </c>
      <c r="G124" s="27">
        <v>7</v>
      </c>
      <c r="H124" s="21">
        <v>4.4438726579495196</v>
      </c>
      <c r="I124" s="10">
        <v>13.39</v>
      </c>
      <c r="J124" s="12">
        <f t="shared" si="5"/>
        <v>59.503454889944102</v>
      </c>
      <c r="K124" s="22"/>
      <c r="L124" s="22"/>
      <c r="M124" s="22"/>
      <c r="N124" s="22"/>
      <c r="O124" s="22"/>
      <c r="P124" s="22"/>
      <c r="Q124" s="22"/>
      <c r="R124" s="22"/>
      <c r="S124" s="22"/>
      <c r="T124" s="23">
        <v>1.5876917787137801</v>
      </c>
      <c r="U124" s="10">
        <v>7.88</v>
      </c>
      <c r="V124" s="24">
        <f t="shared" si="9"/>
        <v>12.511011216264601</v>
      </c>
      <c r="W124" s="24"/>
    </row>
    <row r="125" spans="1:23" ht="20.100000000000001" customHeight="1">
      <c r="A125" s="10">
        <v>121</v>
      </c>
      <c r="B125" s="19" t="s">
        <v>364</v>
      </c>
      <c r="C125" s="19" t="s">
        <v>188</v>
      </c>
      <c r="D125" s="14" t="s">
        <v>365</v>
      </c>
      <c r="E125" s="15" t="s">
        <v>366</v>
      </c>
      <c r="F125" s="16">
        <f t="shared" si="8"/>
        <v>7.5581871124026101</v>
      </c>
      <c r="G125" s="27">
        <v>5</v>
      </c>
      <c r="H125" s="21">
        <v>5.5686416692007201</v>
      </c>
      <c r="I125" s="10">
        <v>13.39</v>
      </c>
      <c r="J125" s="12">
        <f t="shared" si="5"/>
        <v>74.564111950597606</v>
      </c>
      <c r="K125" s="22"/>
      <c r="L125" s="22"/>
      <c r="M125" s="22"/>
      <c r="N125" s="22"/>
      <c r="O125" s="22"/>
      <c r="P125" s="22"/>
      <c r="Q125" s="22"/>
      <c r="R125" s="22"/>
      <c r="S125" s="22"/>
      <c r="T125" s="23">
        <v>1.98954544320189</v>
      </c>
      <c r="U125" s="10">
        <v>7.88</v>
      </c>
      <c r="V125" s="24">
        <f t="shared" si="9"/>
        <v>15.677618092430899</v>
      </c>
      <c r="W125" s="24"/>
    </row>
    <row r="126" spans="1:23" ht="20.100000000000001" customHeight="1">
      <c r="A126" s="10">
        <v>122</v>
      </c>
      <c r="B126" s="19" t="s">
        <v>367</v>
      </c>
      <c r="C126" s="19" t="s">
        <v>188</v>
      </c>
      <c r="D126" s="14" t="s">
        <v>368</v>
      </c>
      <c r="E126" s="15" t="s">
        <v>369</v>
      </c>
      <c r="F126" s="16">
        <f t="shared" si="8"/>
        <v>3.3435846333676902</v>
      </c>
      <c r="G126" s="27">
        <v>4</v>
      </c>
      <c r="H126" s="21">
        <v>2.4634511473415799</v>
      </c>
      <c r="I126" s="10">
        <v>13.39</v>
      </c>
      <c r="J126" s="12">
        <f t="shared" si="5"/>
        <v>32.985610862903798</v>
      </c>
      <c r="K126" s="22"/>
      <c r="L126" s="22"/>
      <c r="M126" s="22"/>
      <c r="N126" s="22"/>
      <c r="O126" s="22"/>
      <c r="P126" s="22"/>
      <c r="Q126" s="22"/>
      <c r="R126" s="22"/>
      <c r="S126" s="22"/>
      <c r="T126" s="23">
        <v>0.88013348602611496</v>
      </c>
      <c r="U126" s="10">
        <v>7.88</v>
      </c>
      <c r="V126" s="24">
        <f t="shared" si="9"/>
        <v>6.9354518698857897</v>
      </c>
      <c r="W126" s="24"/>
    </row>
    <row r="127" spans="1:23" ht="20.100000000000001" customHeight="1">
      <c r="A127" s="10">
        <v>123</v>
      </c>
      <c r="B127" s="19" t="s">
        <v>370</v>
      </c>
      <c r="C127" s="19" t="s">
        <v>188</v>
      </c>
      <c r="D127" s="14" t="s">
        <v>371</v>
      </c>
      <c r="E127" s="15" t="s">
        <v>372</v>
      </c>
      <c r="F127" s="16">
        <f t="shared" si="8"/>
        <v>1.51725689245257</v>
      </c>
      <c r="G127" s="27">
        <v>2</v>
      </c>
      <c r="H127" s="21">
        <v>1.11786858786929</v>
      </c>
      <c r="I127" s="10">
        <v>13.39</v>
      </c>
      <c r="J127" s="12">
        <f t="shared" si="5"/>
        <v>14.9682603915698</v>
      </c>
      <c r="K127" s="22"/>
      <c r="L127" s="22"/>
      <c r="M127" s="22"/>
      <c r="N127" s="22"/>
      <c r="O127" s="22"/>
      <c r="P127" s="22"/>
      <c r="Q127" s="22"/>
      <c r="R127" s="22"/>
      <c r="S127" s="22"/>
      <c r="T127" s="23">
        <v>0.39938830458327901</v>
      </c>
      <c r="U127" s="10">
        <v>7.88</v>
      </c>
      <c r="V127" s="24">
        <f t="shared" si="9"/>
        <v>3.1471798401162401</v>
      </c>
      <c r="W127" s="24"/>
    </row>
    <row r="128" spans="1:23" ht="20.100000000000001" customHeight="1">
      <c r="A128" s="10">
        <v>124</v>
      </c>
      <c r="B128" s="19" t="s">
        <v>373</v>
      </c>
      <c r="C128" s="19" t="s">
        <v>188</v>
      </c>
      <c r="D128" s="14" t="s">
        <v>374</v>
      </c>
      <c r="E128" s="15" t="s">
        <v>375</v>
      </c>
      <c r="F128" s="16">
        <f t="shared" si="8"/>
        <v>3.4747055993821201</v>
      </c>
      <c r="G128" s="27">
        <v>4</v>
      </c>
      <c r="H128" s="21">
        <v>2.5600570746883098</v>
      </c>
      <c r="I128" s="10">
        <v>13.39</v>
      </c>
      <c r="J128" s="12">
        <f t="shared" si="5"/>
        <v>34.279164230076503</v>
      </c>
      <c r="K128" s="22"/>
      <c r="L128" s="22"/>
      <c r="M128" s="22"/>
      <c r="N128" s="22"/>
      <c r="O128" s="22"/>
      <c r="P128" s="22"/>
      <c r="Q128" s="22"/>
      <c r="R128" s="22"/>
      <c r="S128" s="22"/>
      <c r="T128" s="23">
        <v>0.91464852469380598</v>
      </c>
      <c r="U128" s="10">
        <v>7.88</v>
      </c>
      <c r="V128" s="24">
        <f t="shared" si="9"/>
        <v>7.2074303745871902</v>
      </c>
      <c r="W128" s="24"/>
    </row>
    <row r="129" spans="1:23" ht="20.100000000000001" customHeight="1">
      <c r="A129" s="10">
        <v>125</v>
      </c>
      <c r="B129" s="19" t="s">
        <v>376</v>
      </c>
      <c r="C129" s="19" t="s">
        <v>188</v>
      </c>
      <c r="D129" s="14" t="s">
        <v>377</v>
      </c>
      <c r="E129" s="15" t="s">
        <v>378</v>
      </c>
      <c r="F129" s="16">
        <f t="shared" si="8"/>
        <v>4.4768444110637597</v>
      </c>
      <c r="G129" s="27">
        <v>1</v>
      </c>
      <c r="H129" s="21">
        <v>3.2984023765526</v>
      </c>
      <c r="I129" s="10">
        <v>13.39</v>
      </c>
      <c r="J129" s="12">
        <f t="shared" si="5"/>
        <v>44.165607822039298</v>
      </c>
      <c r="K129" s="22"/>
      <c r="L129" s="22"/>
      <c r="M129" s="22"/>
      <c r="N129" s="22"/>
      <c r="O129" s="22"/>
      <c r="P129" s="22"/>
      <c r="Q129" s="22"/>
      <c r="R129" s="22"/>
      <c r="S129" s="22"/>
      <c r="T129" s="23">
        <v>1.1784420345111599</v>
      </c>
      <c r="U129" s="10">
        <v>7.88</v>
      </c>
      <c r="V129" s="24">
        <f t="shared" si="9"/>
        <v>9.2861232319479399</v>
      </c>
      <c r="W129" s="24"/>
    </row>
    <row r="130" spans="1:23" ht="20.100000000000001" customHeight="1">
      <c r="A130" s="10">
        <v>126</v>
      </c>
      <c r="B130" s="19" t="s">
        <v>379</v>
      </c>
      <c r="C130" s="19" t="s">
        <v>188</v>
      </c>
      <c r="D130" s="14" t="s">
        <v>380</v>
      </c>
      <c r="E130" s="15" t="s">
        <v>381</v>
      </c>
      <c r="F130" s="16">
        <f t="shared" si="8"/>
        <v>2.1260328060909499</v>
      </c>
      <c r="G130" s="27">
        <v>1</v>
      </c>
      <c r="H130" s="21">
        <v>1.5663961076933901</v>
      </c>
      <c r="I130" s="10">
        <v>13.39</v>
      </c>
      <c r="J130" s="12">
        <f t="shared" si="5"/>
        <v>20.974043882014499</v>
      </c>
      <c r="K130" s="22"/>
      <c r="L130" s="22"/>
      <c r="M130" s="22"/>
      <c r="N130" s="22"/>
      <c r="O130" s="22"/>
      <c r="P130" s="22"/>
      <c r="Q130" s="22"/>
      <c r="R130" s="22"/>
      <c r="S130" s="22"/>
      <c r="T130" s="23">
        <v>0.55963669839755803</v>
      </c>
      <c r="U130" s="10">
        <v>7.88</v>
      </c>
      <c r="V130" s="24">
        <f t="shared" si="9"/>
        <v>4.4099371833727599</v>
      </c>
      <c r="W130" s="24"/>
    </row>
    <row r="131" spans="1:23" ht="20.100000000000001" customHeight="1">
      <c r="A131" s="10">
        <v>127</v>
      </c>
      <c r="B131" s="19" t="s">
        <v>382</v>
      </c>
      <c r="C131" s="19" t="s">
        <v>188</v>
      </c>
      <c r="D131" s="14" t="s">
        <v>383</v>
      </c>
      <c r="E131" s="15" t="s">
        <v>384</v>
      </c>
      <c r="F131" s="16">
        <f t="shared" si="8"/>
        <v>2.4257378712667599</v>
      </c>
      <c r="G131" s="27">
        <v>3</v>
      </c>
      <c r="H131" s="21">
        <v>1.7872096559144801</v>
      </c>
      <c r="I131" s="10">
        <v>13.39</v>
      </c>
      <c r="J131" s="12">
        <f t="shared" si="5"/>
        <v>23.9307372926949</v>
      </c>
      <c r="K131" s="22"/>
      <c r="L131" s="22"/>
      <c r="M131" s="22"/>
      <c r="N131" s="22"/>
      <c r="O131" s="22"/>
      <c r="P131" s="22"/>
      <c r="Q131" s="22"/>
      <c r="R131" s="22"/>
      <c r="S131" s="22"/>
      <c r="T131" s="23">
        <v>0.63852821535227899</v>
      </c>
      <c r="U131" s="10">
        <v>7.88</v>
      </c>
      <c r="V131" s="24">
        <f t="shared" si="9"/>
        <v>5.0316023369759604</v>
      </c>
      <c r="W131" s="24"/>
    </row>
    <row r="132" spans="1:23" ht="20.100000000000001" customHeight="1">
      <c r="A132" s="10">
        <v>128</v>
      </c>
      <c r="B132" s="19" t="s">
        <v>385</v>
      </c>
      <c r="C132" s="19" t="s">
        <v>188</v>
      </c>
      <c r="D132" s="14" t="s">
        <v>386</v>
      </c>
      <c r="E132" s="15" t="s">
        <v>387</v>
      </c>
      <c r="F132" s="16">
        <f t="shared" si="8"/>
        <v>3.3248530667942</v>
      </c>
      <c r="G132" s="27">
        <v>4</v>
      </c>
      <c r="H132" s="21">
        <v>2.4496503005777601</v>
      </c>
      <c r="I132" s="10">
        <v>13.39</v>
      </c>
      <c r="J132" s="12">
        <f t="shared" si="5"/>
        <v>32.800817524736203</v>
      </c>
      <c r="K132" s="22"/>
      <c r="L132" s="22"/>
      <c r="M132" s="22"/>
      <c r="N132" s="22"/>
      <c r="O132" s="22"/>
      <c r="P132" s="22"/>
      <c r="Q132" s="22"/>
      <c r="R132" s="22"/>
      <c r="S132" s="22"/>
      <c r="T132" s="23">
        <v>0.87520276621644499</v>
      </c>
      <c r="U132" s="10">
        <v>7.88</v>
      </c>
      <c r="V132" s="24">
        <f t="shared" si="9"/>
        <v>6.8965977977855903</v>
      </c>
      <c r="W132" s="24"/>
    </row>
    <row r="133" spans="1:23" ht="20.100000000000001" customHeight="1">
      <c r="A133" s="10">
        <v>129</v>
      </c>
      <c r="B133" s="19" t="s">
        <v>388</v>
      </c>
      <c r="C133" s="19" t="s">
        <v>188</v>
      </c>
      <c r="D133" s="14" t="s">
        <v>53</v>
      </c>
      <c r="E133" s="15" t="s">
        <v>389</v>
      </c>
      <c r="F133" s="16">
        <f t="shared" si="8"/>
        <v>2.3320800383993201</v>
      </c>
      <c r="G133" s="27">
        <v>3</v>
      </c>
      <c r="H133" s="21">
        <v>1.71820542209539</v>
      </c>
      <c r="I133" s="10">
        <v>13.39</v>
      </c>
      <c r="J133" s="12">
        <f t="shared" si="5"/>
        <v>23.006770601857301</v>
      </c>
      <c r="K133" s="22"/>
      <c r="L133" s="22"/>
      <c r="M133" s="22"/>
      <c r="N133" s="22"/>
      <c r="O133" s="22"/>
      <c r="P133" s="22"/>
      <c r="Q133" s="22"/>
      <c r="R133" s="22"/>
      <c r="S133" s="22"/>
      <c r="T133" s="23">
        <v>0.61387461630392903</v>
      </c>
      <c r="U133" s="10">
        <v>7.88</v>
      </c>
      <c r="V133" s="24">
        <f t="shared" si="9"/>
        <v>4.8373319764749603</v>
      </c>
      <c r="W133" s="24"/>
    </row>
    <row r="134" spans="1:23" ht="20.100000000000001" customHeight="1">
      <c r="A134" s="10">
        <v>130</v>
      </c>
      <c r="B134" s="19" t="s">
        <v>390</v>
      </c>
      <c r="C134" s="19" t="s">
        <v>188</v>
      </c>
      <c r="D134" s="14" t="s">
        <v>391</v>
      </c>
      <c r="E134" s="15" t="s">
        <v>392</v>
      </c>
      <c r="F134" s="16">
        <f t="shared" si="8"/>
        <v>2.5849561871414202</v>
      </c>
      <c r="G134" s="27">
        <v>4</v>
      </c>
      <c r="H134" s="21">
        <v>1.9045168534069401</v>
      </c>
      <c r="I134" s="10">
        <v>13.39</v>
      </c>
      <c r="J134" s="12">
        <f t="shared" ref="J134:J197" si="10">H134*I134</f>
        <v>25.501480667118901</v>
      </c>
      <c r="K134" s="22"/>
      <c r="L134" s="22"/>
      <c r="M134" s="22"/>
      <c r="N134" s="22"/>
      <c r="O134" s="22"/>
      <c r="P134" s="22"/>
      <c r="Q134" s="22"/>
      <c r="R134" s="22"/>
      <c r="S134" s="22"/>
      <c r="T134" s="23">
        <v>0.68043933373447496</v>
      </c>
      <c r="U134" s="10">
        <v>7.88</v>
      </c>
      <c r="V134" s="24">
        <f t="shared" si="9"/>
        <v>5.3618619498276603</v>
      </c>
      <c r="W134" s="24"/>
    </row>
    <row r="135" spans="1:23" ht="20.100000000000001" customHeight="1">
      <c r="A135" s="10">
        <v>131</v>
      </c>
      <c r="B135" s="19" t="s">
        <v>393</v>
      </c>
      <c r="C135" s="19" t="s">
        <v>188</v>
      </c>
      <c r="D135" s="14" t="s">
        <v>394</v>
      </c>
      <c r="E135" s="15" t="s">
        <v>395</v>
      </c>
      <c r="F135" s="16">
        <f t="shared" si="8"/>
        <v>2.4912983542739702</v>
      </c>
      <c r="G135" s="27">
        <v>1</v>
      </c>
      <c r="H135" s="21">
        <v>1.8355126195878499</v>
      </c>
      <c r="I135" s="10">
        <v>13.39</v>
      </c>
      <c r="J135" s="12">
        <f t="shared" si="10"/>
        <v>24.577513976281299</v>
      </c>
      <c r="K135" s="22"/>
      <c r="L135" s="22"/>
      <c r="M135" s="22"/>
      <c r="N135" s="22"/>
      <c r="O135" s="22"/>
      <c r="P135" s="22"/>
      <c r="Q135" s="22"/>
      <c r="R135" s="22"/>
      <c r="S135" s="22"/>
      <c r="T135" s="23">
        <v>0.655785734686125</v>
      </c>
      <c r="U135" s="10">
        <v>7.88</v>
      </c>
      <c r="V135" s="24">
        <f t="shared" si="9"/>
        <v>5.1675915893266602</v>
      </c>
      <c r="W135" s="24"/>
    </row>
    <row r="136" spans="1:23" ht="20.100000000000001" customHeight="1">
      <c r="A136" s="10">
        <v>132</v>
      </c>
      <c r="B136" s="28" t="s">
        <v>396</v>
      </c>
      <c r="C136" s="19" t="s">
        <v>188</v>
      </c>
      <c r="D136" s="14" t="s">
        <v>397</v>
      </c>
      <c r="E136" s="15" t="s">
        <v>398</v>
      </c>
      <c r="F136" s="16">
        <f t="shared" ref="F136:F199" si="11">(H136+T136)</f>
        <v>5.0575229748419002</v>
      </c>
      <c r="G136" s="27">
        <v>3</v>
      </c>
      <c r="H136" s="21">
        <v>3.7262286262309701</v>
      </c>
      <c r="I136" s="10">
        <v>13.39</v>
      </c>
      <c r="J136" s="12">
        <f t="shared" si="10"/>
        <v>49.894201305232698</v>
      </c>
      <c r="K136" s="22"/>
      <c r="L136" s="22"/>
      <c r="M136" s="22"/>
      <c r="N136" s="22"/>
      <c r="O136" s="22"/>
      <c r="P136" s="22"/>
      <c r="Q136" s="22"/>
      <c r="R136" s="22"/>
      <c r="S136" s="22"/>
      <c r="T136" s="23">
        <v>1.3312943486109301</v>
      </c>
      <c r="U136" s="10">
        <v>7.88</v>
      </c>
      <c r="V136" s="24">
        <f t="shared" ref="V136:V199" si="12">(T136*U136)</f>
        <v>10.4905994670541</v>
      </c>
      <c r="W136" s="24"/>
    </row>
    <row r="137" spans="1:23" ht="20.100000000000001" customHeight="1">
      <c r="A137" s="10">
        <v>133</v>
      </c>
      <c r="B137" s="19" t="s">
        <v>399</v>
      </c>
      <c r="C137" s="19" t="s">
        <v>188</v>
      </c>
      <c r="D137" s="14" t="s">
        <v>400</v>
      </c>
      <c r="E137" s="15" t="s">
        <v>401</v>
      </c>
      <c r="F137" s="16">
        <f t="shared" si="11"/>
        <v>3.22182945064002</v>
      </c>
      <c r="G137" s="27">
        <v>2</v>
      </c>
      <c r="H137" s="21">
        <v>2.3737456433767599</v>
      </c>
      <c r="I137" s="10">
        <v>13.39</v>
      </c>
      <c r="J137" s="12">
        <f t="shared" si="10"/>
        <v>31.7844541648148</v>
      </c>
      <c r="K137" s="22"/>
      <c r="L137" s="22"/>
      <c r="M137" s="22"/>
      <c r="N137" s="22"/>
      <c r="O137" s="22"/>
      <c r="P137" s="22"/>
      <c r="Q137" s="22"/>
      <c r="R137" s="22"/>
      <c r="S137" s="22"/>
      <c r="T137" s="23">
        <v>0.84808380726325905</v>
      </c>
      <c r="U137" s="10">
        <v>7.88</v>
      </c>
      <c r="V137" s="24">
        <f t="shared" si="12"/>
        <v>6.6829004012344804</v>
      </c>
      <c r="W137" s="24"/>
    </row>
    <row r="138" spans="1:23" ht="20.100000000000001" customHeight="1">
      <c r="A138" s="10">
        <v>134</v>
      </c>
      <c r="B138" s="19" t="s">
        <v>402</v>
      </c>
      <c r="C138" s="19" t="s">
        <v>188</v>
      </c>
      <c r="D138" s="14" t="s">
        <v>403</v>
      </c>
      <c r="E138" s="15" t="s">
        <v>404</v>
      </c>
      <c r="F138" s="16">
        <f t="shared" si="11"/>
        <v>2.9221243854642101</v>
      </c>
      <c r="G138" s="27">
        <v>1</v>
      </c>
      <c r="H138" s="21">
        <v>2.1529320951556699</v>
      </c>
      <c r="I138" s="10">
        <v>13.39</v>
      </c>
      <c r="J138" s="12">
        <f t="shared" si="10"/>
        <v>28.827760754134399</v>
      </c>
      <c r="K138" s="22"/>
      <c r="L138" s="22"/>
      <c r="M138" s="22"/>
      <c r="N138" s="22"/>
      <c r="O138" s="22"/>
      <c r="P138" s="22"/>
      <c r="Q138" s="22"/>
      <c r="R138" s="22"/>
      <c r="S138" s="22"/>
      <c r="T138" s="23">
        <v>0.76919229030853697</v>
      </c>
      <c r="U138" s="10">
        <v>7.88</v>
      </c>
      <c r="V138" s="24">
        <f t="shared" si="12"/>
        <v>6.0612352476312701</v>
      </c>
      <c r="W138" s="24"/>
    </row>
    <row r="139" spans="1:23" ht="20.100000000000001" customHeight="1">
      <c r="A139" s="10">
        <v>135</v>
      </c>
      <c r="B139" s="19" t="s">
        <v>405</v>
      </c>
      <c r="C139" s="19" t="s">
        <v>188</v>
      </c>
      <c r="D139" s="14" t="s">
        <v>406</v>
      </c>
      <c r="E139" s="15" t="s">
        <v>407</v>
      </c>
      <c r="F139" s="16">
        <f t="shared" si="11"/>
        <v>2.4632010044137398</v>
      </c>
      <c r="G139" s="27">
        <v>4</v>
      </c>
      <c r="H139" s="21">
        <v>1.8148113494421201</v>
      </c>
      <c r="I139" s="10">
        <v>13.39</v>
      </c>
      <c r="J139" s="12">
        <f t="shared" si="10"/>
        <v>24.30032396903</v>
      </c>
      <c r="K139" s="22"/>
      <c r="L139" s="22"/>
      <c r="M139" s="22"/>
      <c r="N139" s="22"/>
      <c r="O139" s="22"/>
      <c r="P139" s="22"/>
      <c r="Q139" s="22"/>
      <c r="R139" s="22"/>
      <c r="S139" s="22"/>
      <c r="T139" s="23">
        <v>0.64838965497162004</v>
      </c>
      <c r="U139" s="10">
        <v>7.88</v>
      </c>
      <c r="V139" s="24">
        <f t="shared" si="12"/>
        <v>5.1093104811763697</v>
      </c>
      <c r="W139" s="24"/>
    </row>
    <row r="140" spans="1:23" ht="20.100000000000001" customHeight="1">
      <c r="A140" s="10">
        <v>136</v>
      </c>
      <c r="B140" s="19" t="s">
        <v>408</v>
      </c>
      <c r="C140" s="19" t="s">
        <v>188</v>
      </c>
      <c r="D140" s="14" t="s">
        <v>409</v>
      </c>
      <c r="E140" s="15" t="s">
        <v>410</v>
      </c>
      <c r="F140" s="16">
        <f t="shared" si="11"/>
        <v>3.2873899336472401</v>
      </c>
      <c r="G140" s="27">
        <v>3</v>
      </c>
      <c r="H140" s="21">
        <v>2.4220486070501299</v>
      </c>
      <c r="I140" s="10">
        <v>13.39</v>
      </c>
      <c r="J140" s="12">
        <f t="shared" si="10"/>
        <v>32.431230848401199</v>
      </c>
      <c r="K140" s="22"/>
      <c r="L140" s="22"/>
      <c r="M140" s="22"/>
      <c r="N140" s="22"/>
      <c r="O140" s="22"/>
      <c r="P140" s="22"/>
      <c r="Q140" s="22"/>
      <c r="R140" s="22"/>
      <c r="S140" s="22"/>
      <c r="T140" s="23">
        <v>0.86534132659710505</v>
      </c>
      <c r="U140" s="10">
        <v>7.88</v>
      </c>
      <c r="V140" s="24">
        <f t="shared" si="12"/>
        <v>6.8188896535851899</v>
      </c>
      <c r="W140" s="24"/>
    </row>
    <row r="141" spans="1:23" ht="20.100000000000001" customHeight="1">
      <c r="A141" s="10">
        <v>137</v>
      </c>
      <c r="B141" s="19" t="s">
        <v>411</v>
      </c>
      <c r="C141" s="19" t="s">
        <v>412</v>
      </c>
      <c r="D141" s="14" t="s">
        <v>413</v>
      </c>
      <c r="E141" s="15" t="s">
        <v>414</v>
      </c>
      <c r="F141" s="16">
        <f t="shared" si="11"/>
        <v>3.9517198387542098</v>
      </c>
      <c r="G141" s="27">
        <v>2</v>
      </c>
      <c r="H141" s="21">
        <v>2.09037311060374</v>
      </c>
      <c r="I141" s="10">
        <v>13.39</v>
      </c>
      <c r="J141" s="12">
        <f t="shared" si="10"/>
        <v>27.990095950984099</v>
      </c>
      <c r="K141" s="22"/>
      <c r="L141" s="22"/>
      <c r="M141" s="22"/>
      <c r="N141" s="22"/>
      <c r="O141" s="22"/>
      <c r="P141" s="22"/>
      <c r="Q141" s="22"/>
      <c r="R141" s="22"/>
      <c r="S141" s="22"/>
      <c r="T141" s="23">
        <v>1.8613467281504701</v>
      </c>
      <c r="U141" s="10">
        <v>7.88</v>
      </c>
      <c r="V141" s="24">
        <f t="shared" si="12"/>
        <v>14.667412217825699</v>
      </c>
      <c r="W141" s="24"/>
    </row>
    <row r="142" spans="1:23" ht="20.100000000000001" customHeight="1">
      <c r="A142" s="10">
        <v>138</v>
      </c>
      <c r="B142" s="19" t="s">
        <v>415</v>
      </c>
      <c r="C142" s="19" t="s">
        <v>412</v>
      </c>
      <c r="D142" s="14" t="s">
        <v>416</v>
      </c>
      <c r="E142" s="15" t="s">
        <v>417</v>
      </c>
      <c r="F142" s="16">
        <f t="shared" si="11"/>
        <v>4.1820187432643898</v>
      </c>
      <c r="G142" s="27">
        <v>1</v>
      </c>
      <c r="H142" s="21">
        <v>2.2121961793011802</v>
      </c>
      <c r="I142" s="10">
        <v>13.39</v>
      </c>
      <c r="J142" s="12">
        <f t="shared" si="10"/>
        <v>29.621306840842799</v>
      </c>
      <c r="K142" s="22"/>
      <c r="L142" s="22"/>
      <c r="M142" s="22"/>
      <c r="N142" s="22"/>
      <c r="O142" s="22"/>
      <c r="P142" s="22"/>
      <c r="Q142" s="22"/>
      <c r="R142" s="22"/>
      <c r="S142" s="22"/>
      <c r="T142" s="23">
        <v>1.9698225639632101</v>
      </c>
      <c r="U142" s="10">
        <v>7.88</v>
      </c>
      <c r="V142" s="24">
        <f t="shared" si="12"/>
        <v>15.5222018040301</v>
      </c>
      <c r="W142" s="24"/>
    </row>
    <row r="143" spans="1:23" ht="20.100000000000001" customHeight="1">
      <c r="A143" s="10">
        <v>139</v>
      </c>
      <c r="B143" s="19" t="s">
        <v>418</v>
      </c>
      <c r="C143" s="19" t="s">
        <v>412</v>
      </c>
      <c r="D143" s="14" t="s">
        <v>419</v>
      </c>
      <c r="E143" s="15" t="s">
        <v>420</v>
      </c>
      <c r="F143" s="16">
        <f t="shared" si="11"/>
        <v>2.8106934482265098</v>
      </c>
      <c r="G143" s="27">
        <v>6</v>
      </c>
      <c r="H143" s="21">
        <v>1.48679517933008</v>
      </c>
      <c r="I143" s="10">
        <v>13.39</v>
      </c>
      <c r="J143" s="12">
        <f t="shared" si="10"/>
        <v>19.9081874512298</v>
      </c>
      <c r="K143" s="22"/>
      <c r="L143" s="22"/>
      <c r="M143" s="22"/>
      <c r="N143" s="22"/>
      <c r="O143" s="22"/>
      <c r="P143" s="22"/>
      <c r="Q143" s="22"/>
      <c r="R143" s="22"/>
      <c r="S143" s="22"/>
      <c r="T143" s="23">
        <v>1.32389826889643</v>
      </c>
      <c r="U143" s="10">
        <v>7.88</v>
      </c>
      <c r="V143" s="24">
        <f t="shared" si="12"/>
        <v>10.432318358903901</v>
      </c>
      <c r="W143" s="24"/>
    </row>
    <row r="144" spans="1:23" ht="20.100000000000001" customHeight="1">
      <c r="A144" s="10">
        <v>140</v>
      </c>
      <c r="B144" s="19" t="s">
        <v>67</v>
      </c>
      <c r="C144" s="19" t="s">
        <v>412</v>
      </c>
      <c r="D144" s="14" t="s">
        <v>421</v>
      </c>
      <c r="E144" s="15" t="s">
        <v>422</v>
      </c>
      <c r="F144" s="16">
        <f t="shared" si="11"/>
        <v>3.1090352108874102</v>
      </c>
      <c r="G144" s="27">
        <v>1</v>
      </c>
      <c r="H144" s="21">
        <v>1.64461142741539</v>
      </c>
      <c r="I144" s="10">
        <v>13.39</v>
      </c>
      <c r="J144" s="12">
        <f t="shared" si="10"/>
        <v>22.0213470130921</v>
      </c>
      <c r="K144" s="22"/>
      <c r="L144" s="22"/>
      <c r="M144" s="22"/>
      <c r="N144" s="22"/>
      <c r="O144" s="22"/>
      <c r="P144" s="22"/>
      <c r="Q144" s="22"/>
      <c r="R144" s="22"/>
      <c r="S144" s="22"/>
      <c r="T144" s="23">
        <v>1.46442378347202</v>
      </c>
      <c r="U144" s="10">
        <v>7.88</v>
      </c>
      <c r="V144" s="24">
        <f t="shared" si="12"/>
        <v>11.5396594137595</v>
      </c>
      <c r="W144" s="24"/>
    </row>
    <row r="145" spans="1:23" ht="20.100000000000001" customHeight="1">
      <c r="A145" s="10">
        <v>141</v>
      </c>
      <c r="B145" s="19" t="s">
        <v>423</v>
      </c>
      <c r="C145" s="19" t="s">
        <v>412</v>
      </c>
      <c r="D145" s="14" t="s">
        <v>424</v>
      </c>
      <c r="E145" s="15" t="s">
        <v>425</v>
      </c>
      <c r="F145" s="16">
        <f t="shared" si="11"/>
        <v>4.2500616014151298</v>
      </c>
      <c r="G145" s="27">
        <v>4</v>
      </c>
      <c r="H145" s="21">
        <v>2.2481893586890598</v>
      </c>
      <c r="I145" s="10">
        <v>13.39</v>
      </c>
      <c r="J145" s="12">
        <f t="shared" si="10"/>
        <v>30.103255512846498</v>
      </c>
      <c r="K145" s="22"/>
      <c r="L145" s="22"/>
      <c r="M145" s="22"/>
      <c r="N145" s="22"/>
      <c r="O145" s="22"/>
      <c r="P145" s="22"/>
      <c r="Q145" s="22"/>
      <c r="R145" s="22"/>
      <c r="S145" s="22"/>
      <c r="T145" s="23">
        <v>2.00187224272607</v>
      </c>
      <c r="U145" s="10">
        <v>7.88</v>
      </c>
      <c r="V145" s="24">
        <f t="shared" si="12"/>
        <v>15.7747532726814</v>
      </c>
      <c r="W145" s="24"/>
    </row>
    <row r="146" spans="1:23" ht="20.100000000000001" customHeight="1">
      <c r="A146" s="10">
        <v>142</v>
      </c>
      <c r="B146" s="19" t="s">
        <v>426</v>
      </c>
      <c r="C146" s="19" t="s">
        <v>412</v>
      </c>
      <c r="D146" s="14" t="s">
        <v>427</v>
      </c>
      <c r="E146" s="15" t="s">
        <v>428</v>
      </c>
      <c r="F146" s="16">
        <f t="shared" si="11"/>
        <v>4.4908286379484901</v>
      </c>
      <c r="G146" s="27">
        <v>5</v>
      </c>
      <c r="H146" s="21">
        <v>2.3755498396000099</v>
      </c>
      <c r="I146" s="10">
        <v>13.39</v>
      </c>
      <c r="J146" s="12">
        <f t="shared" si="10"/>
        <v>31.808612352244101</v>
      </c>
      <c r="K146" s="22"/>
      <c r="L146" s="22"/>
      <c r="M146" s="22"/>
      <c r="N146" s="22"/>
      <c r="O146" s="22"/>
      <c r="P146" s="22"/>
      <c r="Q146" s="22"/>
      <c r="R146" s="22"/>
      <c r="S146" s="22"/>
      <c r="T146" s="23">
        <v>2.1152787983484802</v>
      </c>
      <c r="U146" s="10">
        <v>7.88</v>
      </c>
      <c r="V146" s="24">
        <f t="shared" si="12"/>
        <v>16.668396930985999</v>
      </c>
      <c r="W146" s="24"/>
    </row>
    <row r="147" spans="1:23" ht="20.100000000000001" customHeight="1">
      <c r="A147" s="10">
        <v>143</v>
      </c>
      <c r="B147" s="19" t="s">
        <v>429</v>
      </c>
      <c r="C147" s="19" t="s">
        <v>412</v>
      </c>
      <c r="D147" s="14" t="s">
        <v>430</v>
      </c>
      <c r="E147" s="15" t="s">
        <v>431</v>
      </c>
      <c r="F147" s="16">
        <f t="shared" si="11"/>
        <v>3.3550363134323802</v>
      </c>
      <c r="G147" s="27">
        <v>4</v>
      </c>
      <c r="H147" s="21">
        <v>1.7747406144331099</v>
      </c>
      <c r="I147" s="10">
        <v>13.39</v>
      </c>
      <c r="J147" s="12">
        <f t="shared" si="10"/>
        <v>23.763776827259299</v>
      </c>
      <c r="K147" s="22"/>
      <c r="L147" s="22"/>
      <c r="M147" s="22"/>
      <c r="N147" s="22"/>
      <c r="O147" s="22"/>
      <c r="P147" s="22"/>
      <c r="Q147" s="22"/>
      <c r="R147" s="22"/>
      <c r="S147" s="22"/>
      <c r="T147" s="23">
        <v>1.58029569899927</v>
      </c>
      <c r="U147" s="10">
        <v>7.88</v>
      </c>
      <c r="V147" s="24">
        <f t="shared" si="12"/>
        <v>12.452730108114199</v>
      </c>
      <c r="W147" s="24"/>
    </row>
    <row r="148" spans="1:23" ht="20.100000000000001" customHeight="1">
      <c r="A148" s="10">
        <v>144</v>
      </c>
      <c r="B148" s="19" t="s">
        <v>432</v>
      </c>
      <c r="C148" s="19" t="s">
        <v>412</v>
      </c>
      <c r="D148" s="14" t="s">
        <v>433</v>
      </c>
      <c r="E148" s="15" t="s">
        <v>434</v>
      </c>
      <c r="F148" s="16">
        <f t="shared" si="11"/>
        <v>2.3082231111133802</v>
      </c>
      <c r="G148" s="27">
        <v>5</v>
      </c>
      <c r="H148" s="21">
        <v>1.22099939308112</v>
      </c>
      <c r="I148" s="10">
        <v>13.39</v>
      </c>
      <c r="J148" s="12">
        <f t="shared" si="10"/>
        <v>16.349181873356201</v>
      </c>
      <c r="K148" s="22"/>
      <c r="L148" s="22"/>
      <c r="M148" s="22"/>
      <c r="N148" s="22"/>
      <c r="O148" s="22"/>
      <c r="P148" s="22"/>
      <c r="Q148" s="22"/>
      <c r="R148" s="22"/>
      <c r="S148" s="22"/>
      <c r="T148" s="23">
        <v>1.0872237180322599</v>
      </c>
      <c r="U148" s="10">
        <v>7.88</v>
      </c>
      <c r="V148" s="24">
        <f t="shared" si="12"/>
        <v>8.5673228980942095</v>
      </c>
      <c r="W148" s="24"/>
    </row>
    <row r="149" spans="1:23" ht="20.100000000000001" customHeight="1">
      <c r="A149" s="10">
        <v>145</v>
      </c>
      <c r="B149" s="19" t="s">
        <v>212</v>
      </c>
      <c r="C149" s="19" t="s">
        <v>412</v>
      </c>
      <c r="D149" s="14" t="s">
        <v>435</v>
      </c>
      <c r="E149" s="15" t="s">
        <v>436</v>
      </c>
      <c r="F149" s="16">
        <f t="shared" si="11"/>
        <v>3.5382286238382101</v>
      </c>
      <c r="G149" s="27">
        <v>4</v>
      </c>
      <c r="H149" s="21">
        <v>1.8716453281697101</v>
      </c>
      <c r="I149" s="10">
        <v>13.39</v>
      </c>
      <c r="J149" s="12">
        <f t="shared" si="10"/>
        <v>25.061330944192399</v>
      </c>
      <c r="K149" s="22"/>
      <c r="L149" s="22"/>
      <c r="M149" s="22"/>
      <c r="N149" s="22"/>
      <c r="O149" s="22"/>
      <c r="P149" s="22"/>
      <c r="Q149" s="22"/>
      <c r="R149" s="22"/>
      <c r="S149" s="22"/>
      <c r="T149" s="23">
        <v>1.6665832956685001</v>
      </c>
      <c r="U149" s="10">
        <v>7.88</v>
      </c>
      <c r="V149" s="24">
        <f t="shared" si="12"/>
        <v>13.1326763698678</v>
      </c>
      <c r="W149" s="24"/>
    </row>
    <row r="150" spans="1:23" ht="20.100000000000001" customHeight="1">
      <c r="A150" s="10">
        <v>146</v>
      </c>
      <c r="B150" s="19" t="s">
        <v>437</v>
      </c>
      <c r="C150" s="19" t="s">
        <v>412</v>
      </c>
      <c r="D150" s="14" t="s">
        <v>438</v>
      </c>
      <c r="E150" s="15" t="s">
        <v>439</v>
      </c>
      <c r="F150" s="16">
        <f t="shared" si="11"/>
        <v>3.4911220297338499</v>
      </c>
      <c r="G150" s="27">
        <v>6</v>
      </c>
      <c r="H150" s="21">
        <v>1.84672697320887</v>
      </c>
      <c r="I150" s="10">
        <v>13.39</v>
      </c>
      <c r="J150" s="12">
        <f t="shared" si="10"/>
        <v>24.727674171266798</v>
      </c>
      <c r="K150" s="22"/>
      <c r="L150" s="22"/>
      <c r="M150" s="22"/>
      <c r="N150" s="22"/>
      <c r="O150" s="22"/>
      <c r="P150" s="22"/>
      <c r="Q150" s="22"/>
      <c r="R150" s="22"/>
      <c r="S150" s="22"/>
      <c r="T150" s="23">
        <v>1.6443950565249801</v>
      </c>
      <c r="U150" s="10">
        <v>7.88</v>
      </c>
      <c r="V150" s="24">
        <f t="shared" si="12"/>
        <v>12.9578330454168</v>
      </c>
      <c r="W150" s="24"/>
    </row>
    <row r="151" spans="1:23" ht="20.100000000000001" customHeight="1">
      <c r="A151" s="10">
        <v>147</v>
      </c>
      <c r="B151" s="19" t="s">
        <v>440</v>
      </c>
      <c r="C151" s="19" t="s">
        <v>412</v>
      </c>
      <c r="D151" s="14" t="s">
        <v>441</v>
      </c>
      <c r="E151" s="15" t="s">
        <v>442</v>
      </c>
      <c r="F151" s="16">
        <f t="shared" si="11"/>
        <v>1.17766485260887</v>
      </c>
      <c r="G151" s="27">
        <v>4</v>
      </c>
      <c r="H151" s="21">
        <v>0.62295887402098205</v>
      </c>
      <c r="I151" s="10">
        <v>13.39</v>
      </c>
      <c r="J151" s="12">
        <f t="shared" si="10"/>
        <v>8.3414193231409506</v>
      </c>
      <c r="K151" s="22"/>
      <c r="L151" s="22"/>
      <c r="M151" s="22"/>
      <c r="N151" s="22"/>
      <c r="O151" s="22"/>
      <c r="P151" s="22"/>
      <c r="Q151" s="22"/>
      <c r="R151" s="22"/>
      <c r="S151" s="22"/>
      <c r="T151" s="23">
        <v>0.55470597858788795</v>
      </c>
      <c r="U151" s="10">
        <v>7.88</v>
      </c>
      <c r="V151" s="24">
        <f t="shared" si="12"/>
        <v>4.3710831112725597</v>
      </c>
      <c r="W151" s="24"/>
    </row>
    <row r="152" spans="1:23" ht="20.100000000000001" customHeight="1">
      <c r="A152" s="10">
        <v>148</v>
      </c>
      <c r="B152" s="19" t="s">
        <v>443</v>
      </c>
      <c r="C152" s="19" t="s">
        <v>412</v>
      </c>
      <c r="D152" s="14" t="s">
        <v>444</v>
      </c>
      <c r="E152" s="15" t="s">
        <v>445</v>
      </c>
      <c r="F152" s="16">
        <f t="shared" si="11"/>
        <v>4.4384879778325397</v>
      </c>
      <c r="G152" s="27">
        <v>3</v>
      </c>
      <c r="H152" s="21">
        <v>2.3478627785324102</v>
      </c>
      <c r="I152" s="10">
        <v>13.39</v>
      </c>
      <c r="J152" s="12">
        <f t="shared" si="10"/>
        <v>31.437882604548999</v>
      </c>
      <c r="K152" s="22"/>
      <c r="L152" s="22"/>
      <c r="M152" s="22"/>
      <c r="N152" s="22"/>
      <c r="O152" s="22"/>
      <c r="P152" s="22"/>
      <c r="Q152" s="22"/>
      <c r="R152" s="22"/>
      <c r="S152" s="22"/>
      <c r="T152" s="23">
        <v>2.0906251993001299</v>
      </c>
      <c r="U152" s="10">
        <v>7.88</v>
      </c>
      <c r="V152" s="24">
        <f t="shared" si="12"/>
        <v>16.474126570485002</v>
      </c>
      <c r="W152" s="24"/>
    </row>
    <row r="153" spans="1:23" ht="20.100000000000001" customHeight="1">
      <c r="A153" s="10">
        <v>149</v>
      </c>
      <c r="B153" s="19" t="s">
        <v>446</v>
      </c>
      <c r="C153" s="19" t="s">
        <v>412</v>
      </c>
      <c r="D153" s="14" t="s">
        <v>447</v>
      </c>
      <c r="E153" s="15" t="s">
        <v>448</v>
      </c>
      <c r="F153" s="16">
        <f t="shared" si="11"/>
        <v>5.1398528233862599</v>
      </c>
      <c r="G153" s="27">
        <v>4</v>
      </c>
      <c r="H153" s="21">
        <v>2.7188693968382398</v>
      </c>
      <c r="I153" s="10">
        <v>13.39</v>
      </c>
      <c r="J153" s="12">
        <f t="shared" si="10"/>
        <v>36.405661223663998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3">
        <v>2.4209834265480201</v>
      </c>
      <c r="U153" s="10">
        <v>7.88</v>
      </c>
      <c r="V153" s="24">
        <f t="shared" si="12"/>
        <v>19.077349401198401</v>
      </c>
      <c r="W153" s="24"/>
    </row>
    <row r="154" spans="1:23" ht="20.100000000000001" customHeight="1">
      <c r="A154" s="10">
        <v>150</v>
      </c>
      <c r="B154" s="19" t="s">
        <v>449</v>
      </c>
      <c r="C154" s="19" t="s">
        <v>412</v>
      </c>
      <c r="D154" s="14" t="s">
        <v>450</v>
      </c>
      <c r="E154" s="15" t="s">
        <v>451</v>
      </c>
      <c r="F154" s="16">
        <f t="shared" si="11"/>
        <v>4.1453802811832201</v>
      </c>
      <c r="G154" s="27">
        <v>5</v>
      </c>
      <c r="H154" s="21">
        <v>2.19281523655386</v>
      </c>
      <c r="I154" s="10">
        <v>13.39</v>
      </c>
      <c r="J154" s="12">
        <f t="shared" si="10"/>
        <v>29.3617960174562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3">
        <v>1.9525650446293601</v>
      </c>
      <c r="U154" s="10">
        <v>7.88</v>
      </c>
      <c r="V154" s="24">
        <f t="shared" si="12"/>
        <v>15.386212551679399</v>
      </c>
      <c r="W154" s="24"/>
    </row>
    <row r="155" spans="1:23" ht="20.100000000000001" customHeight="1">
      <c r="A155" s="10">
        <v>151</v>
      </c>
      <c r="B155" s="19" t="s">
        <v>148</v>
      </c>
      <c r="C155" s="19" t="s">
        <v>412</v>
      </c>
      <c r="D155" s="14" t="s">
        <v>452</v>
      </c>
      <c r="E155" s="15" t="s">
        <v>453</v>
      </c>
      <c r="F155" s="16">
        <f t="shared" si="11"/>
        <v>4.1244440171368399</v>
      </c>
      <c r="G155" s="27">
        <v>4</v>
      </c>
      <c r="H155" s="21">
        <v>2.1817404121268198</v>
      </c>
      <c r="I155" s="10">
        <v>13.39</v>
      </c>
      <c r="J155" s="12">
        <f t="shared" si="10"/>
        <v>29.213504118378101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3">
        <v>1.9427036050100199</v>
      </c>
      <c r="U155" s="10">
        <v>7.88</v>
      </c>
      <c r="V155" s="24">
        <f t="shared" si="12"/>
        <v>15.308504407479001</v>
      </c>
      <c r="W155" s="24"/>
    </row>
    <row r="156" spans="1:23" ht="20.100000000000001" customHeight="1">
      <c r="A156" s="10">
        <v>152</v>
      </c>
      <c r="B156" s="19" t="s">
        <v>454</v>
      </c>
      <c r="C156" s="19" t="s">
        <v>412</v>
      </c>
      <c r="D156" s="14" t="s">
        <v>65</v>
      </c>
      <c r="E156" s="15" t="s">
        <v>455</v>
      </c>
      <c r="F156" s="16">
        <f t="shared" si="11"/>
        <v>5.9825374512530596</v>
      </c>
      <c r="G156" s="27">
        <v>4</v>
      </c>
      <c r="H156" s="21">
        <v>3.1646310800265902</v>
      </c>
      <c r="I156" s="10">
        <v>13.39</v>
      </c>
      <c r="J156" s="12">
        <f t="shared" si="10"/>
        <v>42.374410161556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3">
        <v>2.8179063712264698</v>
      </c>
      <c r="U156" s="10">
        <v>7.88</v>
      </c>
      <c r="V156" s="24">
        <f t="shared" si="12"/>
        <v>22.205102205264598</v>
      </c>
      <c r="W156" s="24"/>
    </row>
    <row r="157" spans="1:23" ht="20.100000000000001" customHeight="1">
      <c r="A157" s="10">
        <v>153</v>
      </c>
      <c r="B157" s="19" t="s">
        <v>456</v>
      </c>
      <c r="C157" s="19" t="s">
        <v>412</v>
      </c>
      <c r="D157" s="14" t="s">
        <v>457</v>
      </c>
      <c r="E157" s="15" t="s">
        <v>458</v>
      </c>
      <c r="F157" s="16">
        <f t="shared" si="11"/>
        <v>5.2759385396877398</v>
      </c>
      <c r="G157" s="27">
        <v>5</v>
      </c>
      <c r="H157" s="21">
        <v>2.7908557556139999</v>
      </c>
      <c r="I157" s="10">
        <v>13.39</v>
      </c>
      <c r="J157" s="12">
        <f t="shared" si="10"/>
        <v>37.369558567671497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3">
        <v>2.4850827840737399</v>
      </c>
      <c r="U157" s="10">
        <v>7.88</v>
      </c>
      <c r="V157" s="24">
        <f t="shared" si="12"/>
        <v>19.582452338501099</v>
      </c>
      <c r="W157" s="24"/>
    </row>
    <row r="158" spans="1:23" ht="20.100000000000001" customHeight="1">
      <c r="A158" s="10">
        <v>154</v>
      </c>
      <c r="B158" s="19" t="s">
        <v>459</v>
      </c>
      <c r="C158" s="19" t="s">
        <v>412</v>
      </c>
      <c r="D158" s="14" t="s">
        <v>460</v>
      </c>
      <c r="E158" s="15" t="s">
        <v>461</v>
      </c>
      <c r="F158" s="16">
        <f t="shared" si="11"/>
        <v>3.50159016175704</v>
      </c>
      <c r="G158" s="27">
        <v>5</v>
      </c>
      <c r="H158" s="21">
        <v>1.8522643854223899</v>
      </c>
      <c r="I158" s="10">
        <v>13.39</v>
      </c>
      <c r="J158" s="12">
        <f t="shared" si="10"/>
        <v>24.8018201208058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3">
        <v>1.6493257763346501</v>
      </c>
      <c r="U158" s="10">
        <v>7.88</v>
      </c>
      <c r="V158" s="24">
        <f t="shared" si="12"/>
        <v>12.996687117517</v>
      </c>
      <c r="W158" s="24"/>
    </row>
    <row r="159" spans="1:23" ht="20.100000000000001" customHeight="1">
      <c r="A159" s="10">
        <v>155</v>
      </c>
      <c r="B159" s="19" t="s">
        <v>462</v>
      </c>
      <c r="C159" s="19" t="s">
        <v>412</v>
      </c>
      <c r="D159" s="14" t="s">
        <v>463</v>
      </c>
      <c r="E159" s="15" t="s">
        <v>464</v>
      </c>
      <c r="F159" s="16">
        <f t="shared" si="11"/>
        <v>4.0773374230324899</v>
      </c>
      <c r="G159" s="27">
        <v>5</v>
      </c>
      <c r="H159" s="21">
        <v>2.15682205716598</v>
      </c>
      <c r="I159" s="10">
        <v>13.39</v>
      </c>
      <c r="J159" s="12">
        <f t="shared" si="10"/>
        <v>28.8798473454525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3">
        <v>1.9205153658665099</v>
      </c>
      <c r="U159" s="10">
        <v>7.88</v>
      </c>
      <c r="V159" s="24">
        <f t="shared" si="12"/>
        <v>15.1336610830281</v>
      </c>
      <c r="W159" s="24"/>
    </row>
    <row r="160" spans="1:23" ht="20.100000000000001" customHeight="1">
      <c r="A160" s="10">
        <v>156</v>
      </c>
      <c r="B160" s="19" t="s">
        <v>465</v>
      </c>
      <c r="C160" s="19" t="s">
        <v>412</v>
      </c>
      <c r="D160" s="14" t="s">
        <v>68</v>
      </c>
      <c r="E160" s="15" t="s">
        <v>466</v>
      </c>
      <c r="F160" s="16">
        <f t="shared" si="11"/>
        <v>2.5594582796699399</v>
      </c>
      <c r="G160" s="27">
        <v>4</v>
      </c>
      <c r="H160" s="21">
        <v>1.3538972862056</v>
      </c>
      <c r="I160" s="10">
        <v>13.39</v>
      </c>
      <c r="J160" s="12">
        <f t="shared" si="10"/>
        <v>18.128684662293001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3">
        <v>1.2055609934643401</v>
      </c>
      <c r="U160" s="10">
        <v>7.88</v>
      </c>
      <c r="V160" s="24">
        <f t="shared" si="12"/>
        <v>9.4998206284990001</v>
      </c>
      <c r="W160" s="24"/>
    </row>
    <row r="161" spans="1:23" ht="20.100000000000001" customHeight="1">
      <c r="A161" s="10">
        <v>157</v>
      </c>
      <c r="B161" s="19" t="s">
        <v>467</v>
      </c>
      <c r="C161" s="19" t="s">
        <v>412</v>
      </c>
      <c r="D161" s="14" t="s">
        <v>468</v>
      </c>
      <c r="E161" s="15" t="s">
        <v>469</v>
      </c>
      <c r="F161" s="16">
        <f t="shared" si="11"/>
        <v>5.8202814048936098</v>
      </c>
      <c r="G161" s="27">
        <v>4</v>
      </c>
      <c r="H161" s="21">
        <v>3.0788011907170301</v>
      </c>
      <c r="I161" s="10">
        <v>13.39</v>
      </c>
      <c r="J161" s="12">
        <f t="shared" si="10"/>
        <v>41.225147943701003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3">
        <v>2.7414802141765802</v>
      </c>
      <c r="U161" s="10">
        <v>7.88</v>
      </c>
      <c r="V161" s="24">
        <f t="shared" si="12"/>
        <v>21.602864087711499</v>
      </c>
      <c r="W161" s="24"/>
    </row>
    <row r="162" spans="1:23" ht="20.100000000000001" customHeight="1">
      <c r="A162" s="10">
        <v>158</v>
      </c>
      <c r="B162" s="19" t="s">
        <v>470</v>
      </c>
      <c r="C162" s="19" t="s">
        <v>412</v>
      </c>
      <c r="D162" s="14" t="s">
        <v>471</v>
      </c>
      <c r="E162" s="15" t="s">
        <v>472</v>
      </c>
      <c r="F162" s="16">
        <f t="shared" si="11"/>
        <v>4.7839363345978096</v>
      </c>
      <c r="G162" s="27">
        <v>7</v>
      </c>
      <c r="H162" s="21">
        <v>2.5305973815785698</v>
      </c>
      <c r="I162" s="10">
        <v>13.39</v>
      </c>
      <c r="J162" s="12">
        <f t="shared" si="10"/>
        <v>33.884698939337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3">
        <v>2.2533389530192398</v>
      </c>
      <c r="U162" s="10">
        <v>7.88</v>
      </c>
      <c r="V162" s="24">
        <f t="shared" si="12"/>
        <v>17.756310949791601</v>
      </c>
      <c r="W162" s="24"/>
    </row>
    <row r="163" spans="1:23" ht="20.100000000000001" customHeight="1">
      <c r="A163" s="10">
        <v>159</v>
      </c>
      <c r="B163" s="19" t="s">
        <v>473</v>
      </c>
      <c r="C163" s="19" t="s">
        <v>412</v>
      </c>
      <c r="D163" s="14" t="s">
        <v>474</v>
      </c>
      <c r="E163" s="15" t="s">
        <v>475</v>
      </c>
      <c r="F163" s="16">
        <f t="shared" si="11"/>
        <v>4.1087418191020602</v>
      </c>
      <c r="G163" s="27">
        <v>5</v>
      </c>
      <c r="H163" s="21">
        <v>2.1734342938065399</v>
      </c>
      <c r="I163" s="10">
        <v>13.39</v>
      </c>
      <c r="J163" s="12">
        <f t="shared" si="10"/>
        <v>29.102285194069601</v>
      </c>
      <c r="K163" s="22"/>
      <c r="L163" s="22"/>
      <c r="M163" s="22"/>
      <c r="N163" s="22"/>
      <c r="O163" s="22"/>
      <c r="P163" s="22"/>
      <c r="Q163" s="22"/>
      <c r="R163" s="22"/>
      <c r="S163" s="22"/>
      <c r="T163" s="23">
        <v>1.9353075252955201</v>
      </c>
      <c r="U163" s="10">
        <v>7.88</v>
      </c>
      <c r="V163" s="24">
        <f t="shared" si="12"/>
        <v>15.250223299328701</v>
      </c>
      <c r="W163" s="24"/>
    </row>
    <row r="164" spans="1:23" ht="20.100000000000001" customHeight="1">
      <c r="A164" s="10">
        <v>160</v>
      </c>
      <c r="B164" s="19" t="s">
        <v>476</v>
      </c>
      <c r="C164" s="19" t="s">
        <v>412</v>
      </c>
      <c r="D164" s="14" t="s">
        <v>477</v>
      </c>
      <c r="E164" s="15" t="s">
        <v>478</v>
      </c>
      <c r="F164" s="16">
        <f t="shared" si="11"/>
        <v>2.6641395999018398</v>
      </c>
      <c r="G164" s="27">
        <v>5</v>
      </c>
      <c r="H164" s="21">
        <v>1.4092714083408</v>
      </c>
      <c r="I164" s="10">
        <v>13.39</v>
      </c>
      <c r="J164" s="12">
        <f t="shared" si="10"/>
        <v>18.870144157683299</v>
      </c>
      <c r="K164" s="22"/>
      <c r="L164" s="22"/>
      <c r="M164" s="22"/>
      <c r="N164" s="22"/>
      <c r="O164" s="22"/>
      <c r="P164" s="22"/>
      <c r="Q164" s="22"/>
      <c r="R164" s="22"/>
      <c r="S164" s="22"/>
      <c r="T164" s="23">
        <v>1.25486819156104</v>
      </c>
      <c r="U164" s="10">
        <v>7.88</v>
      </c>
      <c r="V164" s="24">
        <f t="shared" si="12"/>
        <v>9.8883613495009897</v>
      </c>
      <c r="W164" s="24"/>
    </row>
    <row r="165" spans="1:23" ht="20.100000000000001" customHeight="1">
      <c r="A165" s="10">
        <v>161</v>
      </c>
      <c r="B165" s="19" t="s">
        <v>479</v>
      </c>
      <c r="C165" s="19" t="s">
        <v>412</v>
      </c>
      <c r="D165" s="14" t="s">
        <v>480</v>
      </c>
      <c r="E165" s="15" t="s">
        <v>481</v>
      </c>
      <c r="F165" s="16">
        <f t="shared" si="11"/>
        <v>1.01017474023783</v>
      </c>
      <c r="G165" s="27">
        <v>4</v>
      </c>
      <c r="H165" s="21">
        <v>0.53436027860466495</v>
      </c>
      <c r="I165" s="10">
        <v>13.39</v>
      </c>
      <c r="J165" s="12">
        <f t="shared" si="10"/>
        <v>7.1550841305164603</v>
      </c>
      <c r="K165" s="22"/>
      <c r="L165" s="22"/>
      <c r="M165" s="22"/>
      <c r="N165" s="22"/>
      <c r="O165" s="22"/>
      <c r="P165" s="22"/>
      <c r="Q165" s="22"/>
      <c r="R165" s="22"/>
      <c r="S165" s="22"/>
      <c r="T165" s="23">
        <v>0.47581446163316599</v>
      </c>
      <c r="U165" s="10">
        <v>7.88</v>
      </c>
      <c r="V165" s="24">
        <f t="shared" si="12"/>
        <v>3.7494179576693498</v>
      </c>
      <c r="W165" s="24"/>
    </row>
    <row r="166" spans="1:23" ht="20.100000000000001" customHeight="1">
      <c r="A166" s="10">
        <v>162</v>
      </c>
      <c r="B166" s="19" t="s">
        <v>482</v>
      </c>
      <c r="C166" s="19" t="s">
        <v>412</v>
      </c>
      <c r="D166" s="14" t="s">
        <v>483</v>
      </c>
      <c r="E166" s="15" t="s">
        <v>484</v>
      </c>
      <c r="F166" s="16">
        <f t="shared" si="11"/>
        <v>5.18172535147903</v>
      </c>
      <c r="G166" s="27">
        <v>2</v>
      </c>
      <c r="H166" s="21">
        <v>2.7410190456923198</v>
      </c>
      <c r="I166" s="10">
        <v>13.39</v>
      </c>
      <c r="J166" s="12">
        <f t="shared" si="10"/>
        <v>36.702245021820197</v>
      </c>
      <c r="K166" s="22"/>
      <c r="L166" s="22"/>
      <c r="M166" s="22"/>
      <c r="N166" s="22"/>
      <c r="O166" s="22"/>
      <c r="P166" s="22"/>
      <c r="Q166" s="22"/>
      <c r="R166" s="22"/>
      <c r="S166" s="22"/>
      <c r="T166" s="23">
        <v>2.4407063057867102</v>
      </c>
      <c r="U166" s="10">
        <v>7.88</v>
      </c>
      <c r="V166" s="24">
        <f t="shared" si="12"/>
        <v>19.232765689599301</v>
      </c>
      <c r="W166" s="24"/>
    </row>
    <row r="167" spans="1:23" ht="20.100000000000001" customHeight="1">
      <c r="A167" s="10">
        <v>163</v>
      </c>
      <c r="B167" s="19" t="s">
        <v>485</v>
      </c>
      <c r="C167" s="19" t="s">
        <v>412</v>
      </c>
      <c r="D167" s="14" t="s">
        <v>486</v>
      </c>
      <c r="E167" s="15" t="s">
        <v>487</v>
      </c>
      <c r="F167" s="16">
        <f t="shared" si="11"/>
        <v>5.621386896453</v>
      </c>
      <c r="G167" s="27">
        <v>6</v>
      </c>
      <c r="H167" s="21">
        <v>2.9735903586601502</v>
      </c>
      <c r="I167" s="10">
        <v>13.39</v>
      </c>
      <c r="J167" s="12">
        <f t="shared" si="10"/>
        <v>39.816374902459401</v>
      </c>
      <c r="K167" s="22"/>
      <c r="L167" s="22"/>
      <c r="M167" s="22"/>
      <c r="N167" s="22"/>
      <c r="O167" s="22"/>
      <c r="P167" s="22"/>
      <c r="Q167" s="22"/>
      <c r="R167" s="22"/>
      <c r="S167" s="22"/>
      <c r="T167" s="23">
        <v>2.6477965377928498</v>
      </c>
      <c r="U167" s="10">
        <v>7.88</v>
      </c>
      <c r="V167" s="24">
        <f t="shared" si="12"/>
        <v>20.864636717807699</v>
      </c>
      <c r="W167" s="24"/>
    </row>
    <row r="168" spans="1:23" ht="20.100000000000001" customHeight="1">
      <c r="A168" s="10">
        <v>164</v>
      </c>
      <c r="B168" s="19" t="s">
        <v>488</v>
      </c>
      <c r="C168" s="19" t="s">
        <v>412</v>
      </c>
      <c r="D168" s="14" t="s">
        <v>489</v>
      </c>
      <c r="E168" s="15" t="s">
        <v>490</v>
      </c>
      <c r="F168" s="16">
        <f t="shared" si="11"/>
        <v>5.3178110677805002</v>
      </c>
      <c r="G168" s="27">
        <v>2</v>
      </c>
      <c r="H168" s="21">
        <v>2.8130054044680799</v>
      </c>
      <c r="I168" s="10">
        <v>13.39</v>
      </c>
      <c r="J168" s="12">
        <f t="shared" si="10"/>
        <v>37.666142365827596</v>
      </c>
      <c r="K168" s="22"/>
      <c r="L168" s="22"/>
      <c r="M168" s="22"/>
      <c r="N168" s="22"/>
      <c r="O168" s="22"/>
      <c r="P168" s="22"/>
      <c r="Q168" s="22"/>
      <c r="R168" s="22"/>
      <c r="S168" s="22"/>
      <c r="T168" s="23">
        <v>2.5048056633124198</v>
      </c>
      <c r="U168" s="10">
        <v>7.88</v>
      </c>
      <c r="V168" s="24">
        <f t="shared" si="12"/>
        <v>19.7378686269019</v>
      </c>
      <c r="W168" s="24"/>
    </row>
    <row r="169" spans="1:23" ht="20.100000000000001" customHeight="1">
      <c r="A169" s="10">
        <v>165</v>
      </c>
      <c r="B169" s="19" t="s">
        <v>491</v>
      </c>
      <c r="C169" s="19" t="s">
        <v>412</v>
      </c>
      <c r="D169" s="14" t="s">
        <v>317</v>
      </c>
      <c r="E169" s="15" t="s">
        <v>492</v>
      </c>
      <c r="F169" s="16">
        <f t="shared" si="11"/>
        <v>5.0194693051195802</v>
      </c>
      <c r="G169" s="27">
        <v>4</v>
      </c>
      <c r="H169" s="21">
        <v>2.6551891563827601</v>
      </c>
      <c r="I169" s="10">
        <v>13.39</v>
      </c>
      <c r="J169" s="12">
        <f t="shared" si="10"/>
        <v>35.5529828039652</v>
      </c>
      <c r="K169" s="22"/>
      <c r="L169" s="22"/>
      <c r="M169" s="22"/>
      <c r="N169" s="22"/>
      <c r="O169" s="22"/>
      <c r="P169" s="22"/>
      <c r="Q169" s="22"/>
      <c r="R169" s="22"/>
      <c r="S169" s="22"/>
      <c r="T169" s="23">
        <v>2.3642801487368201</v>
      </c>
      <c r="U169" s="10">
        <v>7.88</v>
      </c>
      <c r="V169" s="24">
        <f t="shared" si="12"/>
        <v>18.630527572046098</v>
      </c>
      <c r="W169" s="24"/>
    </row>
    <row r="170" spans="1:23" ht="20.100000000000001" customHeight="1">
      <c r="A170" s="10">
        <v>166</v>
      </c>
      <c r="B170" s="19" t="s">
        <v>493</v>
      </c>
      <c r="C170" s="19" t="s">
        <v>412</v>
      </c>
      <c r="D170" s="14" t="s">
        <v>308</v>
      </c>
      <c r="E170" s="15" t="s">
        <v>494</v>
      </c>
      <c r="F170" s="16">
        <f t="shared" si="11"/>
        <v>2.97818356059754</v>
      </c>
      <c r="G170" s="27">
        <v>4</v>
      </c>
      <c r="H170" s="21">
        <v>1.57539377474639</v>
      </c>
      <c r="I170" s="10">
        <v>13.39</v>
      </c>
      <c r="J170" s="12">
        <f t="shared" si="10"/>
        <v>21.094522643854202</v>
      </c>
      <c r="K170" s="22"/>
      <c r="L170" s="22"/>
      <c r="M170" s="22"/>
      <c r="N170" s="22"/>
      <c r="O170" s="22"/>
      <c r="P170" s="22"/>
      <c r="Q170" s="22"/>
      <c r="R170" s="22"/>
      <c r="S170" s="22"/>
      <c r="T170" s="23">
        <v>1.40278978585115</v>
      </c>
      <c r="U170" s="10">
        <v>7.88</v>
      </c>
      <c r="V170" s="24">
        <f t="shared" si="12"/>
        <v>11.0539835125071</v>
      </c>
      <c r="W170" s="24"/>
    </row>
    <row r="171" spans="1:23" ht="20.100000000000001" customHeight="1">
      <c r="A171" s="10">
        <v>167</v>
      </c>
      <c r="B171" s="19" t="s">
        <v>495</v>
      </c>
      <c r="C171" s="19" t="s">
        <v>412</v>
      </c>
      <c r="D171" s="14" t="s">
        <v>496</v>
      </c>
      <c r="E171" s="15" t="s">
        <v>497</v>
      </c>
      <c r="F171" s="16">
        <f t="shared" si="11"/>
        <v>3.14043960695698</v>
      </c>
      <c r="G171" s="27">
        <v>4</v>
      </c>
      <c r="H171" s="21">
        <v>1.6612236640559499</v>
      </c>
      <c r="I171" s="10">
        <v>13.39</v>
      </c>
      <c r="J171" s="12">
        <f t="shared" si="10"/>
        <v>22.243784861709202</v>
      </c>
      <c r="K171" s="22"/>
      <c r="L171" s="22"/>
      <c r="M171" s="22"/>
      <c r="N171" s="22"/>
      <c r="O171" s="22"/>
      <c r="P171" s="22"/>
      <c r="Q171" s="22"/>
      <c r="R171" s="22"/>
      <c r="S171" s="22"/>
      <c r="T171" s="23">
        <v>1.4792159429010301</v>
      </c>
      <c r="U171" s="10">
        <v>7.88</v>
      </c>
      <c r="V171" s="24">
        <f t="shared" si="12"/>
        <v>11.6562216300601</v>
      </c>
      <c r="W171" s="24"/>
    </row>
    <row r="172" spans="1:23" ht="20.100000000000001" customHeight="1">
      <c r="A172" s="10">
        <v>168</v>
      </c>
      <c r="B172" s="19" t="s">
        <v>498</v>
      </c>
      <c r="C172" s="19" t="s">
        <v>412</v>
      </c>
      <c r="D172" s="14" t="s">
        <v>499</v>
      </c>
      <c r="E172" s="15" t="s">
        <v>306</v>
      </c>
      <c r="F172" s="16">
        <f t="shared" si="11"/>
        <v>4.4751264399136996</v>
      </c>
      <c r="G172" s="27">
        <v>6</v>
      </c>
      <c r="H172" s="21">
        <v>2.3672437212797299</v>
      </c>
      <c r="I172" s="10">
        <v>13.39</v>
      </c>
      <c r="J172" s="12">
        <f t="shared" si="10"/>
        <v>31.697393427935602</v>
      </c>
      <c r="K172" s="22"/>
      <c r="L172" s="22"/>
      <c r="M172" s="22"/>
      <c r="N172" s="22"/>
      <c r="O172" s="22"/>
      <c r="P172" s="22"/>
      <c r="Q172" s="22"/>
      <c r="R172" s="22"/>
      <c r="S172" s="22"/>
      <c r="T172" s="23">
        <v>2.1078827186339701</v>
      </c>
      <c r="U172" s="10">
        <v>7.88</v>
      </c>
      <c r="V172" s="24">
        <f t="shared" si="12"/>
        <v>16.610115822835699</v>
      </c>
      <c r="W172" s="24"/>
    </row>
    <row r="173" spans="1:23" ht="20.100000000000001" customHeight="1">
      <c r="A173" s="10">
        <v>169</v>
      </c>
      <c r="B173" s="19" t="s">
        <v>500</v>
      </c>
      <c r="C173" s="19" t="s">
        <v>412</v>
      </c>
      <c r="D173" s="14" t="s">
        <v>501</v>
      </c>
      <c r="E173" s="15" t="s">
        <v>502</v>
      </c>
      <c r="F173" s="16">
        <f t="shared" si="11"/>
        <v>1.48647474729297</v>
      </c>
      <c r="G173" s="27">
        <v>5</v>
      </c>
      <c r="H173" s="21">
        <v>0.78631253431981696</v>
      </c>
      <c r="I173" s="10">
        <v>13.39</v>
      </c>
      <c r="J173" s="12">
        <f t="shared" si="10"/>
        <v>10.5287248345424</v>
      </c>
      <c r="K173" s="22"/>
      <c r="L173" s="22"/>
      <c r="M173" s="22"/>
      <c r="N173" s="22"/>
      <c r="O173" s="22"/>
      <c r="P173" s="22"/>
      <c r="Q173" s="22"/>
      <c r="R173" s="22"/>
      <c r="S173" s="22"/>
      <c r="T173" s="23">
        <v>0.70016221297315595</v>
      </c>
      <c r="U173" s="10">
        <v>7.88</v>
      </c>
      <c r="V173" s="24">
        <f t="shared" si="12"/>
        <v>5.51727823822847</v>
      </c>
      <c r="W173" s="24"/>
    </row>
    <row r="174" spans="1:23" ht="20.100000000000001" customHeight="1">
      <c r="A174" s="10">
        <v>170</v>
      </c>
      <c r="B174" s="19" t="s">
        <v>87</v>
      </c>
      <c r="C174" s="19" t="s">
        <v>412</v>
      </c>
      <c r="D174" s="14" t="s">
        <v>503</v>
      </c>
      <c r="E174" s="15" t="s">
        <v>504</v>
      </c>
      <c r="F174" s="16">
        <f t="shared" si="11"/>
        <v>5.5638121703254599</v>
      </c>
      <c r="G174" s="27">
        <v>3</v>
      </c>
      <c r="H174" s="21">
        <v>2.9431345914858</v>
      </c>
      <c r="I174" s="10">
        <v>13.39</v>
      </c>
      <c r="J174" s="12">
        <f t="shared" si="10"/>
        <v>39.408572179994898</v>
      </c>
      <c r="K174" s="22"/>
      <c r="L174" s="22"/>
      <c r="M174" s="22"/>
      <c r="N174" s="22"/>
      <c r="O174" s="22"/>
      <c r="P174" s="22"/>
      <c r="Q174" s="22"/>
      <c r="R174" s="22"/>
      <c r="S174" s="22"/>
      <c r="T174" s="23">
        <v>2.6206775788396599</v>
      </c>
      <c r="U174" s="10">
        <v>7.88</v>
      </c>
      <c r="V174" s="24">
        <f t="shared" si="12"/>
        <v>20.650939321256502</v>
      </c>
      <c r="W174" s="24"/>
    </row>
    <row r="175" spans="1:23" ht="20.100000000000001" customHeight="1">
      <c r="A175" s="10">
        <v>171</v>
      </c>
      <c r="B175" s="19" t="s">
        <v>505</v>
      </c>
      <c r="C175" s="19" t="s">
        <v>412</v>
      </c>
      <c r="D175" s="14" t="s">
        <v>489</v>
      </c>
      <c r="E175" s="15" t="s">
        <v>506</v>
      </c>
      <c r="F175" s="16">
        <f t="shared" si="11"/>
        <v>3.61150554800053</v>
      </c>
      <c r="G175" s="27">
        <v>6</v>
      </c>
      <c r="H175" s="21">
        <v>1.91040721366434</v>
      </c>
      <c r="I175" s="10">
        <v>13.39</v>
      </c>
      <c r="J175" s="12">
        <f t="shared" si="10"/>
        <v>25.5803525909655</v>
      </c>
      <c r="K175" s="22"/>
      <c r="L175" s="22"/>
      <c r="M175" s="22"/>
      <c r="N175" s="22"/>
      <c r="O175" s="22"/>
      <c r="P175" s="22"/>
      <c r="Q175" s="22"/>
      <c r="R175" s="22"/>
      <c r="S175" s="22"/>
      <c r="T175" s="23">
        <v>1.7010983343361901</v>
      </c>
      <c r="U175" s="10">
        <v>7.88</v>
      </c>
      <c r="V175" s="24">
        <f t="shared" si="12"/>
        <v>13.4046548745692</v>
      </c>
      <c r="W175" s="24"/>
    </row>
    <row r="176" spans="1:23" ht="20.100000000000001" customHeight="1">
      <c r="A176" s="10">
        <v>172</v>
      </c>
      <c r="B176" s="19" t="s">
        <v>507</v>
      </c>
      <c r="C176" s="19" t="s">
        <v>412</v>
      </c>
      <c r="D176" s="14" t="s">
        <v>508</v>
      </c>
      <c r="E176" s="15" t="s">
        <v>509</v>
      </c>
      <c r="F176" s="16">
        <f t="shared" si="11"/>
        <v>4.7577660045398398</v>
      </c>
      <c r="G176" s="27">
        <v>2</v>
      </c>
      <c r="H176" s="21">
        <v>2.5167538510447698</v>
      </c>
      <c r="I176" s="10">
        <v>13.39</v>
      </c>
      <c r="J176" s="12">
        <f t="shared" si="10"/>
        <v>33.699334065489502</v>
      </c>
      <c r="K176" s="22"/>
      <c r="L176" s="22"/>
      <c r="M176" s="22"/>
      <c r="N176" s="22"/>
      <c r="O176" s="22"/>
      <c r="P176" s="22"/>
      <c r="Q176" s="22"/>
      <c r="R176" s="22"/>
      <c r="S176" s="22"/>
      <c r="T176" s="23">
        <v>2.24101215349507</v>
      </c>
      <c r="U176" s="10">
        <v>7.88</v>
      </c>
      <c r="V176" s="24">
        <f t="shared" si="12"/>
        <v>17.6591757695412</v>
      </c>
      <c r="W176" s="24"/>
    </row>
    <row r="177" spans="1:23" ht="20.100000000000001" customHeight="1">
      <c r="A177" s="10">
        <v>173</v>
      </c>
      <c r="B177" s="19" t="s">
        <v>58</v>
      </c>
      <c r="C177" s="19" t="s">
        <v>412</v>
      </c>
      <c r="D177" s="14" t="s">
        <v>452</v>
      </c>
      <c r="E177" s="15" t="s">
        <v>510</v>
      </c>
      <c r="F177" s="16">
        <f t="shared" si="11"/>
        <v>3.0723967488062498</v>
      </c>
      <c r="G177" s="27">
        <v>4</v>
      </c>
      <c r="H177" s="21">
        <v>1.6252304846680701</v>
      </c>
      <c r="I177" s="10">
        <v>13.39</v>
      </c>
      <c r="J177" s="12">
        <f t="shared" si="10"/>
        <v>21.761836189705502</v>
      </c>
      <c r="K177" s="22"/>
      <c r="L177" s="22"/>
      <c r="M177" s="22"/>
      <c r="N177" s="22"/>
      <c r="O177" s="22"/>
      <c r="P177" s="22"/>
      <c r="Q177" s="22"/>
      <c r="R177" s="22"/>
      <c r="S177" s="22"/>
      <c r="T177" s="23">
        <v>1.4471662641381799</v>
      </c>
      <c r="U177" s="10">
        <v>7.88</v>
      </c>
      <c r="V177" s="24">
        <f t="shared" si="12"/>
        <v>11.4036701614089</v>
      </c>
      <c r="W177" s="24"/>
    </row>
    <row r="178" spans="1:23" ht="20.100000000000001" customHeight="1">
      <c r="A178" s="10">
        <v>174</v>
      </c>
      <c r="B178" s="19" t="s">
        <v>511</v>
      </c>
      <c r="C178" s="19" t="s">
        <v>412</v>
      </c>
      <c r="D178" s="14" t="s">
        <v>512</v>
      </c>
      <c r="E178" s="15" t="s">
        <v>513</v>
      </c>
      <c r="F178" s="16">
        <f t="shared" si="11"/>
        <v>6.1447934976125103</v>
      </c>
      <c r="G178" s="27">
        <v>4</v>
      </c>
      <c r="H178" s="21">
        <v>3.2504609693361499</v>
      </c>
      <c r="I178" s="10">
        <v>13.39</v>
      </c>
      <c r="J178" s="12">
        <f t="shared" si="10"/>
        <v>43.523672379411003</v>
      </c>
      <c r="K178" s="22"/>
      <c r="L178" s="22"/>
      <c r="M178" s="22"/>
      <c r="N178" s="22"/>
      <c r="O178" s="22"/>
      <c r="P178" s="22"/>
      <c r="Q178" s="22"/>
      <c r="R178" s="22"/>
      <c r="S178" s="22"/>
      <c r="T178" s="23">
        <v>2.8943325282763599</v>
      </c>
      <c r="U178" s="10">
        <v>7.88</v>
      </c>
      <c r="V178" s="24">
        <f t="shared" si="12"/>
        <v>22.807340322817701</v>
      </c>
      <c r="W178" s="24"/>
    </row>
    <row r="179" spans="1:23" ht="20.100000000000001" customHeight="1">
      <c r="A179" s="10">
        <v>175</v>
      </c>
      <c r="B179" s="19" t="s">
        <v>514</v>
      </c>
      <c r="C179" s="19" t="s">
        <v>412</v>
      </c>
      <c r="D179" s="14" t="s">
        <v>515</v>
      </c>
      <c r="E179" s="15" t="s">
        <v>27</v>
      </c>
      <c r="F179" s="16">
        <f t="shared" si="11"/>
        <v>4.52746710002965</v>
      </c>
      <c r="G179" s="27">
        <v>4</v>
      </c>
      <c r="H179" s="21">
        <v>2.39493078234733</v>
      </c>
      <c r="I179" s="10">
        <v>13.39</v>
      </c>
      <c r="J179" s="12">
        <f t="shared" si="10"/>
        <v>32.068123175630802</v>
      </c>
      <c r="K179" s="22"/>
      <c r="L179" s="22"/>
      <c r="M179" s="22"/>
      <c r="N179" s="22"/>
      <c r="O179" s="22"/>
      <c r="P179" s="22"/>
      <c r="Q179" s="22"/>
      <c r="R179" s="22"/>
      <c r="S179" s="22"/>
      <c r="T179" s="23">
        <v>2.13253631768232</v>
      </c>
      <c r="U179" s="10">
        <v>7.88</v>
      </c>
      <c r="V179" s="24">
        <f t="shared" si="12"/>
        <v>16.8043861833367</v>
      </c>
      <c r="W179" s="24"/>
    </row>
    <row r="180" spans="1:23" ht="20.100000000000001" customHeight="1">
      <c r="A180" s="10">
        <v>176</v>
      </c>
      <c r="B180" s="19" t="s">
        <v>61</v>
      </c>
      <c r="C180" s="19" t="s">
        <v>412</v>
      </c>
      <c r="D180" s="14" t="s">
        <v>516</v>
      </c>
      <c r="E180" s="15" t="s">
        <v>517</v>
      </c>
      <c r="F180" s="16">
        <f t="shared" si="11"/>
        <v>1.9889450844060901</v>
      </c>
      <c r="G180" s="27">
        <v>3</v>
      </c>
      <c r="H180" s="21">
        <v>1.05210832056877</v>
      </c>
      <c r="I180" s="10">
        <v>13.39</v>
      </c>
      <c r="J180" s="12">
        <f t="shared" si="10"/>
        <v>14.0877304124158</v>
      </c>
      <c r="K180" s="22"/>
      <c r="L180" s="22"/>
      <c r="M180" s="22"/>
      <c r="N180" s="22"/>
      <c r="O180" s="22"/>
      <c r="P180" s="22"/>
      <c r="Q180" s="22"/>
      <c r="R180" s="22"/>
      <c r="S180" s="22"/>
      <c r="T180" s="23">
        <v>0.93683676383732095</v>
      </c>
      <c r="U180" s="10">
        <v>7.88</v>
      </c>
      <c r="V180" s="24">
        <f t="shared" si="12"/>
        <v>7.3822736990380902</v>
      </c>
      <c r="W180" s="24"/>
    </row>
    <row r="181" spans="1:23" ht="20.100000000000001" customHeight="1">
      <c r="A181" s="10">
        <v>177</v>
      </c>
      <c r="B181" s="19" t="s">
        <v>518</v>
      </c>
      <c r="C181" s="19" t="s">
        <v>412</v>
      </c>
      <c r="D181" s="14" t="s">
        <v>519</v>
      </c>
      <c r="E181" s="15" t="s">
        <v>520</v>
      </c>
      <c r="F181" s="16">
        <f t="shared" si="11"/>
        <v>2.8211615802496999</v>
      </c>
      <c r="G181" s="27">
        <v>6</v>
      </c>
      <c r="H181" s="21">
        <v>1.4923325915436001</v>
      </c>
      <c r="I181" s="10">
        <v>13.39</v>
      </c>
      <c r="J181" s="12">
        <f t="shared" si="10"/>
        <v>19.982333400768798</v>
      </c>
      <c r="K181" s="22"/>
      <c r="L181" s="22"/>
      <c r="M181" s="22"/>
      <c r="N181" s="22"/>
      <c r="O181" s="22"/>
      <c r="P181" s="22"/>
      <c r="Q181" s="22"/>
      <c r="R181" s="22"/>
      <c r="S181" s="22"/>
      <c r="T181" s="23">
        <v>1.3288289887061</v>
      </c>
      <c r="U181" s="10">
        <v>7.88</v>
      </c>
      <c r="V181" s="24">
        <f t="shared" si="12"/>
        <v>10.471172431004099</v>
      </c>
      <c r="W181" s="24"/>
    </row>
    <row r="182" spans="1:23" ht="20.100000000000001" customHeight="1">
      <c r="A182" s="10">
        <v>178</v>
      </c>
      <c r="B182" s="19" t="s">
        <v>521</v>
      </c>
      <c r="C182" s="19" t="s">
        <v>412</v>
      </c>
      <c r="D182" s="14" t="s">
        <v>522</v>
      </c>
      <c r="E182" s="15" t="s">
        <v>523</v>
      </c>
      <c r="F182" s="16">
        <f t="shared" si="11"/>
        <v>2.7269483920409798</v>
      </c>
      <c r="G182" s="27">
        <v>4</v>
      </c>
      <c r="H182" s="21">
        <v>1.44249588162192</v>
      </c>
      <c r="I182" s="10">
        <v>13.39</v>
      </c>
      <c r="J182" s="12">
        <f t="shared" si="10"/>
        <v>19.315019854917502</v>
      </c>
      <c r="K182" s="22"/>
      <c r="L182" s="22"/>
      <c r="M182" s="22"/>
      <c r="N182" s="22"/>
      <c r="O182" s="22"/>
      <c r="P182" s="22"/>
      <c r="Q182" s="22"/>
      <c r="R182" s="22"/>
      <c r="S182" s="22"/>
      <c r="T182" s="23">
        <v>1.2844525104190601</v>
      </c>
      <c r="U182" s="10">
        <v>7.88</v>
      </c>
      <c r="V182" s="24">
        <f t="shared" si="12"/>
        <v>10.1214857821022</v>
      </c>
      <c r="W182" s="24"/>
    </row>
    <row r="183" spans="1:23" ht="20.100000000000001" customHeight="1">
      <c r="A183" s="10">
        <v>179</v>
      </c>
      <c r="B183" s="19" t="s">
        <v>350</v>
      </c>
      <c r="C183" s="19" t="s">
        <v>412</v>
      </c>
      <c r="D183" s="14" t="s">
        <v>524</v>
      </c>
      <c r="E183" s="15" t="s">
        <v>525</v>
      </c>
      <c r="F183" s="16">
        <f t="shared" si="11"/>
        <v>2.41813849735688</v>
      </c>
      <c r="G183" s="27">
        <v>2</v>
      </c>
      <c r="H183" s="21">
        <v>1.2791422213230801</v>
      </c>
      <c r="I183" s="10">
        <v>13.39</v>
      </c>
      <c r="J183" s="12">
        <f t="shared" si="10"/>
        <v>17.127714343516001</v>
      </c>
      <c r="K183" s="22"/>
      <c r="L183" s="22"/>
      <c r="M183" s="22"/>
      <c r="N183" s="22"/>
      <c r="O183" s="22"/>
      <c r="P183" s="22"/>
      <c r="Q183" s="22"/>
      <c r="R183" s="22"/>
      <c r="S183" s="22"/>
      <c r="T183" s="23">
        <v>1.1389962760337999</v>
      </c>
      <c r="U183" s="10">
        <v>7.88</v>
      </c>
      <c r="V183" s="24">
        <f t="shared" si="12"/>
        <v>8.9752906551463401</v>
      </c>
      <c r="W183" s="24"/>
    </row>
    <row r="184" spans="1:23" ht="20.100000000000001" customHeight="1">
      <c r="A184" s="10">
        <v>180</v>
      </c>
      <c r="B184" s="19" t="s">
        <v>526</v>
      </c>
      <c r="C184" s="19" t="s">
        <v>412</v>
      </c>
      <c r="D184" s="14" t="s">
        <v>527</v>
      </c>
      <c r="E184" s="15" t="s">
        <v>528</v>
      </c>
      <c r="F184" s="16">
        <f t="shared" si="11"/>
        <v>2.76358685412215</v>
      </c>
      <c r="G184" s="27">
        <v>2</v>
      </c>
      <c r="H184" s="21">
        <v>1.4618768243692399</v>
      </c>
      <c r="I184" s="10">
        <v>13.39</v>
      </c>
      <c r="J184" s="12">
        <f t="shared" si="10"/>
        <v>19.5745306783041</v>
      </c>
      <c r="K184" s="22"/>
      <c r="L184" s="22"/>
      <c r="M184" s="22"/>
      <c r="N184" s="22"/>
      <c r="O184" s="22"/>
      <c r="P184" s="22"/>
      <c r="Q184" s="22"/>
      <c r="R184" s="22"/>
      <c r="S184" s="22"/>
      <c r="T184" s="23">
        <v>1.3017100297529101</v>
      </c>
      <c r="U184" s="10">
        <v>7.88</v>
      </c>
      <c r="V184" s="24">
        <f t="shared" si="12"/>
        <v>10.2574750344529</v>
      </c>
      <c r="W184" s="24"/>
    </row>
    <row r="185" spans="1:23" ht="20.100000000000001" customHeight="1">
      <c r="A185" s="10">
        <v>181</v>
      </c>
      <c r="B185" s="19" t="s">
        <v>529</v>
      </c>
      <c r="C185" s="19" t="s">
        <v>412</v>
      </c>
      <c r="D185" s="14" t="s">
        <v>530</v>
      </c>
      <c r="E185" s="15" t="s">
        <v>531</v>
      </c>
      <c r="F185" s="16">
        <f t="shared" si="11"/>
        <v>2.9677154285743499</v>
      </c>
      <c r="G185" s="27">
        <v>5</v>
      </c>
      <c r="H185" s="21">
        <v>1.5698563625328701</v>
      </c>
      <c r="I185" s="10">
        <v>13.39</v>
      </c>
      <c r="J185" s="12">
        <f t="shared" si="10"/>
        <v>21.0203766943151</v>
      </c>
      <c r="K185" s="22"/>
      <c r="L185" s="22"/>
      <c r="M185" s="22"/>
      <c r="N185" s="22"/>
      <c r="O185" s="22"/>
      <c r="P185" s="22"/>
      <c r="Q185" s="22"/>
      <c r="R185" s="22"/>
      <c r="S185" s="22"/>
      <c r="T185" s="23">
        <v>1.39785906604148</v>
      </c>
      <c r="U185" s="10">
        <v>7.88</v>
      </c>
      <c r="V185" s="24">
        <f t="shared" si="12"/>
        <v>11.0151294404069</v>
      </c>
      <c r="W185" s="24"/>
    </row>
    <row r="186" spans="1:23" ht="20.100000000000001" customHeight="1">
      <c r="A186" s="10">
        <v>182</v>
      </c>
      <c r="B186" s="19" t="s">
        <v>532</v>
      </c>
      <c r="C186" s="19" t="s">
        <v>412</v>
      </c>
      <c r="D186" s="14" t="s">
        <v>26</v>
      </c>
      <c r="E186" s="15" t="s">
        <v>533</v>
      </c>
      <c r="F186" s="16">
        <f t="shared" si="11"/>
        <v>1.7429439818611301</v>
      </c>
      <c r="G186" s="27">
        <v>4</v>
      </c>
      <c r="H186" s="21">
        <v>0.92197913355105399</v>
      </c>
      <c r="I186" s="10">
        <v>13.39</v>
      </c>
      <c r="J186" s="12">
        <f t="shared" si="10"/>
        <v>12.345300598248601</v>
      </c>
      <c r="K186" s="22"/>
      <c r="L186" s="22"/>
      <c r="M186" s="22"/>
      <c r="N186" s="22"/>
      <c r="O186" s="22"/>
      <c r="P186" s="22"/>
      <c r="Q186" s="22"/>
      <c r="R186" s="22"/>
      <c r="S186" s="22"/>
      <c r="T186" s="23">
        <v>0.82096484831007399</v>
      </c>
      <c r="U186" s="10">
        <v>7.88</v>
      </c>
      <c r="V186" s="24">
        <f t="shared" si="12"/>
        <v>6.4692030046833802</v>
      </c>
      <c r="W186" s="24"/>
    </row>
    <row r="187" spans="1:23" ht="20.100000000000001" customHeight="1">
      <c r="A187" s="10">
        <v>183</v>
      </c>
      <c r="B187" s="19" t="s">
        <v>534</v>
      </c>
      <c r="C187" s="19" t="s">
        <v>412</v>
      </c>
      <c r="D187" s="14" t="s">
        <v>535</v>
      </c>
      <c r="E187" s="15" t="s">
        <v>536</v>
      </c>
      <c r="F187" s="16">
        <f t="shared" si="11"/>
        <v>0.94213188208709597</v>
      </c>
      <c r="G187" s="27">
        <v>5</v>
      </c>
      <c r="H187" s="21">
        <v>0.49836709921678601</v>
      </c>
      <c r="I187" s="10">
        <v>13.39</v>
      </c>
      <c r="J187" s="12">
        <f t="shared" si="10"/>
        <v>6.6731354585127596</v>
      </c>
      <c r="K187" s="22"/>
      <c r="L187" s="22"/>
      <c r="M187" s="22"/>
      <c r="N187" s="22"/>
      <c r="O187" s="22"/>
      <c r="P187" s="22"/>
      <c r="Q187" s="22"/>
      <c r="R187" s="22"/>
      <c r="S187" s="22"/>
      <c r="T187" s="23">
        <v>0.44376478287031002</v>
      </c>
      <c r="U187" s="10">
        <v>7.88</v>
      </c>
      <c r="V187" s="24">
        <f t="shared" si="12"/>
        <v>3.4968664890180401</v>
      </c>
      <c r="W187" s="24"/>
    </row>
    <row r="188" spans="1:23" ht="20.100000000000001" customHeight="1">
      <c r="A188" s="10">
        <v>184</v>
      </c>
      <c r="B188" s="19" t="s">
        <v>537</v>
      </c>
      <c r="C188" s="19" t="s">
        <v>412</v>
      </c>
      <c r="D188" s="14" t="s">
        <v>538</v>
      </c>
      <c r="E188" s="15" t="s">
        <v>539</v>
      </c>
      <c r="F188" s="16">
        <f t="shared" si="11"/>
        <v>3.5591648878845898</v>
      </c>
      <c r="G188" s="27">
        <v>6</v>
      </c>
      <c r="H188" s="21">
        <v>1.8827201525967501</v>
      </c>
      <c r="I188" s="10">
        <v>13.39</v>
      </c>
      <c r="J188" s="12">
        <f t="shared" si="10"/>
        <v>25.209622843270498</v>
      </c>
      <c r="K188" s="22"/>
      <c r="L188" s="22"/>
      <c r="M188" s="22"/>
      <c r="N188" s="22"/>
      <c r="O188" s="22"/>
      <c r="P188" s="22"/>
      <c r="Q188" s="22"/>
      <c r="R188" s="22"/>
      <c r="S188" s="22"/>
      <c r="T188" s="23">
        <v>1.67644473528784</v>
      </c>
      <c r="U188" s="10">
        <v>7.88</v>
      </c>
      <c r="V188" s="24">
        <f t="shared" si="12"/>
        <v>13.210384514068201</v>
      </c>
      <c r="W188" s="24"/>
    </row>
    <row r="189" spans="1:23" ht="20.100000000000001" customHeight="1">
      <c r="A189" s="10">
        <v>185</v>
      </c>
      <c r="B189" s="19" t="s">
        <v>281</v>
      </c>
      <c r="C189" s="19" t="s">
        <v>412</v>
      </c>
      <c r="D189" s="14" t="s">
        <v>540</v>
      </c>
      <c r="E189" s="15" t="s">
        <v>541</v>
      </c>
      <c r="F189" s="16">
        <f t="shared" si="11"/>
        <v>2.59609674175111</v>
      </c>
      <c r="G189" s="27">
        <v>5</v>
      </c>
      <c r="H189" s="21">
        <v>1.37327822895292</v>
      </c>
      <c r="I189" s="10">
        <v>13.39</v>
      </c>
      <c r="J189" s="12">
        <f t="shared" si="10"/>
        <v>18.388195485679599</v>
      </c>
      <c r="K189" s="22"/>
      <c r="L189" s="22"/>
      <c r="M189" s="22"/>
      <c r="N189" s="22"/>
      <c r="O189" s="22"/>
      <c r="P189" s="22"/>
      <c r="Q189" s="22"/>
      <c r="R189" s="22"/>
      <c r="S189" s="22"/>
      <c r="T189" s="23">
        <v>1.2228185127981901</v>
      </c>
      <c r="U189" s="10">
        <v>7.88</v>
      </c>
      <c r="V189" s="24">
        <f t="shared" si="12"/>
        <v>9.6358098808497399</v>
      </c>
      <c r="W189" s="24"/>
    </row>
    <row r="190" spans="1:23" ht="20.100000000000001" customHeight="1">
      <c r="A190" s="10">
        <v>186</v>
      </c>
      <c r="B190" s="19" t="s">
        <v>505</v>
      </c>
      <c r="C190" s="19" t="s">
        <v>412</v>
      </c>
      <c r="D190" s="14" t="s">
        <v>542</v>
      </c>
      <c r="E190" s="15" t="s">
        <v>543</v>
      </c>
      <c r="F190" s="16">
        <f t="shared" si="11"/>
        <v>1.3817934270610699</v>
      </c>
      <c r="G190" s="27">
        <v>4</v>
      </c>
      <c r="H190" s="21">
        <v>0.73093841218461897</v>
      </c>
      <c r="I190" s="10">
        <v>13.39</v>
      </c>
      <c r="J190" s="12">
        <f t="shared" si="10"/>
        <v>9.7872653391520501</v>
      </c>
      <c r="K190" s="22"/>
      <c r="L190" s="22"/>
      <c r="M190" s="22"/>
      <c r="N190" s="22"/>
      <c r="O190" s="22"/>
      <c r="P190" s="22"/>
      <c r="Q190" s="22"/>
      <c r="R190" s="22"/>
      <c r="S190" s="22"/>
      <c r="T190" s="23">
        <v>0.65085501487645503</v>
      </c>
      <c r="U190" s="10">
        <v>7.88</v>
      </c>
      <c r="V190" s="24">
        <f t="shared" si="12"/>
        <v>5.1287375172264698</v>
      </c>
      <c r="W190" s="24"/>
    </row>
    <row r="191" spans="1:23" ht="20.100000000000001" customHeight="1">
      <c r="A191" s="10">
        <v>187</v>
      </c>
      <c r="B191" s="19" t="s">
        <v>58</v>
      </c>
      <c r="C191" s="19" t="s">
        <v>544</v>
      </c>
      <c r="D191" s="14" t="s">
        <v>545</v>
      </c>
      <c r="E191" s="15" t="s">
        <v>546</v>
      </c>
      <c r="F191" s="16">
        <f t="shared" si="11"/>
        <v>3.9778604209208499</v>
      </c>
      <c r="G191" s="27">
        <v>5</v>
      </c>
      <c r="H191" s="21">
        <v>2.0277607361963201</v>
      </c>
      <c r="I191" s="10">
        <v>13.39</v>
      </c>
      <c r="J191" s="12">
        <f t="shared" si="10"/>
        <v>27.151716257668699</v>
      </c>
      <c r="K191" s="22"/>
      <c r="L191" s="22"/>
      <c r="M191" s="22"/>
      <c r="N191" s="22"/>
      <c r="O191" s="22"/>
      <c r="P191" s="22"/>
      <c r="Q191" s="22"/>
      <c r="R191" s="22"/>
      <c r="S191" s="22"/>
      <c r="T191" s="23">
        <v>1.95009968472453</v>
      </c>
      <c r="U191" s="10">
        <v>7.88</v>
      </c>
      <c r="V191" s="24">
        <f t="shared" si="12"/>
        <v>15.366785515629299</v>
      </c>
      <c r="W191" s="24"/>
    </row>
    <row r="192" spans="1:23" ht="20.100000000000001" customHeight="1">
      <c r="A192" s="10">
        <v>188</v>
      </c>
      <c r="B192" s="19" t="s">
        <v>547</v>
      </c>
      <c r="C192" s="19" t="s">
        <v>544</v>
      </c>
      <c r="D192" s="14" t="s">
        <v>548</v>
      </c>
      <c r="E192" s="15" t="s">
        <v>549</v>
      </c>
      <c r="F192" s="16">
        <f t="shared" si="11"/>
        <v>2.1573983825221799</v>
      </c>
      <c r="G192" s="27">
        <v>4</v>
      </c>
      <c r="H192" s="21">
        <v>1.09975898334794</v>
      </c>
      <c r="I192" s="10">
        <v>13.39</v>
      </c>
      <c r="J192" s="12">
        <f t="shared" si="10"/>
        <v>14.7257727870289</v>
      </c>
      <c r="K192" s="22"/>
      <c r="L192" s="22"/>
      <c r="M192" s="22"/>
      <c r="N192" s="22"/>
      <c r="O192" s="22"/>
      <c r="P192" s="22"/>
      <c r="Q192" s="22"/>
      <c r="R192" s="22"/>
      <c r="S192" s="22"/>
      <c r="T192" s="23">
        <v>1.0576393991742401</v>
      </c>
      <c r="U192" s="10">
        <v>7.88</v>
      </c>
      <c r="V192" s="24">
        <f t="shared" si="12"/>
        <v>8.3341984654930101</v>
      </c>
      <c r="W192" s="24"/>
    </row>
    <row r="193" spans="1:23" ht="20.100000000000001" customHeight="1">
      <c r="A193" s="10">
        <v>189</v>
      </c>
      <c r="B193" s="19" t="s">
        <v>550</v>
      </c>
      <c r="C193" s="19" t="s">
        <v>544</v>
      </c>
      <c r="D193" s="14" t="s">
        <v>551</v>
      </c>
      <c r="E193" s="15" t="s">
        <v>552</v>
      </c>
      <c r="F193" s="16">
        <f t="shared" si="11"/>
        <v>3.8420801031397298</v>
      </c>
      <c r="G193" s="27">
        <v>5</v>
      </c>
      <c r="H193" s="21">
        <v>1.95854513584575</v>
      </c>
      <c r="I193" s="10">
        <v>13.39</v>
      </c>
      <c r="J193" s="12">
        <f t="shared" si="10"/>
        <v>26.2249193689746</v>
      </c>
      <c r="K193" s="22"/>
      <c r="L193" s="22"/>
      <c r="M193" s="22"/>
      <c r="N193" s="22"/>
      <c r="O193" s="22"/>
      <c r="P193" s="22"/>
      <c r="Q193" s="22"/>
      <c r="R193" s="22"/>
      <c r="S193" s="22"/>
      <c r="T193" s="23">
        <v>1.8835349672939801</v>
      </c>
      <c r="U193" s="10">
        <v>7.88</v>
      </c>
      <c r="V193" s="24">
        <f t="shared" si="12"/>
        <v>14.8422555422766</v>
      </c>
      <c r="W193" s="24"/>
    </row>
    <row r="194" spans="1:23" ht="20.100000000000001" customHeight="1">
      <c r="A194" s="10">
        <v>190</v>
      </c>
      <c r="B194" s="19" t="s">
        <v>553</v>
      </c>
      <c r="C194" s="19" t="s">
        <v>544</v>
      </c>
      <c r="D194" s="14" t="s">
        <v>554</v>
      </c>
      <c r="E194" s="15" t="s">
        <v>555</v>
      </c>
      <c r="F194" s="16">
        <f t="shared" si="11"/>
        <v>3.8370512024811698</v>
      </c>
      <c r="G194" s="27">
        <v>1</v>
      </c>
      <c r="H194" s="21">
        <v>1.9559815950920201</v>
      </c>
      <c r="I194" s="10">
        <v>13.39</v>
      </c>
      <c r="J194" s="12">
        <f t="shared" si="10"/>
        <v>26.190593558282099</v>
      </c>
      <c r="K194" s="22"/>
      <c r="L194" s="22"/>
      <c r="M194" s="22"/>
      <c r="N194" s="22"/>
      <c r="O194" s="22"/>
      <c r="P194" s="22"/>
      <c r="Q194" s="22"/>
      <c r="R194" s="22"/>
      <c r="S194" s="22"/>
      <c r="T194" s="23">
        <v>1.88106960738915</v>
      </c>
      <c r="U194" s="10">
        <v>7.88</v>
      </c>
      <c r="V194" s="24">
        <f t="shared" si="12"/>
        <v>14.8228285062265</v>
      </c>
      <c r="W194" s="24"/>
    </row>
    <row r="195" spans="1:23" ht="20.100000000000001" customHeight="1">
      <c r="A195" s="10">
        <v>191</v>
      </c>
      <c r="B195" s="19" t="s">
        <v>556</v>
      </c>
      <c r="C195" s="19" t="s">
        <v>544</v>
      </c>
      <c r="D195" s="14" t="s">
        <v>557</v>
      </c>
      <c r="E195" s="15" t="s">
        <v>558</v>
      </c>
      <c r="F195" s="16">
        <f t="shared" si="11"/>
        <v>3.51520156033334</v>
      </c>
      <c r="G195" s="27">
        <v>5</v>
      </c>
      <c r="H195" s="21">
        <v>1.7919149868536399</v>
      </c>
      <c r="I195" s="10">
        <v>13.39</v>
      </c>
      <c r="J195" s="12">
        <f t="shared" si="10"/>
        <v>23.993741673970199</v>
      </c>
      <c r="K195" s="22"/>
      <c r="L195" s="22"/>
      <c r="M195" s="22"/>
      <c r="N195" s="22"/>
      <c r="O195" s="22"/>
      <c r="P195" s="22"/>
      <c r="Q195" s="22"/>
      <c r="R195" s="22"/>
      <c r="S195" s="22"/>
      <c r="T195" s="23">
        <v>1.7232865734797</v>
      </c>
      <c r="U195" s="10">
        <v>7.88</v>
      </c>
      <c r="V195" s="24">
        <f t="shared" si="12"/>
        <v>13.57949819902</v>
      </c>
      <c r="W195" s="24"/>
    </row>
    <row r="196" spans="1:23" ht="20.100000000000001" customHeight="1">
      <c r="A196" s="10">
        <v>192</v>
      </c>
      <c r="B196" s="19" t="s">
        <v>559</v>
      </c>
      <c r="C196" s="19" t="s">
        <v>544</v>
      </c>
      <c r="D196" s="14" t="s">
        <v>383</v>
      </c>
      <c r="E196" s="15" t="s">
        <v>560</v>
      </c>
      <c r="F196" s="16">
        <f t="shared" si="11"/>
        <v>4.7070510164120298</v>
      </c>
      <c r="G196" s="27">
        <v>4</v>
      </c>
      <c r="H196" s="21">
        <v>2.3994741454864199</v>
      </c>
      <c r="I196" s="10">
        <v>13.39</v>
      </c>
      <c r="J196" s="12">
        <f t="shared" si="10"/>
        <v>32.128958808063203</v>
      </c>
      <c r="K196" s="22"/>
      <c r="L196" s="22"/>
      <c r="M196" s="22"/>
      <c r="N196" s="22"/>
      <c r="O196" s="22"/>
      <c r="P196" s="22"/>
      <c r="Q196" s="22"/>
      <c r="R196" s="22"/>
      <c r="S196" s="22"/>
      <c r="T196" s="23">
        <v>2.3075768709256099</v>
      </c>
      <c r="U196" s="10">
        <v>7.88</v>
      </c>
      <c r="V196" s="24">
        <f t="shared" si="12"/>
        <v>18.1837057428938</v>
      </c>
      <c r="W196" s="24"/>
    </row>
    <row r="197" spans="1:23" ht="20.100000000000001" customHeight="1">
      <c r="A197" s="10">
        <v>193</v>
      </c>
      <c r="B197" s="19" t="s">
        <v>561</v>
      </c>
      <c r="C197" s="19" t="s">
        <v>544</v>
      </c>
      <c r="D197" s="14" t="s">
        <v>562</v>
      </c>
      <c r="E197" s="15" t="s">
        <v>563</v>
      </c>
      <c r="F197" s="16">
        <f t="shared" si="11"/>
        <v>2.17248508449785</v>
      </c>
      <c r="G197" s="27">
        <v>4</v>
      </c>
      <c r="H197" s="21">
        <v>1.1074496056091101</v>
      </c>
      <c r="I197" s="10">
        <v>13.39</v>
      </c>
      <c r="J197" s="12">
        <f t="shared" si="10"/>
        <v>14.828750219106</v>
      </c>
      <c r="K197" s="22"/>
      <c r="L197" s="22"/>
      <c r="M197" s="22"/>
      <c r="N197" s="22"/>
      <c r="O197" s="22"/>
      <c r="P197" s="22"/>
      <c r="Q197" s="22"/>
      <c r="R197" s="22"/>
      <c r="S197" s="22"/>
      <c r="T197" s="23">
        <v>1.06503547888874</v>
      </c>
      <c r="U197" s="10">
        <v>7.88</v>
      </c>
      <c r="V197" s="24">
        <f t="shared" si="12"/>
        <v>8.3924795736432696</v>
      </c>
      <c r="W197" s="24"/>
    </row>
    <row r="198" spans="1:23" ht="20.100000000000001" customHeight="1">
      <c r="A198" s="10">
        <v>194</v>
      </c>
      <c r="B198" s="19" t="s">
        <v>564</v>
      </c>
      <c r="C198" s="19" t="s">
        <v>544</v>
      </c>
      <c r="D198" s="14" t="s">
        <v>233</v>
      </c>
      <c r="E198" s="15" t="s">
        <v>565</v>
      </c>
      <c r="F198" s="16">
        <f t="shared" si="11"/>
        <v>1.8053753364229901</v>
      </c>
      <c r="G198" s="27">
        <v>5</v>
      </c>
      <c r="H198" s="21">
        <v>0.92031113058720404</v>
      </c>
      <c r="I198" s="10">
        <v>13.39</v>
      </c>
      <c r="J198" s="12">
        <f t="shared" ref="J198:J261" si="13">H198*I198</f>
        <v>12.322966038562701</v>
      </c>
      <c r="K198" s="22"/>
      <c r="L198" s="22"/>
      <c r="M198" s="22"/>
      <c r="N198" s="22"/>
      <c r="O198" s="22"/>
      <c r="P198" s="22"/>
      <c r="Q198" s="22"/>
      <c r="R198" s="22"/>
      <c r="S198" s="22"/>
      <c r="T198" s="23">
        <v>0.88506420583578505</v>
      </c>
      <c r="U198" s="10">
        <v>7.88</v>
      </c>
      <c r="V198" s="24">
        <f t="shared" si="12"/>
        <v>6.9743059419859899</v>
      </c>
      <c r="W198" s="24"/>
    </row>
    <row r="199" spans="1:23" ht="20.100000000000001" customHeight="1">
      <c r="A199" s="10">
        <v>195</v>
      </c>
      <c r="B199" s="19" t="s">
        <v>566</v>
      </c>
      <c r="C199" s="19" t="s">
        <v>544</v>
      </c>
      <c r="D199" s="14" t="s">
        <v>567</v>
      </c>
      <c r="E199" s="15" t="s">
        <v>568</v>
      </c>
      <c r="F199" s="16">
        <f t="shared" si="11"/>
        <v>3.5403460636261399</v>
      </c>
      <c r="G199" s="27">
        <v>4</v>
      </c>
      <c r="H199" s="21">
        <v>1.80473269062226</v>
      </c>
      <c r="I199" s="10">
        <v>13.39</v>
      </c>
      <c r="J199" s="12">
        <f t="shared" si="13"/>
        <v>24.165370727432101</v>
      </c>
      <c r="K199" s="22"/>
      <c r="L199" s="22"/>
      <c r="M199" s="22"/>
      <c r="N199" s="22"/>
      <c r="O199" s="22"/>
      <c r="P199" s="22"/>
      <c r="Q199" s="22"/>
      <c r="R199" s="22"/>
      <c r="S199" s="22"/>
      <c r="T199" s="23">
        <v>1.7356133730038801</v>
      </c>
      <c r="U199" s="10">
        <v>7.88</v>
      </c>
      <c r="V199" s="24">
        <f t="shared" si="12"/>
        <v>13.6766333792706</v>
      </c>
      <c r="W199" s="24"/>
    </row>
    <row r="200" spans="1:23" ht="20.100000000000001" customHeight="1">
      <c r="A200" s="10">
        <v>196</v>
      </c>
      <c r="B200" s="19" t="s">
        <v>569</v>
      </c>
      <c r="C200" s="19" t="s">
        <v>544</v>
      </c>
      <c r="D200" s="14" t="s">
        <v>570</v>
      </c>
      <c r="E200" s="15" t="s">
        <v>571</v>
      </c>
      <c r="F200" s="16">
        <f t="shared" ref="F200:F263" si="14">(H200+T200)</f>
        <v>5.4462994132203297</v>
      </c>
      <c r="G200" s="27">
        <v>5</v>
      </c>
      <c r="H200" s="21">
        <v>2.7763146362839599</v>
      </c>
      <c r="I200" s="10">
        <v>13.39</v>
      </c>
      <c r="J200" s="12">
        <f t="shared" si="13"/>
        <v>37.1748529798422</v>
      </c>
      <c r="K200" s="22"/>
      <c r="L200" s="22"/>
      <c r="M200" s="22"/>
      <c r="N200" s="22"/>
      <c r="O200" s="22"/>
      <c r="P200" s="22"/>
      <c r="Q200" s="22"/>
      <c r="R200" s="22"/>
      <c r="S200" s="22"/>
      <c r="T200" s="23">
        <v>2.6699847769363698</v>
      </c>
      <c r="U200" s="10">
        <v>7.88</v>
      </c>
      <c r="V200" s="24">
        <f t="shared" ref="V200:V263" si="15">(T200*U200)</f>
        <v>21.039480042258599</v>
      </c>
      <c r="W200" s="24"/>
    </row>
    <row r="201" spans="1:23" ht="20.100000000000001" customHeight="1">
      <c r="A201" s="10">
        <v>197</v>
      </c>
      <c r="B201" s="19" t="s">
        <v>572</v>
      </c>
      <c r="C201" s="19" t="s">
        <v>544</v>
      </c>
      <c r="D201" s="14" t="s">
        <v>573</v>
      </c>
      <c r="E201" s="15" t="s">
        <v>574</v>
      </c>
      <c r="F201" s="16">
        <f t="shared" si="14"/>
        <v>3.2084386201611901</v>
      </c>
      <c r="G201" s="27">
        <v>4</v>
      </c>
      <c r="H201" s="21">
        <v>1.6355390008764199</v>
      </c>
      <c r="I201" s="10">
        <v>13.39</v>
      </c>
      <c r="J201" s="12">
        <f t="shared" si="13"/>
        <v>21.899867221735299</v>
      </c>
      <c r="K201" s="22"/>
      <c r="L201" s="22"/>
      <c r="M201" s="22"/>
      <c r="N201" s="22"/>
      <c r="O201" s="22"/>
      <c r="P201" s="22"/>
      <c r="Q201" s="22"/>
      <c r="R201" s="22"/>
      <c r="S201" s="22"/>
      <c r="T201" s="23">
        <v>1.57289961928477</v>
      </c>
      <c r="U201" s="10">
        <v>7.88</v>
      </c>
      <c r="V201" s="24">
        <f t="shared" si="15"/>
        <v>12.394448999964</v>
      </c>
      <c r="W201" s="24"/>
    </row>
    <row r="202" spans="1:23" ht="20.100000000000001" customHeight="1">
      <c r="A202" s="10">
        <v>198</v>
      </c>
      <c r="B202" s="19" t="s">
        <v>575</v>
      </c>
      <c r="C202" s="19" t="s">
        <v>544</v>
      </c>
      <c r="D202" s="14" t="s">
        <v>576</v>
      </c>
      <c r="E202" s="15" t="s">
        <v>577</v>
      </c>
      <c r="F202" s="16">
        <f t="shared" si="14"/>
        <v>3.9627737189451602</v>
      </c>
      <c r="G202" s="27">
        <v>6</v>
      </c>
      <c r="H202" s="21">
        <v>2.02007011393514</v>
      </c>
      <c r="I202" s="10">
        <v>13.39</v>
      </c>
      <c r="J202" s="12">
        <f t="shared" si="13"/>
        <v>27.048738825591499</v>
      </c>
      <c r="K202" s="22"/>
      <c r="L202" s="22"/>
      <c r="M202" s="22"/>
      <c r="N202" s="22"/>
      <c r="O202" s="22"/>
      <c r="P202" s="22"/>
      <c r="Q202" s="22"/>
      <c r="R202" s="22"/>
      <c r="S202" s="22"/>
      <c r="T202" s="23">
        <v>1.9427036050100199</v>
      </c>
      <c r="U202" s="10">
        <v>7.88</v>
      </c>
      <c r="V202" s="24">
        <f t="shared" si="15"/>
        <v>15.308504407479001</v>
      </c>
      <c r="W202" s="24"/>
    </row>
    <row r="203" spans="1:23" ht="20.100000000000001" customHeight="1">
      <c r="A203" s="10">
        <v>199</v>
      </c>
      <c r="B203" s="19" t="s">
        <v>578</v>
      </c>
      <c r="C203" s="19" t="s">
        <v>544</v>
      </c>
      <c r="D203" s="14" t="s">
        <v>579</v>
      </c>
      <c r="E203" s="15" t="s">
        <v>580</v>
      </c>
      <c r="F203" s="16">
        <f t="shared" si="14"/>
        <v>3.8621957057739702</v>
      </c>
      <c r="G203" s="27">
        <v>3</v>
      </c>
      <c r="H203" s="21">
        <v>1.96879929886065</v>
      </c>
      <c r="I203" s="10">
        <v>13.39</v>
      </c>
      <c r="J203" s="12">
        <f t="shared" si="13"/>
        <v>26.362222611744102</v>
      </c>
      <c r="K203" s="22"/>
      <c r="L203" s="22"/>
      <c r="M203" s="22"/>
      <c r="N203" s="22"/>
      <c r="O203" s="22"/>
      <c r="P203" s="22"/>
      <c r="Q203" s="22"/>
      <c r="R203" s="22"/>
      <c r="S203" s="22"/>
      <c r="T203" s="23">
        <v>1.89339640691332</v>
      </c>
      <c r="U203" s="10">
        <v>7.88</v>
      </c>
      <c r="V203" s="24">
        <f t="shared" si="15"/>
        <v>14.919963686477001</v>
      </c>
      <c r="W203" s="24"/>
    </row>
    <row r="204" spans="1:23" ht="20.100000000000001" customHeight="1">
      <c r="A204" s="10">
        <v>200</v>
      </c>
      <c r="B204" s="19" t="s">
        <v>581</v>
      </c>
      <c r="C204" s="19" t="s">
        <v>544</v>
      </c>
      <c r="D204" s="14" t="s">
        <v>582</v>
      </c>
      <c r="E204" s="15" t="s">
        <v>583</v>
      </c>
      <c r="F204" s="16">
        <f t="shared" si="14"/>
        <v>3.40959464650359</v>
      </c>
      <c r="G204" s="27">
        <v>3</v>
      </c>
      <c r="H204" s="21">
        <v>1.73808063102542</v>
      </c>
      <c r="I204" s="10">
        <v>13.39</v>
      </c>
      <c r="J204" s="12">
        <f t="shared" si="13"/>
        <v>23.2728996494304</v>
      </c>
      <c r="K204" s="22"/>
      <c r="L204" s="22"/>
      <c r="M204" s="22"/>
      <c r="N204" s="22"/>
      <c r="O204" s="22"/>
      <c r="P204" s="22"/>
      <c r="Q204" s="22"/>
      <c r="R204" s="22"/>
      <c r="S204" s="22"/>
      <c r="T204" s="23">
        <v>1.67151401547817</v>
      </c>
      <c r="U204" s="10">
        <v>7.88</v>
      </c>
      <c r="V204" s="24">
        <f t="shared" si="15"/>
        <v>13.171530441968001</v>
      </c>
      <c r="W204" s="24"/>
    </row>
    <row r="205" spans="1:23" ht="20.100000000000001" customHeight="1">
      <c r="A205" s="10">
        <v>201</v>
      </c>
      <c r="B205" s="19" t="s">
        <v>584</v>
      </c>
      <c r="C205" s="19" t="s">
        <v>544</v>
      </c>
      <c r="D205" s="14" t="s">
        <v>557</v>
      </c>
      <c r="E205" s="15" t="s">
        <v>585</v>
      </c>
      <c r="F205" s="16">
        <f t="shared" si="14"/>
        <v>2.8564155740619999</v>
      </c>
      <c r="G205" s="27">
        <v>3</v>
      </c>
      <c r="H205" s="21">
        <v>1.45609114811569</v>
      </c>
      <c r="I205" s="10">
        <v>13.39</v>
      </c>
      <c r="J205" s="12">
        <f t="shared" si="13"/>
        <v>19.497060473269102</v>
      </c>
      <c r="K205" s="22"/>
      <c r="L205" s="22"/>
      <c r="M205" s="22"/>
      <c r="N205" s="22"/>
      <c r="O205" s="22"/>
      <c r="P205" s="22"/>
      <c r="Q205" s="22"/>
      <c r="R205" s="22"/>
      <c r="S205" s="22"/>
      <c r="T205" s="23">
        <v>1.4003244259463099</v>
      </c>
      <c r="U205" s="10">
        <v>7.88</v>
      </c>
      <c r="V205" s="24">
        <f t="shared" si="15"/>
        <v>11.034556476456901</v>
      </c>
      <c r="W205" s="24"/>
    </row>
    <row r="206" spans="1:23" ht="20.100000000000001" customHeight="1">
      <c r="A206" s="10">
        <v>202</v>
      </c>
      <c r="B206" s="19" t="s">
        <v>586</v>
      </c>
      <c r="C206" s="19" t="s">
        <v>544</v>
      </c>
      <c r="D206" s="14" t="s">
        <v>587</v>
      </c>
      <c r="E206" s="15" t="s">
        <v>588</v>
      </c>
      <c r="F206" s="16">
        <f t="shared" si="14"/>
        <v>8.9464142715779804</v>
      </c>
      <c r="G206" s="27">
        <v>2</v>
      </c>
      <c r="H206" s="21">
        <v>4.5605390008764202</v>
      </c>
      <c r="I206" s="10">
        <v>13.39</v>
      </c>
      <c r="J206" s="12">
        <f t="shared" si="13"/>
        <v>61.065617221735302</v>
      </c>
      <c r="K206" s="22"/>
      <c r="L206" s="22"/>
      <c r="M206" s="22"/>
      <c r="N206" s="22"/>
      <c r="O206" s="22"/>
      <c r="P206" s="22"/>
      <c r="Q206" s="22"/>
      <c r="R206" s="22"/>
      <c r="S206" s="22"/>
      <c r="T206" s="23">
        <v>4.3858752707015602</v>
      </c>
      <c r="U206" s="10">
        <v>7.88</v>
      </c>
      <c r="V206" s="24">
        <f t="shared" si="15"/>
        <v>34.560697133128301</v>
      </c>
      <c r="W206" s="24"/>
    </row>
    <row r="207" spans="1:23" ht="20.100000000000001" customHeight="1">
      <c r="A207" s="10">
        <v>203</v>
      </c>
      <c r="B207" s="19" t="s">
        <v>589</v>
      </c>
      <c r="C207" s="19" t="s">
        <v>544</v>
      </c>
      <c r="D207" s="14" t="s">
        <v>590</v>
      </c>
      <c r="E207" s="15" t="s">
        <v>214</v>
      </c>
      <c r="F207" s="16">
        <f t="shared" si="14"/>
        <v>2.8916178786719202</v>
      </c>
      <c r="G207" s="27">
        <v>6</v>
      </c>
      <c r="H207" s="21">
        <v>1.4740359333917601</v>
      </c>
      <c r="I207" s="10">
        <v>13.39</v>
      </c>
      <c r="J207" s="12">
        <f t="shared" si="13"/>
        <v>19.7373411481157</v>
      </c>
      <c r="K207" s="22"/>
      <c r="L207" s="22"/>
      <c r="M207" s="22"/>
      <c r="N207" s="22"/>
      <c r="O207" s="22"/>
      <c r="P207" s="22"/>
      <c r="Q207" s="22"/>
      <c r="R207" s="22"/>
      <c r="S207" s="22"/>
      <c r="T207" s="23">
        <v>1.4175819452801599</v>
      </c>
      <c r="U207" s="10">
        <v>7.88</v>
      </c>
      <c r="V207" s="24">
        <f t="shared" si="15"/>
        <v>11.170545728807699</v>
      </c>
      <c r="W207" s="24"/>
    </row>
    <row r="208" spans="1:23" ht="20.100000000000001" customHeight="1">
      <c r="A208" s="10">
        <v>204</v>
      </c>
      <c r="B208" s="19" t="s">
        <v>591</v>
      </c>
      <c r="C208" s="19" t="s">
        <v>544</v>
      </c>
      <c r="D208" s="14" t="s">
        <v>592</v>
      </c>
      <c r="E208" s="15" t="s">
        <v>593</v>
      </c>
      <c r="F208" s="16">
        <f t="shared" si="14"/>
        <v>4.5913863012651497</v>
      </c>
      <c r="G208" s="27">
        <v>6</v>
      </c>
      <c r="H208" s="21">
        <v>2.3405127081507402</v>
      </c>
      <c r="I208" s="10">
        <v>13.39</v>
      </c>
      <c r="J208" s="12">
        <f t="shared" si="13"/>
        <v>31.339465162138399</v>
      </c>
      <c r="K208" s="22"/>
      <c r="L208" s="22"/>
      <c r="M208" s="22"/>
      <c r="N208" s="22"/>
      <c r="O208" s="22"/>
      <c r="P208" s="22"/>
      <c r="Q208" s="22"/>
      <c r="R208" s="22"/>
      <c r="S208" s="22"/>
      <c r="T208" s="23">
        <v>2.2508735931144099</v>
      </c>
      <c r="U208" s="10">
        <v>7.88</v>
      </c>
      <c r="V208" s="24">
        <f t="shared" si="15"/>
        <v>17.7368839137416</v>
      </c>
      <c r="W208" s="24"/>
    </row>
    <row r="209" spans="1:23" ht="20.100000000000001" customHeight="1">
      <c r="A209" s="10">
        <v>205</v>
      </c>
      <c r="B209" s="19" t="s">
        <v>594</v>
      </c>
      <c r="C209" s="19" t="s">
        <v>544</v>
      </c>
      <c r="D209" s="14" t="s">
        <v>595</v>
      </c>
      <c r="E209" s="15" t="s">
        <v>596</v>
      </c>
      <c r="F209" s="16">
        <f t="shared" si="14"/>
        <v>1.3427164758354799</v>
      </c>
      <c r="G209" s="27">
        <v>2</v>
      </c>
      <c r="H209" s="21">
        <v>0.68446538124452205</v>
      </c>
      <c r="I209" s="10">
        <v>13.39</v>
      </c>
      <c r="J209" s="12">
        <f t="shared" si="13"/>
        <v>9.1649914548641505</v>
      </c>
      <c r="K209" s="22"/>
      <c r="L209" s="22"/>
      <c r="M209" s="22"/>
      <c r="N209" s="22"/>
      <c r="O209" s="22"/>
      <c r="P209" s="22"/>
      <c r="Q209" s="22"/>
      <c r="R209" s="22"/>
      <c r="S209" s="22"/>
      <c r="T209" s="23">
        <v>0.65825109459095998</v>
      </c>
      <c r="U209" s="10">
        <v>7.88</v>
      </c>
      <c r="V209" s="24">
        <f t="shared" si="15"/>
        <v>5.1870186253767603</v>
      </c>
      <c r="W209" s="24"/>
    </row>
    <row r="210" spans="1:23" ht="20.100000000000001" customHeight="1">
      <c r="A210" s="10">
        <v>206</v>
      </c>
      <c r="B210" s="19" t="s">
        <v>597</v>
      </c>
      <c r="C210" s="19" t="s">
        <v>544</v>
      </c>
      <c r="D210" s="14" t="s">
        <v>435</v>
      </c>
      <c r="E210" s="15" t="s">
        <v>598</v>
      </c>
      <c r="F210" s="16">
        <f t="shared" si="14"/>
        <v>3.1581496135756</v>
      </c>
      <c r="G210" s="27">
        <v>6</v>
      </c>
      <c r="H210" s="21">
        <v>1.6099035933391801</v>
      </c>
      <c r="I210" s="10">
        <v>13.39</v>
      </c>
      <c r="J210" s="12">
        <f t="shared" si="13"/>
        <v>21.5566091148116</v>
      </c>
      <c r="K210" s="22"/>
      <c r="L210" s="22"/>
      <c r="M210" s="22"/>
      <c r="N210" s="22"/>
      <c r="O210" s="22"/>
      <c r="P210" s="22"/>
      <c r="Q210" s="22"/>
      <c r="R210" s="22"/>
      <c r="S210" s="22"/>
      <c r="T210" s="23">
        <v>1.5482460202364201</v>
      </c>
      <c r="U210" s="10">
        <v>7.88</v>
      </c>
      <c r="V210" s="24">
        <f t="shared" si="15"/>
        <v>12.200178639462999</v>
      </c>
      <c r="W210" s="24"/>
    </row>
    <row r="211" spans="1:23" ht="20.100000000000001" customHeight="1">
      <c r="A211" s="10">
        <v>207</v>
      </c>
      <c r="B211" s="19" t="s">
        <v>181</v>
      </c>
      <c r="C211" s="19" t="s">
        <v>544</v>
      </c>
      <c r="D211" s="14" t="s">
        <v>599</v>
      </c>
      <c r="E211" s="15" t="s">
        <v>600</v>
      </c>
      <c r="F211" s="16">
        <f t="shared" si="14"/>
        <v>4.72716661904626</v>
      </c>
      <c r="G211" s="27">
        <v>5</v>
      </c>
      <c r="H211" s="21">
        <v>2.4097283085013101</v>
      </c>
      <c r="I211" s="10">
        <v>13.39</v>
      </c>
      <c r="J211" s="12">
        <f t="shared" si="13"/>
        <v>32.266262050832502</v>
      </c>
      <c r="K211" s="22"/>
      <c r="L211" s="22"/>
      <c r="M211" s="22"/>
      <c r="N211" s="22"/>
      <c r="O211" s="22"/>
      <c r="P211" s="22"/>
      <c r="Q211" s="22"/>
      <c r="R211" s="22"/>
      <c r="S211" s="22"/>
      <c r="T211" s="23">
        <v>2.3174383105449499</v>
      </c>
      <c r="U211" s="10">
        <v>7.88</v>
      </c>
      <c r="V211" s="24">
        <f t="shared" si="15"/>
        <v>18.2614138870942</v>
      </c>
      <c r="W211" s="24"/>
    </row>
    <row r="212" spans="1:23" ht="20.100000000000001" customHeight="1">
      <c r="A212" s="10">
        <v>208</v>
      </c>
      <c r="B212" s="19" t="s">
        <v>601</v>
      </c>
      <c r="C212" s="19" t="s">
        <v>544</v>
      </c>
      <c r="D212" s="14" t="s">
        <v>602</v>
      </c>
      <c r="E212" s="15" t="s">
        <v>603</v>
      </c>
      <c r="F212" s="16">
        <f t="shared" si="14"/>
        <v>6.2006345120043003</v>
      </c>
      <c r="G212" s="27">
        <v>3</v>
      </c>
      <c r="H212" s="21">
        <v>3.16084574934268</v>
      </c>
      <c r="I212" s="10">
        <v>13.39</v>
      </c>
      <c r="J212" s="12">
        <f t="shared" si="13"/>
        <v>42.3237245836985</v>
      </c>
      <c r="K212" s="22"/>
      <c r="L212" s="22"/>
      <c r="M212" s="22"/>
      <c r="N212" s="22"/>
      <c r="O212" s="22"/>
      <c r="P212" s="22"/>
      <c r="Q212" s="22"/>
      <c r="R212" s="22"/>
      <c r="S212" s="22"/>
      <c r="T212" s="23">
        <v>3.0397887626616198</v>
      </c>
      <c r="U212" s="10">
        <v>7.88</v>
      </c>
      <c r="V212" s="24">
        <f t="shared" si="15"/>
        <v>23.9535354497736</v>
      </c>
      <c r="W212" s="24"/>
    </row>
    <row r="213" spans="1:23" ht="20.100000000000001" customHeight="1">
      <c r="A213" s="10">
        <v>209</v>
      </c>
      <c r="B213" s="19" t="s">
        <v>604</v>
      </c>
      <c r="C213" s="19" t="s">
        <v>544</v>
      </c>
      <c r="D213" s="14" t="s">
        <v>605</v>
      </c>
      <c r="E213" s="15" t="s">
        <v>606</v>
      </c>
      <c r="F213" s="16">
        <f t="shared" si="14"/>
        <v>3.7163575866757399</v>
      </c>
      <c r="G213" s="27">
        <v>6</v>
      </c>
      <c r="H213" s="21">
        <v>1.89445661700263</v>
      </c>
      <c r="I213" s="10">
        <v>13.39</v>
      </c>
      <c r="J213" s="12">
        <f t="shared" si="13"/>
        <v>25.3667741016652</v>
      </c>
      <c r="K213" s="22"/>
      <c r="L213" s="22"/>
      <c r="M213" s="22"/>
      <c r="N213" s="22"/>
      <c r="O213" s="22"/>
      <c r="P213" s="22"/>
      <c r="Q213" s="22"/>
      <c r="R213" s="22"/>
      <c r="S213" s="22"/>
      <c r="T213" s="23">
        <v>1.8219009696731101</v>
      </c>
      <c r="U213" s="10">
        <v>7.88</v>
      </c>
      <c r="V213" s="24">
        <f t="shared" si="15"/>
        <v>14.3565796410241</v>
      </c>
      <c r="W213" s="24"/>
    </row>
    <row r="214" spans="1:23" ht="20.100000000000001" customHeight="1">
      <c r="A214" s="10">
        <v>210</v>
      </c>
      <c r="B214" s="19" t="s">
        <v>607</v>
      </c>
      <c r="C214" s="19" t="s">
        <v>544</v>
      </c>
      <c r="D214" s="14" t="s">
        <v>608</v>
      </c>
      <c r="E214" s="15" t="s">
        <v>609</v>
      </c>
      <c r="F214" s="16">
        <f t="shared" si="14"/>
        <v>2.4591324220357702</v>
      </c>
      <c r="G214" s="27">
        <v>4</v>
      </c>
      <c r="H214" s="21">
        <v>1.2535714285714299</v>
      </c>
      <c r="I214" s="10">
        <v>13.39</v>
      </c>
      <c r="J214" s="12">
        <f t="shared" si="13"/>
        <v>16.7853214285714</v>
      </c>
      <c r="K214" s="22"/>
      <c r="L214" s="22"/>
      <c r="M214" s="22"/>
      <c r="N214" s="22"/>
      <c r="O214" s="22"/>
      <c r="P214" s="22"/>
      <c r="Q214" s="22"/>
      <c r="R214" s="22"/>
      <c r="S214" s="22"/>
      <c r="T214" s="23">
        <v>1.2055609934643401</v>
      </c>
      <c r="U214" s="10">
        <v>7.88</v>
      </c>
      <c r="V214" s="24">
        <f t="shared" si="15"/>
        <v>9.4998206284990001</v>
      </c>
      <c r="W214" s="24"/>
    </row>
    <row r="215" spans="1:23" ht="20.100000000000001" customHeight="1">
      <c r="A215" s="10">
        <v>211</v>
      </c>
      <c r="B215" s="19" t="s">
        <v>350</v>
      </c>
      <c r="C215" s="19" t="s">
        <v>544</v>
      </c>
      <c r="D215" s="14" t="s">
        <v>610</v>
      </c>
      <c r="E215" s="15" t="s">
        <v>611</v>
      </c>
      <c r="F215" s="16">
        <f t="shared" si="14"/>
        <v>5.3708659033419304</v>
      </c>
      <c r="G215" s="27">
        <v>4</v>
      </c>
      <c r="H215" s="21">
        <v>2.73786152497809</v>
      </c>
      <c r="I215" s="10">
        <v>13.39</v>
      </c>
      <c r="J215" s="12">
        <f t="shared" si="13"/>
        <v>36.659965819456602</v>
      </c>
      <c r="K215" s="22"/>
      <c r="L215" s="22"/>
      <c r="M215" s="22"/>
      <c r="N215" s="22"/>
      <c r="O215" s="22"/>
      <c r="P215" s="22"/>
      <c r="Q215" s="22"/>
      <c r="R215" s="22"/>
      <c r="S215" s="22"/>
      <c r="T215" s="23">
        <v>2.6330043783638399</v>
      </c>
      <c r="U215" s="10">
        <v>7.88</v>
      </c>
      <c r="V215" s="24">
        <f t="shared" si="15"/>
        <v>20.748074501507102</v>
      </c>
      <c r="W215" s="24"/>
    </row>
    <row r="216" spans="1:23" ht="20.100000000000001" customHeight="1">
      <c r="A216" s="10">
        <v>212</v>
      </c>
      <c r="B216" s="19" t="s">
        <v>612</v>
      </c>
      <c r="C216" s="19" t="s">
        <v>544</v>
      </c>
      <c r="D216" s="14" t="s">
        <v>613</v>
      </c>
      <c r="E216" s="15" t="s">
        <v>614</v>
      </c>
      <c r="F216" s="16">
        <f t="shared" si="14"/>
        <v>3.05757160040439</v>
      </c>
      <c r="G216" s="27">
        <v>1</v>
      </c>
      <c r="H216" s="21">
        <v>1.5586327782646801</v>
      </c>
      <c r="I216" s="10">
        <v>13.39</v>
      </c>
      <c r="J216" s="12">
        <f t="shared" si="13"/>
        <v>20.870092900964099</v>
      </c>
      <c r="K216" s="22"/>
      <c r="L216" s="22"/>
      <c r="M216" s="22"/>
      <c r="N216" s="22"/>
      <c r="O216" s="22"/>
      <c r="P216" s="22"/>
      <c r="Q216" s="22"/>
      <c r="R216" s="22"/>
      <c r="S216" s="22"/>
      <c r="T216" s="23">
        <v>1.49893882213971</v>
      </c>
      <c r="U216" s="10">
        <v>7.88</v>
      </c>
      <c r="V216" s="24">
        <f t="shared" si="15"/>
        <v>11.811637918460899</v>
      </c>
      <c r="W216" s="24"/>
    </row>
    <row r="217" spans="1:23" ht="20.100000000000001" customHeight="1">
      <c r="A217" s="10">
        <v>213</v>
      </c>
      <c r="B217" s="19" t="s">
        <v>615</v>
      </c>
      <c r="C217" s="19" t="s">
        <v>544</v>
      </c>
      <c r="D217" s="14" t="s">
        <v>616</v>
      </c>
      <c r="E217" s="15" t="s">
        <v>617</v>
      </c>
      <c r="F217" s="16">
        <f t="shared" si="14"/>
        <v>2.8564155740619999</v>
      </c>
      <c r="G217" s="27">
        <v>1</v>
      </c>
      <c r="H217" s="21">
        <v>1.45609114811569</v>
      </c>
      <c r="I217" s="10">
        <v>13.39</v>
      </c>
      <c r="J217" s="12">
        <f t="shared" si="13"/>
        <v>19.497060473269102</v>
      </c>
      <c r="K217" s="22"/>
      <c r="L217" s="22"/>
      <c r="M217" s="22"/>
      <c r="N217" s="22"/>
      <c r="O217" s="22"/>
      <c r="P217" s="22"/>
      <c r="Q217" s="22"/>
      <c r="R217" s="22"/>
      <c r="S217" s="22"/>
      <c r="T217" s="23">
        <v>1.4003244259463099</v>
      </c>
      <c r="U217" s="10">
        <v>7.88</v>
      </c>
      <c r="V217" s="24">
        <f t="shared" si="15"/>
        <v>11.034556476456901</v>
      </c>
      <c r="W217" s="24"/>
    </row>
    <row r="218" spans="1:23" ht="20.100000000000001" customHeight="1">
      <c r="A218" s="10">
        <v>214</v>
      </c>
      <c r="B218" s="19" t="s">
        <v>618</v>
      </c>
      <c r="C218" s="19" t="s">
        <v>544</v>
      </c>
      <c r="D218" s="14" t="s">
        <v>619</v>
      </c>
      <c r="E218" s="15" t="s">
        <v>620</v>
      </c>
      <c r="F218" s="16">
        <f t="shared" si="14"/>
        <v>2.5194792299384901</v>
      </c>
      <c r="G218" s="27">
        <v>2</v>
      </c>
      <c r="H218" s="21">
        <v>1.2843339176161299</v>
      </c>
      <c r="I218" s="10">
        <v>13.39</v>
      </c>
      <c r="J218" s="12">
        <f t="shared" si="13"/>
        <v>17.197231156880001</v>
      </c>
      <c r="K218" s="22"/>
      <c r="L218" s="22"/>
      <c r="M218" s="22"/>
      <c r="N218" s="22"/>
      <c r="O218" s="22"/>
      <c r="P218" s="22"/>
      <c r="Q218" s="22"/>
      <c r="R218" s="22"/>
      <c r="S218" s="22"/>
      <c r="T218" s="23">
        <v>1.2351453123223599</v>
      </c>
      <c r="U218" s="10">
        <v>7.88</v>
      </c>
      <c r="V218" s="24">
        <f t="shared" si="15"/>
        <v>9.7329450611001995</v>
      </c>
      <c r="W218" s="24"/>
    </row>
    <row r="219" spans="1:23" ht="20.100000000000001" customHeight="1">
      <c r="A219" s="10">
        <v>215</v>
      </c>
      <c r="B219" s="19" t="s">
        <v>621</v>
      </c>
      <c r="C219" s="19" t="s">
        <v>544</v>
      </c>
      <c r="D219" s="14" t="s">
        <v>233</v>
      </c>
      <c r="E219" s="15" t="s">
        <v>622</v>
      </c>
      <c r="F219" s="16">
        <f t="shared" si="14"/>
        <v>3.3693634412351101</v>
      </c>
      <c r="G219" s="27">
        <v>4</v>
      </c>
      <c r="H219" s="21">
        <v>1.71757230499562</v>
      </c>
      <c r="I219" s="10">
        <v>13.39</v>
      </c>
      <c r="J219" s="12">
        <f t="shared" si="13"/>
        <v>22.9982931638914</v>
      </c>
      <c r="K219" s="22"/>
      <c r="L219" s="22"/>
      <c r="M219" s="22"/>
      <c r="N219" s="22"/>
      <c r="O219" s="22"/>
      <c r="P219" s="22"/>
      <c r="Q219" s="22"/>
      <c r="R219" s="22"/>
      <c r="S219" s="22"/>
      <c r="T219" s="23">
        <v>1.6517911362394899</v>
      </c>
      <c r="U219" s="10">
        <v>7.88</v>
      </c>
      <c r="V219" s="24">
        <f t="shared" si="15"/>
        <v>13.0161141535672</v>
      </c>
      <c r="W219" s="24"/>
    </row>
    <row r="220" spans="1:23" ht="20.100000000000001" customHeight="1">
      <c r="A220" s="10">
        <v>216</v>
      </c>
      <c r="B220" s="19" t="s">
        <v>623</v>
      </c>
      <c r="C220" s="19" t="s">
        <v>544</v>
      </c>
      <c r="D220" s="14" t="s">
        <v>624</v>
      </c>
      <c r="E220" s="15" t="s">
        <v>625</v>
      </c>
      <c r="F220" s="16">
        <f t="shared" si="14"/>
        <v>3.4950859576991</v>
      </c>
      <c r="G220" s="27">
        <v>3</v>
      </c>
      <c r="H220" s="21">
        <v>1.7816608238387399</v>
      </c>
      <c r="I220" s="10">
        <v>13.39</v>
      </c>
      <c r="J220" s="12">
        <f t="shared" si="13"/>
        <v>23.856438431200701</v>
      </c>
      <c r="K220" s="22"/>
      <c r="L220" s="22"/>
      <c r="M220" s="22"/>
      <c r="N220" s="22"/>
      <c r="O220" s="22"/>
      <c r="P220" s="22"/>
      <c r="Q220" s="22"/>
      <c r="R220" s="22"/>
      <c r="S220" s="22"/>
      <c r="T220" s="23">
        <v>1.7134251338603601</v>
      </c>
      <c r="U220" s="10">
        <v>7.88</v>
      </c>
      <c r="V220" s="24">
        <f t="shared" si="15"/>
        <v>13.501790054819599</v>
      </c>
      <c r="W220" s="24"/>
    </row>
    <row r="221" spans="1:23" ht="20.100000000000001" customHeight="1">
      <c r="A221" s="10">
        <v>217</v>
      </c>
      <c r="B221" s="19" t="s">
        <v>626</v>
      </c>
      <c r="C221" s="19" t="s">
        <v>544</v>
      </c>
      <c r="D221" s="14" t="s">
        <v>627</v>
      </c>
      <c r="E221" s="15" t="s">
        <v>628</v>
      </c>
      <c r="F221" s="16">
        <f t="shared" si="14"/>
        <v>2.5747971371826499</v>
      </c>
      <c r="G221" s="27">
        <v>5</v>
      </c>
      <c r="H221" s="21">
        <v>1.3125328659071001</v>
      </c>
      <c r="I221" s="10">
        <v>13.39</v>
      </c>
      <c r="J221" s="12">
        <f t="shared" si="13"/>
        <v>17.574815074496101</v>
      </c>
      <c r="K221" s="22"/>
      <c r="L221" s="22"/>
      <c r="M221" s="22"/>
      <c r="N221" s="22"/>
      <c r="O221" s="22"/>
      <c r="P221" s="22"/>
      <c r="Q221" s="22"/>
      <c r="R221" s="22"/>
      <c r="S221" s="22"/>
      <c r="T221" s="23">
        <v>1.2622642712755501</v>
      </c>
      <c r="U221" s="10">
        <v>7.88</v>
      </c>
      <c r="V221" s="24">
        <f t="shared" si="15"/>
        <v>9.9466424576513308</v>
      </c>
      <c r="W221" s="24"/>
    </row>
    <row r="222" spans="1:23" ht="20.100000000000001" customHeight="1">
      <c r="A222" s="10">
        <v>218</v>
      </c>
      <c r="B222" s="19" t="s">
        <v>629</v>
      </c>
      <c r="C222" s="19" t="s">
        <v>544</v>
      </c>
      <c r="D222" s="14" t="s">
        <v>630</v>
      </c>
      <c r="E222" s="15" t="s">
        <v>611</v>
      </c>
      <c r="F222" s="16">
        <f t="shared" si="14"/>
        <v>3.6006928715288602</v>
      </c>
      <c r="G222" s="27">
        <v>2</v>
      </c>
      <c r="H222" s="21">
        <v>1.8354951796669601</v>
      </c>
      <c r="I222" s="10">
        <v>13.39</v>
      </c>
      <c r="J222" s="12">
        <f t="shared" si="13"/>
        <v>24.577280455740599</v>
      </c>
      <c r="K222" s="22"/>
      <c r="L222" s="22"/>
      <c r="M222" s="22"/>
      <c r="N222" s="22"/>
      <c r="O222" s="22"/>
      <c r="P222" s="22"/>
      <c r="Q222" s="22"/>
      <c r="R222" s="22"/>
      <c r="S222" s="22"/>
      <c r="T222" s="23">
        <v>1.7651976918618999</v>
      </c>
      <c r="U222" s="10">
        <v>7.88</v>
      </c>
      <c r="V222" s="24">
        <f t="shared" si="15"/>
        <v>13.909757811871801</v>
      </c>
      <c r="W222" s="24"/>
    </row>
    <row r="223" spans="1:23" ht="20.100000000000001" customHeight="1">
      <c r="A223" s="10">
        <v>219</v>
      </c>
      <c r="B223" s="19" t="s">
        <v>631</v>
      </c>
      <c r="C223" s="19" t="s">
        <v>544</v>
      </c>
      <c r="D223" s="14" t="s">
        <v>632</v>
      </c>
      <c r="E223" s="15" t="s">
        <v>633</v>
      </c>
      <c r="F223" s="16">
        <f t="shared" si="14"/>
        <v>1.6293638133733901</v>
      </c>
      <c r="G223" s="27">
        <v>5</v>
      </c>
      <c r="H223" s="21">
        <v>0.83058720420683596</v>
      </c>
      <c r="I223" s="10">
        <v>13.39</v>
      </c>
      <c r="J223" s="12">
        <f t="shared" si="13"/>
        <v>11.121562664329501</v>
      </c>
      <c r="K223" s="22"/>
      <c r="L223" s="22"/>
      <c r="M223" s="22"/>
      <c r="N223" s="22"/>
      <c r="O223" s="22"/>
      <c r="P223" s="22"/>
      <c r="Q223" s="22"/>
      <c r="R223" s="22"/>
      <c r="S223" s="22"/>
      <c r="T223" s="23">
        <v>0.79877660916655802</v>
      </c>
      <c r="U223" s="10">
        <v>7.88</v>
      </c>
      <c r="V223" s="24">
        <f t="shared" si="15"/>
        <v>6.2943596802324802</v>
      </c>
      <c r="W223" s="24"/>
    </row>
    <row r="224" spans="1:23" ht="20.100000000000001" customHeight="1">
      <c r="A224" s="10">
        <v>220</v>
      </c>
      <c r="B224" s="19" t="s">
        <v>634</v>
      </c>
      <c r="C224" s="19" t="s">
        <v>544</v>
      </c>
      <c r="D224" s="14" t="s">
        <v>635</v>
      </c>
      <c r="E224" s="15" t="s">
        <v>636</v>
      </c>
      <c r="F224" s="16">
        <f t="shared" si="14"/>
        <v>2.9217912826232801</v>
      </c>
      <c r="G224" s="27">
        <v>5</v>
      </c>
      <c r="H224" s="21">
        <v>1.4894171779141101</v>
      </c>
      <c r="I224" s="10">
        <v>13.39</v>
      </c>
      <c r="J224" s="12">
        <f t="shared" si="13"/>
        <v>19.943296012269901</v>
      </c>
      <c r="K224" s="22"/>
      <c r="L224" s="22"/>
      <c r="M224" s="22"/>
      <c r="N224" s="22"/>
      <c r="O224" s="22"/>
      <c r="P224" s="22"/>
      <c r="Q224" s="22"/>
      <c r="R224" s="22"/>
      <c r="S224" s="22"/>
      <c r="T224" s="23">
        <v>1.43237410470917</v>
      </c>
      <c r="U224" s="10">
        <v>7.88</v>
      </c>
      <c r="V224" s="24">
        <f t="shared" si="15"/>
        <v>11.2871079451083</v>
      </c>
      <c r="W224" s="24"/>
    </row>
    <row r="225" spans="1:23" ht="20.100000000000001" customHeight="1">
      <c r="A225" s="10">
        <v>221</v>
      </c>
      <c r="B225" s="19" t="s">
        <v>637</v>
      </c>
      <c r="C225" s="19" t="s">
        <v>544</v>
      </c>
      <c r="D225" s="14" t="s">
        <v>638</v>
      </c>
      <c r="E225" s="15" t="s">
        <v>639</v>
      </c>
      <c r="F225" s="16">
        <f t="shared" si="14"/>
        <v>4.5712706986309204</v>
      </c>
      <c r="G225" s="27">
        <v>4</v>
      </c>
      <c r="H225" s="21">
        <v>2.33025854513585</v>
      </c>
      <c r="I225" s="10">
        <v>13.39</v>
      </c>
      <c r="J225" s="12">
        <f t="shared" si="13"/>
        <v>31.202161919369001</v>
      </c>
      <c r="K225" s="22"/>
      <c r="L225" s="22"/>
      <c r="M225" s="22"/>
      <c r="N225" s="22"/>
      <c r="O225" s="22"/>
      <c r="P225" s="22"/>
      <c r="Q225" s="22"/>
      <c r="R225" s="22"/>
      <c r="S225" s="22"/>
      <c r="T225" s="23">
        <v>2.24101215349507</v>
      </c>
      <c r="U225" s="10">
        <v>7.88</v>
      </c>
      <c r="V225" s="24">
        <f t="shared" si="15"/>
        <v>17.6591757695412</v>
      </c>
      <c r="W225" s="24"/>
    </row>
    <row r="226" spans="1:23" ht="20.100000000000001" customHeight="1">
      <c r="A226" s="10">
        <v>222</v>
      </c>
      <c r="B226" s="19" t="s">
        <v>640</v>
      </c>
      <c r="C226" s="19" t="s">
        <v>544</v>
      </c>
      <c r="D226" s="14" t="s">
        <v>641</v>
      </c>
      <c r="E226" s="15" t="s">
        <v>642</v>
      </c>
      <c r="F226" s="16">
        <f t="shared" si="14"/>
        <v>5.1998832809508997</v>
      </c>
      <c r="G226" s="27">
        <v>3</v>
      </c>
      <c r="H226" s="21">
        <v>2.6507011393514501</v>
      </c>
      <c r="I226" s="10">
        <v>13.39</v>
      </c>
      <c r="J226" s="12">
        <f t="shared" si="13"/>
        <v>35.492888255915901</v>
      </c>
      <c r="K226" s="22"/>
      <c r="L226" s="22"/>
      <c r="M226" s="22"/>
      <c r="N226" s="22"/>
      <c r="O226" s="22"/>
      <c r="P226" s="22"/>
      <c r="Q226" s="22"/>
      <c r="R226" s="22"/>
      <c r="S226" s="22"/>
      <c r="T226" s="23">
        <v>2.54918214159945</v>
      </c>
      <c r="U226" s="10">
        <v>7.88</v>
      </c>
      <c r="V226" s="24">
        <f t="shared" si="15"/>
        <v>20.087555275803702</v>
      </c>
      <c r="W226" s="24"/>
    </row>
    <row r="227" spans="1:23" ht="20.100000000000001" customHeight="1">
      <c r="A227" s="10">
        <v>223</v>
      </c>
      <c r="B227" s="19" t="s">
        <v>643</v>
      </c>
      <c r="C227" s="19" t="s">
        <v>544</v>
      </c>
      <c r="D227" s="14" t="s">
        <v>644</v>
      </c>
      <c r="E227" s="15" t="s">
        <v>645</v>
      </c>
      <c r="F227" s="16">
        <f t="shared" si="14"/>
        <v>3.9879182222379699</v>
      </c>
      <c r="G227" s="27">
        <v>6</v>
      </c>
      <c r="H227" s="21">
        <v>2.0328878177037701</v>
      </c>
      <c r="I227" s="10">
        <v>13.39</v>
      </c>
      <c r="J227" s="12">
        <f t="shared" si="13"/>
        <v>27.220367879053502</v>
      </c>
      <c r="K227" s="22"/>
      <c r="L227" s="22"/>
      <c r="M227" s="22"/>
      <c r="N227" s="22"/>
      <c r="O227" s="22"/>
      <c r="P227" s="22"/>
      <c r="Q227" s="22"/>
      <c r="R227" s="22"/>
      <c r="S227" s="22"/>
      <c r="T227" s="23">
        <v>1.9550304045342</v>
      </c>
      <c r="U227" s="10">
        <v>7.88</v>
      </c>
      <c r="V227" s="24">
        <f t="shared" si="15"/>
        <v>15.4056395877295</v>
      </c>
      <c r="W227" s="24"/>
    </row>
    <row r="228" spans="1:23" ht="20.100000000000001" customHeight="1">
      <c r="A228" s="10">
        <v>224</v>
      </c>
      <c r="B228" s="19" t="s">
        <v>259</v>
      </c>
      <c r="C228" s="19" t="s">
        <v>544</v>
      </c>
      <c r="D228" s="14" t="s">
        <v>646</v>
      </c>
      <c r="E228" s="15" t="s">
        <v>647</v>
      </c>
      <c r="F228" s="16">
        <f t="shared" si="14"/>
        <v>3.3140455339909498</v>
      </c>
      <c r="G228" s="27">
        <v>3</v>
      </c>
      <c r="H228" s="21">
        <v>1.6893733567046501</v>
      </c>
      <c r="I228" s="10">
        <v>13.39</v>
      </c>
      <c r="J228" s="12">
        <f t="shared" si="13"/>
        <v>22.6207092462753</v>
      </c>
      <c r="K228" s="22"/>
      <c r="L228" s="22"/>
      <c r="M228" s="22"/>
      <c r="N228" s="22"/>
      <c r="O228" s="22"/>
      <c r="P228" s="22"/>
      <c r="Q228" s="22"/>
      <c r="R228" s="22"/>
      <c r="S228" s="22"/>
      <c r="T228" s="23">
        <v>1.6246721772863</v>
      </c>
      <c r="U228" s="10">
        <v>7.88</v>
      </c>
      <c r="V228" s="24">
        <f t="shared" si="15"/>
        <v>12.802416757015999</v>
      </c>
      <c r="W228" s="24"/>
    </row>
    <row r="229" spans="1:23" ht="20.100000000000001" customHeight="1">
      <c r="A229" s="10">
        <v>225</v>
      </c>
      <c r="B229" s="19" t="s">
        <v>648</v>
      </c>
      <c r="C229" s="19" t="s">
        <v>544</v>
      </c>
      <c r="D229" s="14" t="s">
        <v>649</v>
      </c>
      <c r="E229" s="15" t="s">
        <v>650</v>
      </c>
      <c r="F229" s="16">
        <f t="shared" si="14"/>
        <v>4.9182648440715404</v>
      </c>
      <c r="G229" s="27">
        <v>6</v>
      </c>
      <c r="H229" s="21">
        <v>2.5071428571428598</v>
      </c>
      <c r="I229" s="10">
        <v>13.39</v>
      </c>
      <c r="J229" s="12">
        <f t="shared" si="13"/>
        <v>33.5706428571429</v>
      </c>
      <c r="K229" s="22"/>
      <c r="L229" s="22"/>
      <c r="M229" s="22"/>
      <c r="N229" s="22"/>
      <c r="O229" s="22"/>
      <c r="P229" s="22"/>
      <c r="Q229" s="22"/>
      <c r="R229" s="22"/>
      <c r="S229" s="22"/>
      <c r="T229" s="23">
        <v>2.4111219869286802</v>
      </c>
      <c r="U229" s="10">
        <v>7.88</v>
      </c>
      <c r="V229" s="24">
        <f t="shared" si="15"/>
        <v>18.999641256998</v>
      </c>
      <c r="W229" s="24"/>
    </row>
    <row r="230" spans="1:23" ht="20.100000000000001" customHeight="1">
      <c r="A230" s="10">
        <v>226</v>
      </c>
      <c r="B230" s="19" t="s">
        <v>651</v>
      </c>
      <c r="C230" s="19" t="s">
        <v>544</v>
      </c>
      <c r="D230" s="14" t="s">
        <v>652</v>
      </c>
      <c r="E230" s="15" t="s">
        <v>653</v>
      </c>
      <c r="F230" s="16">
        <f t="shared" si="14"/>
        <v>2.2479185943762601</v>
      </c>
      <c r="G230" s="27">
        <v>6</v>
      </c>
      <c r="H230" s="21">
        <v>1.14590271691499</v>
      </c>
      <c r="I230" s="10">
        <v>13.39</v>
      </c>
      <c r="J230" s="12">
        <f t="shared" si="13"/>
        <v>15.3436373794917</v>
      </c>
      <c r="K230" s="22"/>
      <c r="L230" s="22"/>
      <c r="M230" s="22"/>
      <c r="N230" s="22"/>
      <c r="O230" s="22"/>
      <c r="P230" s="22"/>
      <c r="Q230" s="22"/>
      <c r="R230" s="22"/>
      <c r="S230" s="22"/>
      <c r="T230" s="23">
        <v>1.1020158774612701</v>
      </c>
      <c r="U230" s="10">
        <v>7.88</v>
      </c>
      <c r="V230" s="24">
        <f t="shared" si="15"/>
        <v>8.6838851143948101</v>
      </c>
      <c r="W230" s="24"/>
    </row>
    <row r="231" spans="1:23" ht="20.100000000000001" customHeight="1">
      <c r="A231" s="10">
        <v>227</v>
      </c>
      <c r="B231" s="19" t="s">
        <v>654</v>
      </c>
      <c r="C231" s="19" t="s">
        <v>544</v>
      </c>
      <c r="D231" s="14" t="s">
        <v>655</v>
      </c>
      <c r="E231" s="15" t="s">
        <v>656</v>
      </c>
      <c r="F231" s="16">
        <f t="shared" si="14"/>
        <v>5.1043341684382497</v>
      </c>
      <c r="G231" s="27">
        <v>1</v>
      </c>
      <c r="H231" s="21">
        <v>2.60199386503067</v>
      </c>
      <c r="I231" s="10">
        <v>13.39</v>
      </c>
      <c r="J231" s="12">
        <f t="shared" si="13"/>
        <v>34.840697852760698</v>
      </c>
      <c r="K231" s="22"/>
      <c r="L231" s="22"/>
      <c r="M231" s="22"/>
      <c r="N231" s="22"/>
      <c r="O231" s="22"/>
      <c r="P231" s="22"/>
      <c r="Q231" s="22"/>
      <c r="R231" s="22"/>
      <c r="S231" s="22"/>
      <c r="T231" s="23">
        <v>2.5023403034075802</v>
      </c>
      <c r="U231" s="10">
        <v>7.88</v>
      </c>
      <c r="V231" s="24">
        <f t="shared" si="15"/>
        <v>19.7184415908517</v>
      </c>
      <c r="W231" s="24"/>
    </row>
    <row r="232" spans="1:23" ht="20.100000000000001" customHeight="1">
      <c r="A232" s="10">
        <v>228</v>
      </c>
      <c r="B232" s="19" t="s">
        <v>657</v>
      </c>
      <c r="C232" s="19" t="s">
        <v>544</v>
      </c>
      <c r="D232" s="14" t="s">
        <v>576</v>
      </c>
      <c r="E232" s="15" t="s">
        <v>658</v>
      </c>
      <c r="F232" s="16">
        <f t="shared" si="14"/>
        <v>4.3147967650443597</v>
      </c>
      <c r="G232" s="27">
        <v>2</v>
      </c>
      <c r="H232" s="21">
        <v>2.19951796669588</v>
      </c>
      <c r="I232" s="10">
        <v>13.39</v>
      </c>
      <c r="J232" s="12">
        <f t="shared" si="13"/>
        <v>29.4515455740578</v>
      </c>
      <c r="K232" s="22"/>
      <c r="L232" s="22"/>
      <c r="M232" s="22"/>
      <c r="N232" s="22"/>
      <c r="O232" s="22"/>
      <c r="P232" s="22"/>
      <c r="Q232" s="22"/>
      <c r="R232" s="22"/>
      <c r="S232" s="22"/>
      <c r="T232" s="23">
        <v>2.1152787983484802</v>
      </c>
      <c r="U232" s="10">
        <v>7.88</v>
      </c>
      <c r="V232" s="24">
        <f t="shared" si="15"/>
        <v>16.668396930985999</v>
      </c>
      <c r="W232" s="24"/>
    </row>
    <row r="233" spans="1:23" ht="20.100000000000001" customHeight="1">
      <c r="A233" s="10">
        <v>229</v>
      </c>
      <c r="B233" s="19" t="s">
        <v>659</v>
      </c>
      <c r="C233" s="19" t="s">
        <v>544</v>
      </c>
      <c r="D233" s="14" t="s">
        <v>660</v>
      </c>
      <c r="E233" s="15" t="s">
        <v>661</v>
      </c>
      <c r="F233" s="16">
        <f t="shared" si="14"/>
        <v>5.05907406251122</v>
      </c>
      <c r="G233" s="27">
        <v>8</v>
      </c>
      <c r="H233" s="21">
        <v>2.5789219982471501</v>
      </c>
      <c r="I233" s="10">
        <v>13.39</v>
      </c>
      <c r="J233" s="12">
        <f t="shared" si="13"/>
        <v>34.531765556529301</v>
      </c>
      <c r="K233" s="22"/>
      <c r="L233" s="22"/>
      <c r="M233" s="22"/>
      <c r="N233" s="22"/>
      <c r="O233" s="22"/>
      <c r="P233" s="22"/>
      <c r="Q233" s="22"/>
      <c r="R233" s="22"/>
      <c r="S233" s="22"/>
      <c r="T233" s="23">
        <v>2.48015206426407</v>
      </c>
      <c r="U233" s="10">
        <v>7.88</v>
      </c>
      <c r="V233" s="24">
        <f t="shared" si="15"/>
        <v>19.543598266400899</v>
      </c>
      <c r="W233" s="24"/>
    </row>
    <row r="234" spans="1:23" ht="20.100000000000001" customHeight="1">
      <c r="A234" s="10">
        <v>230</v>
      </c>
      <c r="B234" s="19" t="s">
        <v>662</v>
      </c>
      <c r="C234" s="19" t="s">
        <v>544</v>
      </c>
      <c r="D234" s="14" t="s">
        <v>663</v>
      </c>
      <c r="E234" s="15" t="s">
        <v>664</v>
      </c>
      <c r="F234" s="16">
        <f t="shared" si="14"/>
        <v>1.6243349127148301</v>
      </c>
      <c r="G234" s="27">
        <v>3</v>
      </c>
      <c r="H234" s="21">
        <v>0.82802366345311096</v>
      </c>
      <c r="I234" s="10">
        <v>13.39</v>
      </c>
      <c r="J234" s="12">
        <f t="shared" si="13"/>
        <v>11.087236853637201</v>
      </c>
      <c r="K234" s="22"/>
      <c r="L234" s="22"/>
      <c r="M234" s="22"/>
      <c r="N234" s="22"/>
      <c r="O234" s="22"/>
      <c r="P234" s="22"/>
      <c r="Q234" s="22"/>
      <c r="R234" s="22"/>
      <c r="S234" s="22"/>
      <c r="T234" s="23">
        <v>0.79631124926172303</v>
      </c>
      <c r="U234" s="10">
        <v>7.88</v>
      </c>
      <c r="V234" s="24">
        <f t="shared" si="15"/>
        <v>6.2749326441823801</v>
      </c>
      <c r="W234" s="24"/>
    </row>
    <row r="235" spans="1:23" ht="20.100000000000001" customHeight="1">
      <c r="A235" s="10">
        <v>231</v>
      </c>
      <c r="B235" s="19" t="s">
        <v>665</v>
      </c>
      <c r="C235" s="19" t="s">
        <v>544</v>
      </c>
      <c r="D235" s="14" t="s">
        <v>666</v>
      </c>
      <c r="E235" s="15" t="s">
        <v>667</v>
      </c>
      <c r="F235" s="16">
        <f t="shared" si="14"/>
        <v>2.4641613226943302</v>
      </c>
      <c r="G235" s="27">
        <v>3</v>
      </c>
      <c r="H235" s="21">
        <v>1.25613496932515</v>
      </c>
      <c r="I235" s="10">
        <v>13.39</v>
      </c>
      <c r="J235" s="12">
        <f t="shared" si="13"/>
        <v>16.819647239263801</v>
      </c>
      <c r="K235" s="22"/>
      <c r="L235" s="22"/>
      <c r="M235" s="22"/>
      <c r="N235" s="22"/>
      <c r="O235" s="22"/>
      <c r="P235" s="22"/>
      <c r="Q235" s="22"/>
      <c r="R235" s="22"/>
      <c r="S235" s="22"/>
      <c r="T235" s="23">
        <v>1.20802635336918</v>
      </c>
      <c r="U235" s="10">
        <v>7.88</v>
      </c>
      <c r="V235" s="24">
        <f t="shared" si="15"/>
        <v>9.5192476645491393</v>
      </c>
      <c r="W235" s="24"/>
    </row>
    <row r="236" spans="1:23" ht="20.100000000000001" customHeight="1">
      <c r="A236" s="10">
        <v>232</v>
      </c>
      <c r="B236" s="19" t="s">
        <v>668</v>
      </c>
      <c r="C236" s="19" t="s">
        <v>544</v>
      </c>
      <c r="D236" s="14" t="s">
        <v>669</v>
      </c>
      <c r="E236" s="15" t="s">
        <v>670</v>
      </c>
      <c r="F236" s="16">
        <f t="shared" si="14"/>
        <v>3.7666465932613402</v>
      </c>
      <c r="G236" s="27">
        <v>5</v>
      </c>
      <c r="H236" s="21">
        <v>1.92009202453988</v>
      </c>
      <c r="I236" s="10">
        <v>13.39</v>
      </c>
      <c r="J236" s="12">
        <f t="shared" si="13"/>
        <v>25.710032208588999</v>
      </c>
      <c r="K236" s="22"/>
      <c r="L236" s="22"/>
      <c r="M236" s="22"/>
      <c r="N236" s="22"/>
      <c r="O236" s="22"/>
      <c r="P236" s="22"/>
      <c r="Q236" s="22"/>
      <c r="R236" s="22"/>
      <c r="S236" s="22"/>
      <c r="T236" s="23">
        <v>1.84655456872146</v>
      </c>
      <c r="U236" s="10">
        <v>7.88</v>
      </c>
      <c r="V236" s="24">
        <f t="shared" si="15"/>
        <v>14.550850001525101</v>
      </c>
      <c r="W236" s="24"/>
    </row>
    <row r="237" spans="1:23" ht="20.100000000000001" customHeight="1">
      <c r="A237" s="10">
        <v>233</v>
      </c>
      <c r="B237" s="19" t="s">
        <v>93</v>
      </c>
      <c r="C237" s="19" t="s">
        <v>544</v>
      </c>
      <c r="D237" s="14" t="s">
        <v>671</v>
      </c>
      <c r="E237" s="15" t="s">
        <v>672</v>
      </c>
      <c r="F237" s="16">
        <f t="shared" si="14"/>
        <v>2.8262421701106399</v>
      </c>
      <c r="G237" s="27">
        <v>3</v>
      </c>
      <c r="H237" s="21">
        <v>1.4407099035933399</v>
      </c>
      <c r="I237" s="10">
        <v>13.39</v>
      </c>
      <c r="J237" s="12">
        <f t="shared" si="13"/>
        <v>19.291105609114801</v>
      </c>
      <c r="K237" s="22"/>
      <c r="L237" s="22"/>
      <c r="M237" s="22"/>
      <c r="N237" s="22"/>
      <c r="O237" s="22"/>
      <c r="P237" s="22"/>
      <c r="Q237" s="22"/>
      <c r="R237" s="22"/>
      <c r="S237" s="22"/>
      <c r="T237" s="23">
        <v>1.3855322665173</v>
      </c>
      <c r="U237" s="10">
        <v>7.88</v>
      </c>
      <c r="V237" s="24">
        <f t="shared" si="15"/>
        <v>10.9179942601563</v>
      </c>
      <c r="W237" s="24"/>
    </row>
    <row r="238" spans="1:23" ht="20.100000000000001" customHeight="1">
      <c r="A238" s="10">
        <v>234</v>
      </c>
      <c r="B238" s="19" t="s">
        <v>673</v>
      </c>
      <c r="C238" s="19" t="s">
        <v>544</v>
      </c>
      <c r="D238" s="14" t="s">
        <v>666</v>
      </c>
      <c r="E238" s="15" t="s">
        <v>674</v>
      </c>
      <c r="F238" s="16">
        <f t="shared" si="14"/>
        <v>2.7055485543051998</v>
      </c>
      <c r="G238" s="27">
        <v>3</v>
      </c>
      <c r="H238" s="21">
        <v>1.3791849255039399</v>
      </c>
      <c r="I238" s="10">
        <v>13.39</v>
      </c>
      <c r="J238" s="12">
        <f t="shared" si="13"/>
        <v>18.467286152497799</v>
      </c>
      <c r="K238" s="22"/>
      <c r="L238" s="22"/>
      <c r="M238" s="22"/>
      <c r="N238" s="22"/>
      <c r="O238" s="22"/>
      <c r="P238" s="22"/>
      <c r="Q238" s="22"/>
      <c r="R238" s="22"/>
      <c r="S238" s="22"/>
      <c r="T238" s="23">
        <v>1.3263636288012599</v>
      </c>
      <c r="U238" s="10">
        <v>7.88</v>
      </c>
      <c r="V238" s="24">
        <f t="shared" si="15"/>
        <v>10.4517453949539</v>
      </c>
      <c r="W238" s="24"/>
    </row>
    <row r="239" spans="1:23" ht="20.100000000000001" customHeight="1">
      <c r="A239" s="10">
        <v>235</v>
      </c>
      <c r="B239" s="19" t="s">
        <v>675</v>
      </c>
      <c r="C239" s="19" t="s">
        <v>544</v>
      </c>
      <c r="D239" s="14" t="s">
        <v>676</v>
      </c>
      <c r="E239" s="15" t="s">
        <v>300</v>
      </c>
      <c r="F239" s="16">
        <f t="shared" si="14"/>
        <v>2.5597104352069602</v>
      </c>
      <c r="G239" s="27">
        <v>5</v>
      </c>
      <c r="H239" s="21">
        <v>1.3048422436459199</v>
      </c>
      <c r="I239" s="10">
        <v>13.39</v>
      </c>
      <c r="J239" s="12">
        <f t="shared" si="13"/>
        <v>17.471837642418901</v>
      </c>
      <c r="K239" s="22"/>
      <c r="L239" s="22"/>
      <c r="M239" s="22"/>
      <c r="N239" s="22"/>
      <c r="O239" s="22"/>
      <c r="P239" s="22"/>
      <c r="Q239" s="22"/>
      <c r="R239" s="22"/>
      <c r="S239" s="22"/>
      <c r="T239" s="23">
        <v>1.25486819156104</v>
      </c>
      <c r="U239" s="10">
        <v>7.88</v>
      </c>
      <c r="V239" s="24">
        <f t="shared" si="15"/>
        <v>9.8883613495009897</v>
      </c>
      <c r="W239" s="24"/>
    </row>
    <row r="240" spans="1:23" ht="20.100000000000001" customHeight="1">
      <c r="A240" s="10">
        <v>236</v>
      </c>
      <c r="B240" s="19" t="s">
        <v>677</v>
      </c>
      <c r="C240" s="19" t="s">
        <v>544</v>
      </c>
      <c r="D240" s="14" t="s">
        <v>68</v>
      </c>
      <c r="E240" s="15" t="s">
        <v>472</v>
      </c>
      <c r="F240" s="16">
        <f t="shared" si="14"/>
        <v>6.5174552534935701</v>
      </c>
      <c r="G240" s="27">
        <v>7</v>
      </c>
      <c r="H240" s="21">
        <v>3.3223488168273398</v>
      </c>
      <c r="I240" s="10">
        <v>13.39</v>
      </c>
      <c r="J240" s="12">
        <f t="shared" si="13"/>
        <v>44.486250657318102</v>
      </c>
      <c r="K240" s="22"/>
      <c r="L240" s="22"/>
      <c r="M240" s="22"/>
      <c r="N240" s="22"/>
      <c r="O240" s="22"/>
      <c r="P240" s="22"/>
      <c r="Q240" s="22"/>
      <c r="R240" s="22"/>
      <c r="S240" s="22"/>
      <c r="T240" s="23">
        <v>3.1951064366662298</v>
      </c>
      <c r="U240" s="10">
        <v>7.88</v>
      </c>
      <c r="V240" s="24">
        <f t="shared" si="15"/>
        <v>25.177438720929899</v>
      </c>
      <c r="W240" s="24"/>
    </row>
    <row r="241" spans="1:23" ht="20.100000000000001" customHeight="1">
      <c r="A241" s="10">
        <v>237</v>
      </c>
      <c r="B241" s="19" t="s">
        <v>678</v>
      </c>
      <c r="C241" s="19" t="s">
        <v>544</v>
      </c>
      <c r="D241" s="14" t="s">
        <v>679</v>
      </c>
      <c r="E241" s="15" t="s">
        <v>680</v>
      </c>
      <c r="F241" s="16">
        <f t="shared" si="14"/>
        <v>1.5388436015193201</v>
      </c>
      <c r="G241" s="27">
        <v>1</v>
      </c>
      <c r="H241" s="21">
        <v>0.78444347063979003</v>
      </c>
      <c r="I241" s="10">
        <v>13.39</v>
      </c>
      <c r="J241" s="12">
        <f t="shared" si="13"/>
        <v>10.5036980718668</v>
      </c>
      <c r="K241" s="22"/>
      <c r="L241" s="22"/>
      <c r="M241" s="22"/>
      <c r="N241" s="22"/>
      <c r="O241" s="22"/>
      <c r="P241" s="22"/>
      <c r="Q241" s="22"/>
      <c r="R241" s="22"/>
      <c r="S241" s="22"/>
      <c r="T241" s="23">
        <v>0.75440013087952695</v>
      </c>
      <c r="U241" s="10">
        <v>7.88</v>
      </c>
      <c r="V241" s="24">
        <f t="shared" si="15"/>
        <v>5.9446730313306704</v>
      </c>
      <c r="W241" s="24"/>
    </row>
    <row r="242" spans="1:23" ht="20.100000000000001" customHeight="1">
      <c r="A242" s="10">
        <v>238</v>
      </c>
      <c r="B242" s="19" t="s">
        <v>681</v>
      </c>
      <c r="C242" s="19" t="s">
        <v>544</v>
      </c>
      <c r="D242" s="14" t="s">
        <v>682</v>
      </c>
      <c r="E242" s="15" t="s">
        <v>683</v>
      </c>
      <c r="F242" s="16">
        <f t="shared" si="14"/>
        <v>2.7709242628664899</v>
      </c>
      <c r="G242" s="27">
        <v>2</v>
      </c>
      <c r="H242" s="21">
        <v>1.41251095530237</v>
      </c>
      <c r="I242" s="10">
        <v>13.39</v>
      </c>
      <c r="J242" s="12">
        <f t="shared" si="13"/>
        <v>18.913521691498701</v>
      </c>
      <c r="K242" s="22"/>
      <c r="L242" s="22"/>
      <c r="M242" s="22"/>
      <c r="N242" s="22"/>
      <c r="O242" s="22"/>
      <c r="P242" s="22"/>
      <c r="Q242" s="22"/>
      <c r="R242" s="22"/>
      <c r="S242" s="22"/>
      <c r="T242" s="23">
        <v>1.35841330756412</v>
      </c>
      <c r="U242" s="10">
        <v>7.88</v>
      </c>
      <c r="V242" s="24">
        <f t="shared" si="15"/>
        <v>10.7042968636053</v>
      </c>
      <c r="W242" s="24"/>
    </row>
    <row r="243" spans="1:23" ht="20.100000000000001" customHeight="1">
      <c r="A243" s="10">
        <v>239</v>
      </c>
      <c r="B243" s="19" t="s">
        <v>440</v>
      </c>
      <c r="C243" s="19" t="s">
        <v>544</v>
      </c>
      <c r="D243" s="14" t="s">
        <v>684</v>
      </c>
      <c r="E243" s="15" t="s">
        <v>685</v>
      </c>
      <c r="F243" s="16">
        <f t="shared" si="14"/>
        <v>2.4641613226943302</v>
      </c>
      <c r="G243" s="27">
        <v>5</v>
      </c>
      <c r="H243" s="21">
        <v>1.25613496932515</v>
      </c>
      <c r="I243" s="10">
        <v>13.39</v>
      </c>
      <c r="J243" s="12">
        <f t="shared" si="13"/>
        <v>16.819647239263801</v>
      </c>
      <c r="K243" s="22"/>
      <c r="L243" s="22"/>
      <c r="M243" s="22"/>
      <c r="N243" s="22"/>
      <c r="O243" s="22"/>
      <c r="P243" s="22"/>
      <c r="Q243" s="22"/>
      <c r="R243" s="22"/>
      <c r="S243" s="22"/>
      <c r="T243" s="23">
        <v>1.20802635336918</v>
      </c>
      <c r="U243" s="10">
        <v>7.88</v>
      </c>
      <c r="V243" s="24">
        <f t="shared" si="15"/>
        <v>9.5192476645491393</v>
      </c>
      <c r="W243" s="24"/>
    </row>
    <row r="244" spans="1:23" ht="20.100000000000001" customHeight="1">
      <c r="A244" s="10">
        <v>240</v>
      </c>
      <c r="B244" s="19" t="s">
        <v>686</v>
      </c>
      <c r="C244" s="19" t="s">
        <v>544</v>
      </c>
      <c r="D244" s="14" t="s">
        <v>687</v>
      </c>
      <c r="E244" s="15" t="s">
        <v>688</v>
      </c>
      <c r="F244" s="16">
        <f t="shared" si="14"/>
        <v>2.7407508589151299</v>
      </c>
      <c r="G244" s="27">
        <v>4</v>
      </c>
      <c r="H244" s="21">
        <v>1.39712971078002</v>
      </c>
      <c r="I244" s="10">
        <v>13.39</v>
      </c>
      <c r="J244" s="12">
        <f t="shared" si="13"/>
        <v>18.7075668273445</v>
      </c>
      <c r="K244" s="22"/>
      <c r="L244" s="22"/>
      <c r="M244" s="22"/>
      <c r="N244" s="22"/>
      <c r="O244" s="22"/>
      <c r="P244" s="22"/>
      <c r="Q244" s="22"/>
      <c r="R244" s="22"/>
      <c r="S244" s="22"/>
      <c r="T244" s="23">
        <v>1.3436211481351099</v>
      </c>
      <c r="U244" s="10">
        <v>7.88</v>
      </c>
      <c r="V244" s="24">
        <f t="shared" si="15"/>
        <v>10.5877346473047</v>
      </c>
      <c r="W244" s="24"/>
    </row>
    <row r="245" spans="1:23" ht="20.100000000000001" customHeight="1">
      <c r="A245" s="10">
        <v>241</v>
      </c>
      <c r="B245" s="19" t="s">
        <v>359</v>
      </c>
      <c r="C245" s="19" t="s">
        <v>544</v>
      </c>
      <c r="D245" s="14" t="s">
        <v>624</v>
      </c>
      <c r="E245" s="15" t="s">
        <v>689</v>
      </c>
      <c r="F245" s="16">
        <f t="shared" si="14"/>
        <v>4.2896522617515602</v>
      </c>
      <c r="G245" s="27">
        <v>5</v>
      </c>
      <c r="H245" s="21">
        <v>2.1867002629272601</v>
      </c>
      <c r="I245" s="10">
        <v>13.39</v>
      </c>
      <c r="J245" s="12">
        <f t="shared" si="13"/>
        <v>29.279916520596</v>
      </c>
      <c r="K245" s="22"/>
      <c r="L245" s="22"/>
      <c r="M245" s="22"/>
      <c r="N245" s="22"/>
      <c r="O245" s="22"/>
      <c r="P245" s="22"/>
      <c r="Q245" s="22"/>
      <c r="R245" s="22"/>
      <c r="S245" s="22"/>
      <c r="T245" s="23">
        <v>2.1029519988243002</v>
      </c>
      <c r="U245" s="10">
        <v>7.88</v>
      </c>
      <c r="V245" s="24">
        <f t="shared" si="15"/>
        <v>16.571261750735498</v>
      </c>
      <c r="W245" s="24"/>
    </row>
    <row r="246" spans="1:23" ht="20.100000000000001" customHeight="1">
      <c r="A246" s="10">
        <v>242</v>
      </c>
      <c r="B246" s="19" t="s">
        <v>690</v>
      </c>
      <c r="C246" s="19" t="s">
        <v>544</v>
      </c>
      <c r="D246" s="14" t="s">
        <v>641</v>
      </c>
      <c r="E246" s="15" t="s">
        <v>691</v>
      </c>
      <c r="F246" s="16">
        <f t="shared" si="14"/>
        <v>1.1063581448831701</v>
      </c>
      <c r="G246" s="27">
        <v>3</v>
      </c>
      <c r="H246" s="21">
        <v>0.56397896581945695</v>
      </c>
      <c r="I246" s="10">
        <v>13.39</v>
      </c>
      <c r="J246" s="12">
        <f t="shared" si="13"/>
        <v>7.5516783523225302</v>
      </c>
      <c r="K246" s="22"/>
      <c r="L246" s="22"/>
      <c r="M246" s="22"/>
      <c r="N246" s="22"/>
      <c r="O246" s="22"/>
      <c r="P246" s="22"/>
      <c r="Q246" s="22"/>
      <c r="R246" s="22"/>
      <c r="S246" s="22"/>
      <c r="T246" s="23">
        <v>0.54237917906371202</v>
      </c>
      <c r="U246" s="10">
        <v>7.88</v>
      </c>
      <c r="V246" s="24">
        <f t="shared" si="15"/>
        <v>4.2739479310220503</v>
      </c>
      <c r="W246" s="24"/>
    </row>
    <row r="247" spans="1:23" ht="20.100000000000001" customHeight="1">
      <c r="A247" s="10">
        <v>243</v>
      </c>
      <c r="B247" s="19" t="s">
        <v>692</v>
      </c>
      <c r="C247" s="19" t="s">
        <v>544</v>
      </c>
      <c r="D247" s="14" t="s">
        <v>693</v>
      </c>
      <c r="E247" s="15" t="s">
        <v>694</v>
      </c>
      <c r="F247" s="16">
        <f t="shared" si="14"/>
        <v>2.1523694818636199</v>
      </c>
      <c r="G247" s="27">
        <v>4</v>
      </c>
      <c r="H247" s="21">
        <v>1.0971954425942201</v>
      </c>
      <c r="I247" s="10">
        <v>13.39</v>
      </c>
      <c r="J247" s="12">
        <f t="shared" si="13"/>
        <v>14.6914469763366</v>
      </c>
      <c r="K247" s="22"/>
      <c r="L247" s="22"/>
      <c r="M247" s="22"/>
      <c r="N247" s="22"/>
      <c r="O247" s="22"/>
      <c r="P247" s="22"/>
      <c r="Q247" s="22"/>
      <c r="R247" s="22"/>
      <c r="S247" s="22"/>
      <c r="T247" s="23">
        <v>1.0551740392694</v>
      </c>
      <c r="U247" s="10">
        <v>7.88</v>
      </c>
      <c r="V247" s="24">
        <f t="shared" si="15"/>
        <v>8.3147714294428692</v>
      </c>
      <c r="W247" s="24"/>
    </row>
    <row r="248" spans="1:23" ht="20.100000000000001" customHeight="1">
      <c r="A248" s="10">
        <v>244</v>
      </c>
      <c r="B248" s="19" t="s">
        <v>695</v>
      </c>
      <c r="C248" s="19" t="s">
        <v>544</v>
      </c>
      <c r="D248" s="14" t="s">
        <v>696</v>
      </c>
      <c r="E248" s="15" t="s">
        <v>697</v>
      </c>
      <c r="F248" s="16">
        <f t="shared" si="14"/>
        <v>3.0877450043557499</v>
      </c>
      <c r="G248" s="27">
        <v>5</v>
      </c>
      <c r="H248" s="21">
        <v>1.5740140227870301</v>
      </c>
      <c r="I248" s="10">
        <v>13.39</v>
      </c>
      <c r="J248" s="12">
        <f t="shared" si="13"/>
        <v>21.0760477651183</v>
      </c>
      <c r="K248" s="22"/>
      <c r="L248" s="22"/>
      <c r="M248" s="22"/>
      <c r="N248" s="22"/>
      <c r="O248" s="22"/>
      <c r="P248" s="22"/>
      <c r="Q248" s="22"/>
      <c r="R248" s="22"/>
      <c r="S248" s="22"/>
      <c r="T248" s="23">
        <v>1.5137309815687201</v>
      </c>
      <c r="U248" s="10">
        <v>7.88</v>
      </c>
      <c r="V248" s="24">
        <f t="shared" si="15"/>
        <v>11.9282001347615</v>
      </c>
      <c r="W248" s="24"/>
    </row>
    <row r="249" spans="1:23" ht="20.100000000000001" customHeight="1">
      <c r="A249" s="10">
        <v>245</v>
      </c>
      <c r="B249" s="19" t="s">
        <v>698</v>
      </c>
      <c r="C249" s="19" t="s">
        <v>544</v>
      </c>
      <c r="D249" s="14" t="s">
        <v>699</v>
      </c>
      <c r="E249" s="15" t="s">
        <v>700</v>
      </c>
      <c r="F249" s="16">
        <f t="shared" si="14"/>
        <v>3.50514375901622</v>
      </c>
      <c r="G249" s="27">
        <v>1</v>
      </c>
      <c r="H249" s="21">
        <v>1.7867879053461899</v>
      </c>
      <c r="I249" s="10">
        <v>13.39</v>
      </c>
      <c r="J249" s="12">
        <f t="shared" si="13"/>
        <v>23.925090052585499</v>
      </c>
      <c r="K249" s="22"/>
      <c r="L249" s="22"/>
      <c r="M249" s="22"/>
      <c r="N249" s="22"/>
      <c r="O249" s="22"/>
      <c r="P249" s="22"/>
      <c r="Q249" s="22"/>
      <c r="R249" s="22"/>
      <c r="S249" s="22"/>
      <c r="T249" s="23">
        <v>1.7183558536700301</v>
      </c>
      <c r="U249" s="10">
        <v>7.88</v>
      </c>
      <c r="V249" s="24">
        <f t="shared" si="15"/>
        <v>13.540644126919799</v>
      </c>
      <c r="W249" s="24"/>
    </row>
    <row r="250" spans="1:23" ht="20.100000000000001" customHeight="1">
      <c r="A250" s="10">
        <v>246</v>
      </c>
      <c r="B250" s="19" t="s">
        <v>701</v>
      </c>
      <c r="C250" s="19" t="s">
        <v>702</v>
      </c>
      <c r="D250" s="14" t="s">
        <v>703</v>
      </c>
      <c r="E250" s="15" t="s">
        <v>704</v>
      </c>
      <c r="F250" s="16">
        <f t="shared" si="14"/>
        <v>1.5877464580601901</v>
      </c>
      <c r="G250" s="27">
        <v>4</v>
      </c>
      <c r="H250" s="21">
        <v>0.58681033669716098</v>
      </c>
      <c r="I250" s="10">
        <v>13.39</v>
      </c>
      <c r="J250" s="12">
        <f t="shared" si="13"/>
        <v>7.8573904083749904</v>
      </c>
      <c r="K250" s="22"/>
      <c r="L250" s="22"/>
      <c r="M250" s="22"/>
      <c r="N250" s="22"/>
      <c r="O250" s="22"/>
      <c r="P250" s="22"/>
      <c r="Q250" s="22"/>
      <c r="R250" s="22"/>
      <c r="S250" s="22"/>
      <c r="T250" s="23">
        <v>1.0009361213630299</v>
      </c>
      <c r="U250" s="10">
        <v>7.88</v>
      </c>
      <c r="V250" s="24">
        <f t="shared" si="15"/>
        <v>7.8873766363406803</v>
      </c>
      <c r="W250" s="24"/>
    </row>
    <row r="251" spans="1:23" ht="20.100000000000001" customHeight="1">
      <c r="A251" s="10">
        <v>247</v>
      </c>
      <c r="B251" s="19" t="s">
        <v>705</v>
      </c>
      <c r="C251" s="19" t="s">
        <v>702</v>
      </c>
      <c r="D251" s="14" t="s">
        <v>706</v>
      </c>
      <c r="E251" s="15" t="s">
        <v>707</v>
      </c>
      <c r="F251" s="16">
        <f t="shared" si="14"/>
        <v>2.3229591036644202</v>
      </c>
      <c r="G251" s="27">
        <v>6</v>
      </c>
      <c r="H251" s="21">
        <v>0.85853532019239798</v>
      </c>
      <c r="I251" s="10">
        <v>13.39</v>
      </c>
      <c r="J251" s="12">
        <f t="shared" si="13"/>
        <v>11.4957879373762</v>
      </c>
      <c r="K251" s="22"/>
      <c r="L251" s="22"/>
      <c r="M251" s="22"/>
      <c r="N251" s="22"/>
      <c r="O251" s="22"/>
      <c r="P251" s="22"/>
      <c r="Q251" s="22"/>
      <c r="R251" s="22"/>
      <c r="S251" s="22"/>
      <c r="T251" s="23">
        <v>1.46442378347202</v>
      </c>
      <c r="U251" s="10">
        <v>7.88</v>
      </c>
      <c r="V251" s="24">
        <f t="shared" si="15"/>
        <v>11.5396594137595</v>
      </c>
      <c r="W251" s="24"/>
    </row>
    <row r="252" spans="1:23" ht="20.100000000000001" customHeight="1">
      <c r="A252" s="10">
        <v>248</v>
      </c>
      <c r="B252" s="19" t="s">
        <v>708</v>
      </c>
      <c r="C252" s="19" t="s">
        <v>702</v>
      </c>
      <c r="D252" s="14" t="s">
        <v>709</v>
      </c>
      <c r="E252" s="15" t="s">
        <v>710</v>
      </c>
      <c r="F252" s="16">
        <f t="shared" si="14"/>
        <v>1.84976373069574</v>
      </c>
      <c r="G252" s="27">
        <v>5</v>
      </c>
      <c r="H252" s="21">
        <v>0.68364849570876196</v>
      </c>
      <c r="I252" s="10">
        <v>13.39</v>
      </c>
      <c r="J252" s="12">
        <f t="shared" si="13"/>
        <v>9.1540533575403202</v>
      </c>
      <c r="K252" s="22"/>
      <c r="L252" s="22"/>
      <c r="M252" s="22"/>
      <c r="N252" s="22"/>
      <c r="O252" s="22"/>
      <c r="P252" s="22"/>
      <c r="Q252" s="22"/>
      <c r="R252" s="22"/>
      <c r="S252" s="22"/>
      <c r="T252" s="23">
        <v>1.1661152349869801</v>
      </c>
      <c r="U252" s="10">
        <v>7.88</v>
      </c>
      <c r="V252" s="24">
        <f t="shared" si="15"/>
        <v>9.1889880516974003</v>
      </c>
      <c r="W252" s="24"/>
    </row>
    <row r="253" spans="1:23" ht="20.100000000000001" customHeight="1">
      <c r="A253" s="10">
        <v>249</v>
      </c>
      <c r="B253" s="19" t="s">
        <v>711</v>
      </c>
      <c r="C253" s="19" t="s">
        <v>702</v>
      </c>
      <c r="D253" s="14" t="s">
        <v>712</v>
      </c>
      <c r="E253" s="15" t="s">
        <v>713</v>
      </c>
      <c r="F253" s="16">
        <f t="shared" si="14"/>
        <v>1.80674596951678</v>
      </c>
      <c r="G253" s="27">
        <v>5</v>
      </c>
      <c r="H253" s="21">
        <v>0.66774969348297697</v>
      </c>
      <c r="I253" s="10">
        <v>13.39</v>
      </c>
      <c r="J253" s="12">
        <f t="shared" si="13"/>
        <v>8.9411683957370602</v>
      </c>
      <c r="K253" s="22"/>
      <c r="L253" s="22"/>
      <c r="M253" s="22"/>
      <c r="N253" s="22"/>
      <c r="O253" s="22"/>
      <c r="P253" s="22"/>
      <c r="Q253" s="22"/>
      <c r="R253" s="22"/>
      <c r="S253" s="22"/>
      <c r="T253" s="23">
        <v>1.1389962760337999</v>
      </c>
      <c r="U253" s="10">
        <v>7.88</v>
      </c>
      <c r="V253" s="24">
        <f t="shared" si="15"/>
        <v>8.9752906551463401</v>
      </c>
      <c r="W253" s="24"/>
    </row>
    <row r="254" spans="1:23" ht="20.100000000000001" customHeight="1">
      <c r="A254" s="10">
        <v>250</v>
      </c>
      <c r="B254" s="19" t="s">
        <v>714</v>
      </c>
      <c r="C254" s="19" t="s">
        <v>702</v>
      </c>
      <c r="D254" s="14" t="s">
        <v>638</v>
      </c>
      <c r="E254" s="15" t="s">
        <v>715</v>
      </c>
      <c r="F254" s="16">
        <f t="shared" si="14"/>
        <v>3.4687958332497302</v>
      </c>
      <c r="G254" s="27">
        <v>3</v>
      </c>
      <c r="H254" s="21">
        <v>1.2820215976610401</v>
      </c>
      <c r="I254" s="10">
        <v>13.39</v>
      </c>
      <c r="J254" s="12">
        <f t="shared" si="13"/>
        <v>17.166269192681298</v>
      </c>
      <c r="K254" s="22"/>
      <c r="L254" s="22"/>
      <c r="M254" s="22"/>
      <c r="N254" s="22"/>
      <c r="O254" s="22"/>
      <c r="P254" s="22"/>
      <c r="Q254" s="22"/>
      <c r="R254" s="22"/>
      <c r="S254" s="22"/>
      <c r="T254" s="23">
        <v>2.1867742355886901</v>
      </c>
      <c r="U254" s="10">
        <v>7.88</v>
      </c>
      <c r="V254" s="24">
        <f t="shared" si="15"/>
        <v>17.231780976438898</v>
      </c>
      <c r="W254" s="24"/>
    </row>
    <row r="255" spans="1:23" ht="20.100000000000001" customHeight="1">
      <c r="A255" s="10">
        <v>251</v>
      </c>
      <c r="B255" s="19" t="s">
        <v>716</v>
      </c>
      <c r="C255" s="19" t="s">
        <v>702</v>
      </c>
      <c r="D255" s="14" t="s">
        <v>717</v>
      </c>
      <c r="E255" s="15" t="s">
        <v>718</v>
      </c>
      <c r="F255" s="16">
        <f t="shared" si="14"/>
        <v>2.1235131200164701</v>
      </c>
      <c r="G255" s="27">
        <v>4</v>
      </c>
      <c r="H255" s="21">
        <v>0.78482269169103103</v>
      </c>
      <c r="I255" s="10">
        <v>13.39</v>
      </c>
      <c r="J255" s="12">
        <f t="shared" si="13"/>
        <v>10.508775841742899</v>
      </c>
      <c r="K255" s="22"/>
      <c r="L255" s="22"/>
      <c r="M255" s="22"/>
      <c r="N255" s="22"/>
      <c r="O255" s="22"/>
      <c r="P255" s="22"/>
      <c r="Q255" s="22"/>
      <c r="R255" s="22"/>
      <c r="S255" s="22"/>
      <c r="T255" s="23">
        <v>1.3386904283254399</v>
      </c>
      <c r="U255" s="10">
        <v>7.88</v>
      </c>
      <c r="V255" s="24">
        <f t="shared" si="15"/>
        <v>10.5488805752045</v>
      </c>
      <c r="W255" s="24"/>
    </row>
    <row r="256" spans="1:23" ht="20.100000000000001" customHeight="1">
      <c r="A256" s="10">
        <v>252</v>
      </c>
      <c r="B256" s="19" t="s">
        <v>719</v>
      </c>
      <c r="C256" s="19" t="s">
        <v>702</v>
      </c>
      <c r="D256" s="14" t="s">
        <v>720</v>
      </c>
      <c r="E256" s="15" t="s">
        <v>721</v>
      </c>
      <c r="F256" s="16">
        <f t="shared" si="14"/>
        <v>2.0492097143437</v>
      </c>
      <c r="G256" s="27">
        <v>4</v>
      </c>
      <c r="H256" s="21">
        <v>0.75736112421012902</v>
      </c>
      <c r="I256" s="10">
        <v>13.39</v>
      </c>
      <c r="J256" s="12">
        <f t="shared" si="13"/>
        <v>10.141065453173599</v>
      </c>
      <c r="K256" s="22"/>
      <c r="L256" s="22"/>
      <c r="M256" s="22"/>
      <c r="N256" s="22"/>
      <c r="O256" s="22"/>
      <c r="P256" s="22"/>
      <c r="Q256" s="22"/>
      <c r="R256" s="22"/>
      <c r="S256" s="22"/>
      <c r="T256" s="23">
        <v>1.2918485901335699</v>
      </c>
      <c r="U256" s="10">
        <v>7.88</v>
      </c>
      <c r="V256" s="24">
        <f t="shared" si="15"/>
        <v>10.1797668902525</v>
      </c>
      <c r="W256" s="24"/>
    </row>
    <row r="257" spans="1:23" ht="20.100000000000001" customHeight="1">
      <c r="A257" s="10">
        <v>253</v>
      </c>
      <c r="B257" s="19" t="s">
        <v>722</v>
      </c>
      <c r="C257" s="19" t="s">
        <v>702</v>
      </c>
      <c r="D257" s="14" t="s">
        <v>720</v>
      </c>
      <c r="E257" s="15" t="s">
        <v>723</v>
      </c>
      <c r="F257" s="16">
        <f t="shared" si="14"/>
        <v>0.50448101746247498</v>
      </c>
      <c r="G257" s="27">
        <v>1</v>
      </c>
      <c r="H257" s="21">
        <v>0.186449589738753</v>
      </c>
      <c r="I257" s="10">
        <v>13.39</v>
      </c>
      <c r="J257" s="12">
        <f t="shared" si="13"/>
        <v>2.4965600066019</v>
      </c>
      <c r="K257" s="22"/>
      <c r="L257" s="22"/>
      <c r="M257" s="22"/>
      <c r="N257" s="22"/>
      <c r="O257" s="22"/>
      <c r="P257" s="22"/>
      <c r="Q257" s="22"/>
      <c r="R257" s="22"/>
      <c r="S257" s="22"/>
      <c r="T257" s="23">
        <v>0.318031427723722</v>
      </c>
      <c r="U257" s="10">
        <v>7.88</v>
      </c>
      <c r="V257" s="24">
        <f t="shared" si="15"/>
        <v>2.5060876504629301</v>
      </c>
      <c r="W257" s="24"/>
    </row>
    <row r="258" spans="1:23" ht="20.100000000000001" customHeight="1">
      <c r="A258" s="10">
        <v>254</v>
      </c>
      <c r="B258" s="19" t="s">
        <v>724</v>
      </c>
      <c r="C258" s="19" t="s">
        <v>702</v>
      </c>
      <c r="D258" s="14" t="s">
        <v>725</v>
      </c>
      <c r="E258" s="15" t="s">
        <v>726</v>
      </c>
      <c r="F258" s="16">
        <f t="shared" si="14"/>
        <v>1.3022649520542999</v>
      </c>
      <c r="G258" s="27">
        <v>4</v>
      </c>
      <c r="H258" s="21">
        <v>0.481300103744223</v>
      </c>
      <c r="I258" s="10">
        <v>13.39</v>
      </c>
      <c r="J258" s="12">
        <f t="shared" si="13"/>
        <v>6.4446083891351504</v>
      </c>
      <c r="K258" s="22"/>
      <c r="L258" s="22"/>
      <c r="M258" s="22"/>
      <c r="N258" s="22"/>
      <c r="O258" s="22"/>
      <c r="P258" s="22"/>
      <c r="Q258" s="22"/>
      <c r="R258" s="22"/>
      <c r="S258" s="22"/>
      <c r="T258" s="23">
        <v>0.82096484831007399</v>
      </c>
      <c r="U258" s="10">
        <v>7.88</v>
      </c>
      <c r="V258" s="24">
        <f t="shared" si="15"/>
        <v>6.4692030046833802</v>
      </c>
      <c r="W258" s="24"/>
    </row>
    <row r="259" spans="1:23" ht="20.100000000000001" customHeight="1">
      <c r="A259" s="10">
        <v>255</v>
      </c>
      <c r="B259" s="19" t="s">
        <v>727</v>
      </c>
      <c r="C259" s="19" t="s">
        <v>702</v>
      </c>
      <c r="D259" s="14" t="s">
        <v>728</v>
      </c>
      <c r="E259" s="15" t="s">
        <v>729</v>
      </c>
      <c r="F259" s="16">
        <f t="shared" si="14"/>
        <v>2.6866547209048099</v>
      </c>
      <c r="G259" s="27">
        <v>2</v>
      </c>
      <c r="H259" s="21">
        <v>0.99295246628312706</v>
      </c>
      <c r="I259" s="10">
        <v>13.39</v>
      </c>
      <c r="J259" s="12">
        <f t="shared" si="13"/>
        <v>13.2956335235311</v>
      </c>
      <c r="K259" s="22"/>
      <c r="L259" s="22"/>
      <c r="M259" s="22"/>
      <c r="N259" s="22"/>
      <c r="O259" s="22"/>
      <c r="P259" s="22"/>
      <c r="Q259" s="22"/>
      <c r="R259" s="22"/>
      <c r="S259" s="22"/>
      <c r="T259" s="23">
        <v>1.69370225462168</v>
      </c>
      <c r="U259" s="10">
        <v>7.88</v>
      </c>
      <c r="V259" s="24">
        <f t="shared" si="15"/>
        <v>13.3463737664188</v>
      </c>
      <c r="W259" s="24"/>
    </row>
    <row r="260" spans="1:23" ht="20.100000000000001" customHeight="1">
      <c r="A260" s="10">
        <v>256</v>
      </c>
      <c r="B260" s="19" t="s">
        <v>730</v>
      </c>
      <c r="C260" s="19" t="s">
        <v>702</v>
      </c>
      <c r="D260" s="14" t="s">
        <v>516</v>
      </c>
      <c r="E260" s="15" t="s">
        <v>731</v>
      </c>
      <c r="F260" s="16">
        <f t="shared" si="14"/>
        <v>2.8626364711824199</v>
      </c>
      <c r="G260" s="27">
        <v>5</v>
      </c>
      <c r="H260" s="21">
        <v>1.05799302084316</v>
      </c>
      <c r="I260" s="10">
        <v>13.39</v>
      </c>
      <c r="J260" s="12">
        <f t="shared" si="13"/>
        <v>14.1665265490899</v>
      </c>
      <c r="K260" s="22"/>
      <c r="L260" s="22"/>
      <c r="M260" s="22"/>
      <c r="N260" s="22"/>
      <c r="O260" s="22"/>
      <c r="P260" s="22"/>
      <c r="Q260" s="22"/>
      <c r="R260" s="22"/>
      <c r="S260" s="22"/>
      <c r="T260" s="23">
        <v>1.8046434503392601</v>
      </c>
      <c r="U260" s="10">
        <v>7.88</v>
      </c>
      <c r="V260" s="24">
        <f t="shared" si="15"/>
        <v>14.220590388673401</v>
      </c>
      <c r="W260" s="24"/>
    </row>
    <row r="261" spans="1:23" ht="20.100000000000001" customHeight="1">
      <c r="A261" s="10">
        <v>257</v>
      </c>
      <c r="B261" s="19" t="s">
        <v>732</v>
      </c>
      <c r="C261" s="19" t="s">
        <v>702</v>
      </c>
      <c r="D261" s="14" t="s">
        <v>733</v>
      </c>
      <c r="E261" s="15" t="s">
        <v>734</v>
      </c>
      <c r="F261" s="16">
        <f t="shared" si="14"/>
        <v>4.5598826849709004</v>
      </c>
      <c r="G261" s="27">
        <v>6</v>
      </c>
      <c r="H261" s="21">
        <v>1.68527303593323</v>
      </c>
      <c r="I261" s="10">
        <v>13.39</v>
      </c>
      <c r="J261" s="12">
        <f t="shared" si="13"/>
        <v>22.565805951146</v>
      </c>
      <c r="K261" s="22"/>
      <c r="L261" s="22"/>
      <c r="M261" s="22"/>
      <c r="N261" s="22"/>
      <c r="O261" s="22"/>
      <c r="P261" s="22"/>
      <c r="Q261" s="22"/>
      <c r="R261" s="22"/>
      <c r="S261" s="22"/>
      <c r="T261" s="23">
        <v>2.8746096490376698</v>
      </c>
      <c r="U261" s="10">
        <v>7.88</v>
      </c>
      <c r="V261" s="24">
        <f t="shared" si="15"/>
        <v>22.651924034416801</v>
      </c>
      <c r="W261" s="24"/>
    </row>
    <row r="262" spans="1:23" ht="20.100000000000001" customHeight="1">
      <c r="A262" s="10">
        <v>258</v>
      </c>
      <c r="B262" s="19" t="s">
        <v>735</v>
      </c>
      <c r="C262" s="19" t="s">
        <v>702</v>
      </c>
      <c r="D262" s="14" t="s">
        <v>152</v>
      </c>
      <c r="E262" s="15" t="s">
        <v>736</v>
      </c>
      <c r="F262" s="16">
        <f t="shared" si="14"/>
        <v>1.62294280811572</v>
      </c>
      <c r="G262" s="27">
        <v>5</v>
      </c>
      <c r="H262" s="21">
        <v>0.59981844760916703</v>
      </c>
      <c r="I262" s="10">
        <v>13.39</v>
      </c>
      <c r="J262" s="12">
        <f t="shared" ref="J262:J325" si="16">H262*I262</f>
        <v>8.0315690134867506</v>
      </c>
      <c r="K262" s="22"/>
      <c r="L262" s="22"/>
      <c r="M262" s="22"/>
      <c r="N262" s="22"/>
      <c r="O262" s="22"/>
      <c r="P262" s="22"/>
      <c r="Q262" s="22"/>
      <c r="R262" s="22"/>
      <c r="S262" s="22"/>
      <c r="T262" s="23">
        <v>1.0231243605065501</v>
      </c>
      <c r="U262" s="10">
        <v>7.88</v>
      </c>
      <c r="V262" s="24">
        <f t="shared" si="15"/>
        <v>8.0622199607916105</v>
      </c>
      <c r="W262" s="24"/>
    </row>
    <row r="263" spans="1:23" ht="20.100000000000001" customHeight="1">
      <c r="A263" s="10">
        <v>259</v>
      </c>
      <c r="B263" s="19" t="s">
        <v>737</v>
      </c>
      <c r="C263" s="19" t="s">
        <v>702</v>
      </c>
      <c r="D263" s="14" t="s">
        <v>516</v>
      </c>
      <c r="E263" s="15" t="s">
        <v>738</v>
      </c>
      <c r="F263" s="16">
        <f t="shared" si="14"/>
        <v>2.5380479095592698</v>
      </c>
      <c r="G263" s="27">
        <v>4</v>
      </c>
      <c r="H263" s="21">
        <v>0.93802933132132404</v>
      </c>
      <c r="I263" s="10">
        <v>13.39</v>
      </c>
      <c r="J263" s="12">
        <f t="shared" si="16"/>
        <v>12.5602127463925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3">
        <v>1.6000185782379499</v>
      </c>
      <c r="U263" s="10">
        <v>7.88</v>
      </c>
      <c r="V263" s="24">
        <f t="shared" si="15"/>
        <v>12.608146396515</v>
      </c>
      <c r="W263" s="24"/>
    </row>
    <row r="264" spans="1:23" ht="20.100000000000001" customHeight="1">
      <c r="A264" s="10">
        <v>260</v>
      </c>
      <c r="B264" s="19" t="s">
        <v>739</v>
      </c>
      <c r="C264" s="19" t="s">
        <v>702</v>
      </c>
      <c r="D264" s="14" t="s">
        <v>50</v>
      </c>
      <c r="E264" s="15" t="s">
        <v>740</v>
      </c>
      <c r="F264" s="16">
        <f t="shared" ref="F264:F316" si="17">(H264+T264)</f>
        <v>2.03747759765852</v>
      </c>
      <c r="G264" s="27">
        <v>4</v>
      </c>
      <c r="H264" s="21">
        <v>0.75302508723946004</v>
      </c>
      <c r="I264" s="10">
        <v>13.39</v>
      </c>
      <c r="J264" s="12">
        <f t="shared" si="16"/>
        <v>10.083005918136401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3">
        <v>1.2844525104190601</v>
      </c>
      <c r="U264" s="10">
        <v>7.88</v>
      </c>
      <c r="V264" s="24">
        <f t="shared" ref="V264:V318" si="18">(T264*U264)</f>
        <v>10.1214857821022</v>
      </c>
      <c r="W264" s="24"/>
    </row>
    <row r="265" spans="1:23" ht="20.100000000000001" customHeight="1">
      <c r="A265" s="10">
        <v>261</v>
      </c>
      <c r="B265" s="19" t="s">
        <v>741</v>
      </c>
      <c r="C265" s="19" t="s">
        <v>702</v>
      </c>
      <c r="D265" s="14" t="s">
        <v>742</v>
      </c>
      <c r="E265" s="15" t="s">
        <v>743</v>
      </c>
      <c r="F265" s="16">
        <f t="shared" si="17"/>
        <v>2.05312041990542</v>
      </c>
      <c r="G265" s="27">
        <v>2</v>
      </c>
      <c r="H265" s="21">
        <v>0.75880646986701905</v>
      </c>
      <c r="I265" s="10">
        <v>13.39</v>
      </c>
      <c r="J265" s="12">
        <f t="shared" si="16"/>
        <v>10.1604186315194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3">
        <v>1.2943139500384</v>
      </c>
      <c r="U265" s="10">
        <v>7.88</v>
      </c>
      <c r="V265" s="24">
        <f t="shared" si="18"/>
        <v>10.1991939263026</v>
      </c>
      <c r="W265" s="24"/>
    </row>
    <row r="266" spans="1:23" ht="20.100000000000001" customHeight="1">
      <c r="A266" s="10">
        <v>262</v>
      </c>
      <c r="B266" s="19" t="s">
        <v>744</v>
      </c>
      <c r="C266" s="19" t="s">
        <v>702</v>
      </c>
      <c r="D266" s="14" t="s">
        <v>745</v>
      </c>
      <c r="E266" s="15" t="s">
        <v>746</v>
      </c>
      <c r="F266" s="16">
        <f t="shared" si="17"/>
        <v>1.61903210255399</v>
      </c>
      <c r="G266" s="27">
        <v>4</v>
      </c>
      <c r="H266" s="21">
        <v>0.598373101952278</v>
      </c>
      <c r="I266" s="10">
        <v>13.39</v>
      </c>
      <c r="J266" s="12">
        <f t="shared" si="16"/>
        <v>8.0122158351409993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3">
        <v>1.02065900060171</v>
      </c>
      <c r="U266" s="10">
        <v>7.88</v>
      </c>
      <c r="V266" s="24">
        <f t="shared" si="18"/>
        <v>8.0427929247414696</v>
      </c>
      <c r="W266" s="24"/>
    </row>
    <row r="267" spans="1:23" ht="20.100000000000001" customHeight="1">
      <c r="A267" s="10">
        <v>263</v>
      </c>
      <c r="B267" s="19" t="s">
        <v>244</v>
      </c>
      <c r="C267" s="19" t="s">
        <v>702</v>
      </c>
      <c r="D267" s="14" t="s">
        <v>266</v>
      </c>
      <c r="E267" s="15" t="s">
        <v>747</v>
      </c>
      <c r="F267" s="16">
        <f t="shared" si="17"/>
        <v>2.4246374482692601</v>
      </c>
      <c r="G267" s="27">
        <v>4</v>
      </c>
      <c r="H267" s="21">
        <v>0.89611430727152697</v>
      </c>
      <c r="I267" s="10">
        <v>13.39</v>
      </c>
      <c r="J267" s="12">
        <f t="shared" si="16"/>
        <v>11.9989705743657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3">
        <v>1.52852314099773</v>
      </c>
      <c r="U267" s="10">
        <v>7.88</v>
      </c>
      <c r="V267" s="24">
        <f t="shared" si="18"/>
        <v>12.044762351062101</v>
      </c>
      <c r="W267" s="24"/>
    </row>
    <row r="268" spans="1:23" ht="20.100000000000001" customHeight="1">
      <c r="A268" s="10">
        <v>264</v>
      </c>
      <c r="B268" s="19" t="s">
        <v>748</v>
      </c>
      <c r="C268" s="19" t="s">
        <v>702</v>
      </c>
      <c r="D268" s="14" t="s">
        <v>749</v>
      </c>
      <c r="E268" s="15" t="s">
        <v>750</v>
      </c>
      <c r="F268" s="16">
        <f t="shared" si="17"/>
        <v>2.7687795377010298</v>
      </c>
      <c r="G268" s="27">
        <v>7</v>
      </c>
      <c r="H268" s="21">
        <v>1.02330472507781</v>
      </c>
      <c r="I268" s="10">
        <v>13.39</v>
      </c>
      <c r="J268" s="12">
        <f t="shared" si="16"/>
        <v>13.702050268791901</v>
      </c>
      <c r="K268" s="22"/>
      <c r="L268" s="22"/>
      <c r="M268" s="22"/>
      <c r="N268" s="22"/>
      <c r="O268" s="22"/>
      <c r="P268" s="22"/>
      <c r="Q268" s="22"/>
      <c r="R268" s="22"/>
      <c r="S268" s="22"/>
      <c r="T268" s="23">
        <v>1.74547481262322</v>
      </c>
      <c r="U268" s="10">
        <v>7.88</v>
      </c>
      <c r="V268" s="24">
        <f t="shared" si="18"/>
        <v>13.754341523471</v>
      </c>
      <c r="W268" s="24"/>
    </row>
    <row r="269" spans="1:23" ht="20.100000000000001" customHeight="1">
      <c r="A269" s="10">
        <v>265</v>
      </c>
      <c r="B269" s="19" t="s">
        <v>751</v>
      </c>
      <c r="C269" s="19" t="s">
        <v>702</v>
      </c>
      <c r="D269" s="14" t="s">
        <v>752</v>
      </c>
      <c r="E269" s="15" t="s">
        <v>650</v>
      </c>
      <c r="F269" s="16">
        <f t="shared" si="17"/>
        <v>1.6620498637329599</v>
      </c>
      <c r="G269" s="27">
        <v>3</v>
      </c>
      <c r="H269" s="21">
        <v>0.61427190417806299</v>
      </c>
      <c r="I269" s="10">
        <v>13.39</v>
      </c>
      <c r="J269" s="12">
        <f t="shared" si="16"/>
        <v>8.2251007969442593</v>
      </c>
      <c r="K269" s="22"/>
      <c r="L269" s="22"/>
      <c r="M269" s="22"/>
      <c r="N269" s="22"/>
      <c r="O269" s="22"/>
      <c r="P269" s="22"/>
      <c r="Q269" s="22"/>
      <c r="R269" s="22"/>
      <c r="S269" s="22"/>
      <c r="T269" s="23">
        <v>1.0477779595548999</v>
      </c>
      <c r="U269" s="10">
        <v>7.88</v>
      </c>
      <c r="V269" s="24">
        <f t="shared" si="18"/>
        <v>8.2564903212926097</v>
      </c>
      <c r="W269" s="24"/>
    </row>
    <row r="270" spans="1:23" ht="20.100000000000001" customHeight="1">
      <c r="A270" s="10">
        <v>266</v>
      </c>
      <c r="B270" s="19" t="s">
        <v>753</v>
      </c>
      <c r="C270" s="19" t="s">
        <v>702</v>
      </c>
      <c r="D270" s="14" t="s">
        <v>754</v>
      </c>
      <c r="E270" s="15" t="s">
        <v>755</v>
      </c>
      <c r="F270" s="16">
        <f t="shared" si="17"/>
        <v>2.3542447481582101</v>
      </c>
      <c r="G270" s="27">
        <v>6</v>
      </c>
      <c r="H270" s="21">
        <v>0.87009808544751499</v>
      </c>
      <c r="I270" s="10">
        <v>13.39</v>
      </c>
      <c r="J270" s="12">
        <f t="shared" si="16"/>
        <v>11.650613364142201</v>
      </c>
      <c r="K270" s="22"/>
      <c r="L270" s="22"/>
      <c r="M270" s="22"/>
      <c r="N270" s="22"/>
      <c r="O270" s="22"/>
      <c r="P270" s="22"/>
      <c r="Q270" s="22"/>
      <c r="R270" s="22"/>
      <c r="S270" s="22"/>
      <c r="T270" s="23">
        <v>1.4841466627107001</v>
      </c>
      <c r="U270" s="10">
        <v>7.88</v>
      </c>
      <c r="V270" s="24">
        <f t="shared" si="18"/>
        <v>11.695075702160301</v>
      </c>
      <c r="W270" s="24"/>
    </row>
    <row r="271" spans="1:23" ht="20.100000000000001" customHeight="1">
      <c r="A271" s="10">
        <v>267</v>
      </c>
      <c r="B271" s="19" t="s">
        <v>454</v>
      </c>
      <c r="C271" s="19" t="s">
        <v>702</v>
      </c>
      <c r="D271" s="14" t="s">
        <v>756</v>
      </c>
      <c r="E271" s="15" t="s">
        <v>757</v>
      </c>
      <c r="F271" s="16">
        <f t="shared" si="17"/>
        <v>1.99445983647956</v>
      </c>
      <c r="G271" s="27">
        <v>4</v>
      </c>
      <c r="H271" s="21">
        <v>0.73712628501367505</v>
      </c>
      <c r="I271" s="10">
        <v>13.39</v>
      </c>
      <c r="J271" s="12">
        <f t="shared" si="16"/>
        <v>9.8701209563331105</v>
      </c>
      <c r="K271" s="22"/>
      <c r="L271" s="22"/>
      <c r="M271" s="22"/>
      <c r="N271" s="22"/>
      <c r="O271" s="22"/>
      <c r="P271" s="22"/>
      <c r="Q271" s="22"/>
      <c r="R271" s="22"/>
      <c r="S271" s="22"/>
      <c r="T271" s="23">
        <v>1.2573335514658801</v>
      </c>
      <c r="U271" s="10">
        <v>7.88</v>
      </c>
      <c r="V271" s="24">
        <f t="shared" si="18"/>
        <v>9.9077883855511395</v>
      </c>
      <c r="W271" s="24"/>
    </row>
    <row r="272" spans="1:23" ht="20.100000000000001" customHeight="1">
      <c r="A272" s="10">
        <v>268</v>
      </c>
      <c r="B272" s="19" t="s">
        <v>758</v>
      </c>
      <c r="C272" s="19" t="s">
        <v>702</v>
      </c>
      <c r="D272" s="14" t="s">
        <v>759</v>
      </c>
      <c r="E272" s="15" t="s">
        <v>760</v>
      </c>
      <c r="F272" s="16">
        <f t="shared" si="17"/>
        <v>2.0296561865350702</v>
      </c>
      <c r="G272" s="27">
        <v>6</v>
      </c>
      <c r="H272" s="21">
        <v>0.75013439592568099</v>
      </c>
      <c r="I272" s="10">
        <v>13.39</v>
      </c>
      <c r="J272" s="12">
        <f t="shared" si="16"/>
        <v>10.0442995614449</v>
      </c>
      <c r="K272" s="22"/>
      <c r="L272" s="22"/>
      <c r="M272" s="22"/>
      <c r="N272" s="22"/>
      <c r="O272" s="22"/>
      <c r="P272" s="22"/>
      <c r="Q272" s="22"/>
      <c r="R272" s="22"/>
      <c r="S272" s="22"/>
      <c r="T272" s="23">
        <v>1.2795217906093901</v>
      </c>
      <c r="U272" s="10">
        <v>7.88</v>
      </c>
      <c r="V272" s="24">
        <f t="shared" si="18"/>
        <v>10.082631710002</v>
      </c>
      <c r="W272" s="24"/>
    </row>
    <row r="273" spans="1:23" ht="20.100000000000001" customHeight="1">
      <c r="A273" s="10">
        <v>269</v>
      </c>
      <c r="B273" s="19" t="s">
        <v>761</v>
      </c>
      <c r="C273" s="19" t="s">
        <v>702</v>
      </c>
      <c r="D273" s="14" t="s">
        <v>762</v>
      </c>
      <c r="E273" s="15" t="s">
        <v>763</v>
      </c>
      <c r="F273" s="16">
        <f t="shared" si="17"/>
        <v>2.1547987645102702</v>
      </c>
      <c r="G273" s="27">
        <v>4</v>
      </c>
      <c r="H273" s="21">
        <v>0.79638545694614704</v>
      </c>
      <c r="I273" s="10">
        <v>13.39</v>
      </c>
      <c r="J273" s="12">
        <f t="shared" si="16"/>
        <v>10.6636012685089</v>
      </c>
      <c r="K273" s="22"/>
      <c r="L273" s="22"/>
      <c r="M273" s="22"/>
      <c r="N273" s="22"/>
      <c r="O273" s="22"/>
      <c r="P273" s="22"/>
      <c r="Q273" s="22"/>
      <c r="R273" s="22"/>
      <c r="S273" s="22"/>
      <c r="T273" s="23">
        <v>1.35841330756412</v>
      </c>
      <c r="U273" s="10">
        <v>7.88</v>
      </c>
      <c r="V273" s="24">
        <f t="shared" si="18"/>
        <v>10.7042968636053</v>
      </c>
      <c r="W273" s="24"/>
    </row>
    <row r="274" spans="1:23" ht="20.100000000000001" customHeight="1">
      <c r="A274" s="10">
        <v>270</v>
      </c>
      <c r="B274" s="19" t="s">
        <v>764</v>
      </c>
      <c r="C274" s="19" t="s">
        <v>702</v>
      </c>
      <c r="D274" s="14" t="s">
        <v>236</v>
      </c>
      <c r="E274" s="15" t="s">
        <v>196</v>
      </c>
      <c r="F274" s="16">
        <f t="shared" si="17"/>
        <v>2.0922274755226602</v>
      </c>
      <c r="G274" s="27">
        <v>3</v>
      </c>
      <c r="H274" s="21">
        <v>0.77325992643591401</v>
      </c>
      <c r="I274" s="10">
        <v>13.39</v>
      </c>
      <c r="J274" s="12">
        <f t="shared" si="16"/>
        <v>10.3539504149769</v>
      </c>
      <c r="K274" s="22"/>
      <c r="L274" s="22"/>
      <c r="M274" s="22"/>
      <c r="N274" s="22"/>
      <c r="O274" s="22"/>
      <c r="P274" s="22"/>
      <c r="Q274" s="22"/>
      <c r="R274" s="22"/>
      <c r="S274" s="22"/>
      <c r="T274" s="23">
        <v>1.3189675490867501</v>
      </c>
      <c r="U274" s="10">
        <v>7.88</v>
      </c>
      <c r="V274" s="24">
        <f t="shared" si="18"/>
        <v>10.393464286803599</v>
      </c>
      <c r="W274" s="24"/>
    </row>
    <row r="275" spans="1:23" ht="20.100000000000001" customHeight="1">
      <c r="A275" s="10">
        <v>271</v>
      </c>
      <c r="B275" s="19" t="s">
        <v>634</v>
      </c>
      <c r="C275" s="19" t="s">
        <v>702</v>
      </c>
      <c r="D275" s="14" t="s">
        <v>765</v>
      </c>
      <c r="E275" s="15" t="s">
        <v>766</v>
      </c>
      <c r="F275" s="16">
        <f t="shared" si="17"/>
        <v>1.79892455839333</v>
      </c>
      <c r="G275" s="27">
        <v>5</v>
      </c>
      <c r="H275" s="21">
        <v>0.66485900216919702</v>
      </c>
      <c r="I275" s="10">
        <v>13.39</v>
      </c>
      <c r="J275" s="12">
        <f t="shared" si="16"/>
        <v>8.9024620390455507</v>
      </c>
      <c r="K275" s="22"/>
      <c r="L275" s="22"/>
      <c r="M275" s="22"/>
      <c r="N275" s="22"/>
      <c r="O275" s="22"/>
      <c r="P275" s="22"/>
      <c r="Q275" s="22"/>
      <c r="R275" s="22"/>
      <c r="S275" s="22"/>
      <c r="T275" s="23">
        <v>1.13406555622413</v>
      </c>
      <c r="U275" s="10">
        <v>7.88</v>
      </c>
      <c r="V275" s="24">
        <f t="shared" si="18"/>
        <v>8.9364365830461399</v>
      </c>
      <c r="W275" s="24"/>
    </row>
    <row r="276" spans="1:23" ht="20.100000000000001" customHeight="1">
      <c r="A276" s="10">
        <v>272</v>
      </c>
      <c r="B276" s="19" t="s">
        <v>767</v>
      </c>
      <c r="C276" s="19" t="s">
        <v>702</v>
      </c>
      <c r="D276" s="14" t="s">
        <v>768</v>
      </c>
      <c r="E276" s="15" t="s">
        <v>769</v>
      </c>
      <c r="F276" s="16">
        <f t="shared" si="17"/>
        <v>2.3112269869792499</v>
      </c>
      <c r="G276" s="27">
        <v>4</v>
      </c>
      <c r="H276" s="21">
        <v>0.85419928322173</v>
      </c>
      <c r="I276" s="10">
        <v>13.39</v>
      </c>
      <c r="J276" s="12">
        <f t="shared" si="16"/>
        <v>11.437728402338999</v>
      </c>
      <c r="K276" s="22"/>
      <c r="L276" s="22"/>
      <c r="M276" s="22"/>
      <c r="N276" s="22"/>
      <c r="O276" s="22"/>
      <c r="P276" s="22"/>
      <c r="Q276" s="22"/>
      <c r="R276" s="22"/>
      <c r="S276" s="22"/>
      <c r="T276" s="23">
        <v>1.4570277037575201</v>
      </c>
      <c r="U276" s="10">
        <v>7.88</v>
      </c>
      <c r="V276" s="24">
        <f t="shared" si="18"/>
        <v>11.481378305609301</v>
      </c>
      <c r="W276" s="24"/>
    </row>
    <row r="277" spans="1:23" ht="20.100000000000001" customHeight="1">
      <c r="A277" s="10">
        <v>273</v>
      </c>
      <c r="B277" s="19" t="s">
        <v>770</v>
      </c>
      <c r="C277" s="19" t="s">
        <v>702</v>
      </c>
      <c r="D277" s="14" t="s">
        <v>771</v>
      </c>
      <c r="E277" s="15" t="s">
        <v>772</v>
      </c>
      <c r="F277" s="16">
        <f t="shared" si="17"/>
        <v>2.9760469324724301</v>
      </c>
      <c r="G277" s="27">
        <v>4</v>
      </c>
      <c r="H277" s="21">
        <v>1.0999080448929499</v>
      </c>
      <c r="I277" s="10">
        <v>13.39</v>
      </c>
      <c r="J277" s="12">
        <f t="shared" si="16"/>
        <v>14.7277687211166</v>
      </c>
      <c r="K277" s="22"/>
      <c r="L277" s="22"/>
      <c r="M277" s="22"/>
      <c r="N277" s="22"/>
      <c r="O277" s="22"/>
      <c r="P277" s="22"/>
      <c r="Q277" s="22"/>
      <c r="R277" s="22"/>
      <c r="S277" s="22"/>
      <c r="T277" s="23">
        <v>1.87613888757948</v>
      </c>
      <c r="U277" s="10">
        <v>7.88</v>
      </c>
      <c r="V277" s="24">
        <f t="shared" si="18"/>
        <v>14.7839744341263</v>
      </c>
      <c r="W277" s="24"/>
    </row>
    <row r="278" spans="1:23" ht="20.100000000000001" customHeight="1">
      <c r="A278" s="10">
        <v>274</v>
      </c>
      <c r="B278" s="19" t="s">
        <v>443</v>
      </c>
      <c r="C278" s="19" t="s">
        <v>702</v>
      </c>
      <c r="D278" s="14" t="s">
        <v>624</v>
      </c>
      <c r="E278" s="15" t="s">
        <v>773</v>
      </c>
      <c r="F278" s="16">
        <f t="shared" si="17"/>
        <v>2.5771549651765202</v>
      </c>
      <c r="G278" s="27">
        <v>7</v>
      </c>
      <c r="H278" s="21">
        <v>0.95248278789022001</v>
      </c>
      <c r="I278" s="10">
        <v>13.39</v>
      </c>
      <c r="J278" s="12">
        <f t="shared" si="16"/>
        <v>12.75374452985</v>
      </c>
      <c r="K278" s="22"/>
      <c r="L278" s="22"/>
      <c r="M278" s="22"/>
      <c r="N278" s="22"/>
      <c r="O278" s="22"/>
      <c r="P278" s="22"/>
      <c r="Q278" s="22"/>
      <c r="R278" s="22"/>
      <c r="S278" s="22"/>
      <c r="T278" s="23">
        <v>1.6246721772863</v>
      </c>
      <c r="U278" s="10">
        <v>7.88</v>
      </c>
      <c r="V278" s="24">
        <f t="shared" si="18"/>
        <v>12.802416757015999</v>
      </c>
      <c r="W278" s="24"/>
    </row>
    <row r="279" spans="1:23" ht="20.100000000000001" customHeight="1">
      <c r="A279" s="10">
        <v>275</v>
      </c>
      <c r="B279" s="19" t="s">
        <v>87</v>
      </c>
      <c r="C279" s="19" t="s">
        <v>702</v>
      </c>
      <c r="D279" s="14" t="s">
        <v>774</v>
      </c>
      <c r="E279" s="15" t="s">
        <v>775</v>
      </c>
      <c r="F279" s="16">
        <f t="shared" si="17"/>
        <v>2.2173700534978602</v>
      </c>
      <c r="G279" s="27">
        <v>4</v>
      </c>
      <c r="H279" s="21">
        <v>0.81951098745637996</v>
      </c>
      <c r="I279" s="10">
        <v>13.39</v>
      </c>
      <c r="J279" s="12">
        <f t="shared" si="16"/>
        <v>10.973252122040901</v>
      </c>
      <c r="K279" s="22"/>
      <c r="L279" s="22"/>
      <c r="M279" s="22"/>
      <c r="N279" s="22"/>
      <c r="O279" s="22"/>
      <c r="P279" s="22"/>
      <c r="Q279" s="22"/>
      <c r="R279" s="22"/>
      <c r="S279" s="22"/>
      <c r="T279" s="23">
        <v>1.39785906604148</v>
      </c>
      <c r="U279" s="10">
        <v>7.88</v>
      </c>
      <c r="V279" s="24">
        <f t="shared" si="18"/>
        <v>11.0151294404069</v>
      </c>
      <c r="W279" s="24"/>
    </row>
    <row r="280" spans="1:23" ht="20.100000000000001" customHeight="1">
      <c r="A280" s="10">
        <v>276</v>
      </c>
      <c r="B280" s="19" t="s">
        <v>776</v>
      </c>
      <c r="C280" s="19" t="s">
        <v>702</v>
      </c>
      <c r="D280" s="14" t="s">
        <v>248</v>
      </c>
      <c r="E280" s="15" t="s">
        <v>777</v>
      </c>
      <c r="F280" s="16">
        <f t="shared" si="17"/>
        <v>3.05426104370693</v>
      </c>
      <c r="G280" s="27">
        <v>6</v>
      </c>
      <c r="H280" s="21">
        <v>1.12881495803075</v>
      </c>
      <c r="I280" s="10">
        <v>13.39</v>
      </c>
      <c r="J280" s="12">
        <f t="shared" si="16"/>
        <v>15.1148322880317</v>
      </c>
      <c r="K280" s="22"/>
      <c r="L280" s="22"/>
      <c r="M280" s="22"/>
      <c r="N280" s="22"/>
      <c r="O280" s="22"/>
      <c r="P280" s="22"/>
      <c r="Q280" s="22"/>
      <c r="R280" s="22"/>
      <c r="S280" s="22"/>
      <c r="T280" s="23">
        <v>1.9254460856761799</v>
      </c>
      <c r="U280" s="10">
        <v>7.88</v>
      </c>
      <c r="V280" s="24">
        <f t="shared" si="18"/>
        <v>15.1725151551283</v>
      </c>
      <c r="W280" s="24"/>
    </row>
    <row r="281" spans="1:23" ht="20.100000000000001" customHeight="1">
      <c r="A281" s="10">
        <v>277</v>
      </c>
      <c r="B281" s="19" t="s">
        <v>778</v>
      </c>
      <c r="C281" s="19" t="s">
        <v>702</v>
      </c>
      <c r="D281" s="14" t="s">
        <v>779</v>
      </c>
      <c r="E281" s="15" t="s">
        <v>780</v>
      </c>
      <c r="F281" s="16">
        <f t="shared" si="17"/>
        <v>1.1223724962149699</v>
      </c>
      <c r="G281" s="27">
        <v>3</v>
      </c>
      <c r="H281" s="21">
        <v>0.41481420352730403</v>
      </c>
      <c r="I281" s="10">
        <v>13.39</v>
      </c>
      <c r="J281" s="12">
        <f t="shared" si="16"/>
        <v>5.5543621852306</v>
      </c>
      <c r="K281" s="22"/>
      <c r="L281" s="22"/>
      <c r="M281" s="22"/>
      <c r="N281" s="22"/>
      <c r="O281" s="22"/>
      <c r="P281" s="22"/>
      <c r="Q281" s="22"/>
      <c r="R281" s="22"/>
      <c r="S281" s="22"/>
      <c r="T281" s="23">
        <v>0.70755829268766102</v>
      </c>
      <c r="U281" s="10">
        <v>7.88</v>
      </c>
      <c r="V281" s="24">
        <f t="shared" si="18"/>
        <v>5.5755593463787703</v>
      </c>
      <c r="W281" s="24"/>
    </row>
    <row r="282" spans="1:23" ht="20.100000000000001" customHeight="1">
      <c r="A282" s="10">
        <v>278</v>
      </c>
      <c r="B282" s="19" t="s">
        <v>781</v>
      </c>
      <c r="C282" s="19" t="s">
        <v>702</v>
      </c>
      <c r="D282" s="14" t="s">
        <v>782</v>
      </c>
      <c r="E282" s="15" t="s">
        <v>783</v>
      </c>
      <c r="F282" s="16">
        <f t="shared" si="17"/>
        <v>1.18885449076428</v>
      </c>
      <c r="G282" s="27">
        <v>4</v>
      </c>
      <c r="H282" s="21">
        <v>0.43938507969442597</v>
      </c>
      <c r="I282" s="10">
        <v>13.39</v>
      </c>
      <c r="J282" s="12">
        <f t="shared" si="16"/>
        <v>5.8833662171083603</v>
      </c>
      <c r="K282" s="22"/>
      <c r="L282" s="22"/>
      <c r="M282" s="22"/>
      <c r="N282" s="22"/>
      <c r="O282" s="22"/>
      <c r="P282" s="22"/>
      <c r="Q282" s="22"/>
      <c r="R282" s="22"/>
      <c r="S282" s="22"/>
      <c r="T282" s="23">
        <v>0.74946941106985698</v>
      </c>
      <c r="U282" s="10">
        <v>7.88</v>
      </c>
      <c r="V282" s="24">
        <f t="shared" si="18"/>
        <v>5.9058189592304702</v>
      </c>
      <c r="W282" s="24"/>
    </row>
    <row r="283" spans="1:23" ht="20.100000000000001" customHeight="1">
      <c r="A283" s="10">
        <v>279</v>
      </c>
      <c r="B283" s="19" t="s">
        <v>784</v>
      </c>
      <c r="C283" s="19" t="s">
        <v>702</v>
      </c>
      <c r="D283" s="14" t="s">
        <v>785</v>
      </c>
      <c r="E283" s="15" t="s">
        <v>786</v>
      </c>
      <c r="F283" s="16">
        <f t="shared" si="17"/>
        <v>0.93465862925218302</v>
      </c>
      <c r="G283" s="27">
        <v>5</v>
      </c>
      <c r="H283" s="21">
        <v>0.345437611996605</v>
      </c>
      <c r="I283" s="10">
        <v>13.39</v>
      </c>
      <c r="J283" s="12">
        <f t="shared" si="16"/>
        <v>4.62540962463454</v>
      </c>
      <c r="K283" s="22"/>
      <c r="L283" s="22"/>
      <c r="M283" s="22"/>
      <c r="N283" s="22"/>
      <c r="O283" s="22"/>
      <c r="P283" s="22"/>
      <c r="Q283" s="22"/>
      <c r="R283" s="22"/>
      <c r="S283" s="22"/>
      <c r="T283" s="23">
        <v>0.58922101725557796</v>
      </c>
      <c r="U283" s="10">
        <v>7.88</v>
      </c>
      <c r="V283" s="24">
        <f t="shared" si="18"/>
        <v>4.6430616159739504</v>
      </c>
      <c r="W283" s="24"/>
    </row>
    <row r="284" spans="1:23" ht="20.100000000000001" customHeight="1">
      <c r="A284" s="10">
        <v>280</v>
      </c>
      <c r="B284" s="19" t="s">
        <v>564</v>
      </c>
      <c r="C284" s="19" t="s">
        <v>702</v>
      </c>
      <c r="D284" s="14" t="s">
        <v>787</v>
      </c>
      <c r="E284" s="15" t="s">
        <v>788</v>
      </c>
      <c r="F284" s="16">
        <f t="shared" si="17"/>
        <v>2.7374938932072301</v>
      </c>
      <c r="G284" s="27">
        <v>4</v>
      </c>
      <c r="H284" s="21">
        <v>1.01174195982269</v>
      </c>
      <c r="I284" s="10">
        <v>13.39</v>
      </c>
      <c r="J284" s="12">
        <f t="shared" si="16"/>
        <v>13.5472248420258</v>
      </c>
      <c r="K284" s="22"/>
      <c r="L284" s="22"/>
      <c r="M284" s="22"/>
      <c r="N284" s="22"/>
      <c r="O284" s="22"/>
      <c r="P284" s="22"/>
      <c r="Q284" s="22"/>
      <c r="R284" s="22"/>
      <c r="S284" s="22"/>
      <c r="T284" s="23">
        <v>1.7257519333845399</v>
      </c>
      <c r="U284" s="10">
        <v>7.88</v>
      </c>
      <c r="V284" s="24">
        <f t="shared" si="18"/>
        <v>13.598925235070199</v>
      </c>
      <c r="W284" s="24"/>
    </row>
    <row r="285" spans="1:23" ht="20.100000000000001" customHeight="1">
      <c r="A285" s="10">
        <v>281</v>
      </c>
      <c r="B285" s="19" t="s">
        <v>789</v>
      </c>
      <c r="C285" s="19" t="s">
        <v>702</v>
      </c>
      <c r="D285" s="14" t="s">
        <v>790</v>
      </c>
      <c r="E285" s="15" t="s">
        <v>791</v>
      </c>
      <c r="F285" s="16">
        <f t="shared" si="17"/>
        <v>2.6397262541641102</v>
      </c>
      <c r="G285" s="27">
        <v>6</v>
      </c>
      <c r="H285" s="21">
        <v>0.97560831840045303</v>
      </c>
      <c r="I285" s="10">
        <v>13.39</v>
      </c>
      <c r="J285" s="12">
        <f t="shared" si="16"/>
        <v>13.063395383382099</v>
      </c>
      <c r="K285" s="22"/>
      <c r="L285" s="22"/>
      <c r="M285" s="22"/>
      <c r="N285" s="22"/>
      <c r="O285" s="22"/>
      <c r="P285" s="22"/>
      <c r="Q285" s="22"/>
      <c r="R285" s="22"/>
      <c r="S285" s="22"/>
      <c r="T285" s="23">
        <v>1.66411793576366</v>
      </c>
      <c r="U285" s="10">
        <v>7.88</v>
      </c>
      <c r="V285" s="24">
        <f t="shared" si="18"/>
        <v>13.113249333817601</v>
      </c>
      <c r="W285" s="24"/>
    </row>
    <row r="286" spans="1:23" ht="20.100000000000001" customHeight="1">
      <c r="A286" s="10">
        <v>282</v>
      </c>
      <c r="B286" s="19" t="s">
        <v>792</v>
      </c>
      <c r="C286" s="19" t="s">
        <v>702</v>
      </c>
      <c r="D286" s="14" t="s">
        <v>793</v>
      </c>
      <c r="E286" s="15" t="s">
        <v>794</v>
      </c>
      <c r="F286" s="16">
        <f t="shared" si="17"/>
        <v>2.0844060643992202</v>
      </c>
      <c r="G286" s="27">
        <v>3</v>
      </c>
      <c r="H286" s="21">
        <v>0.77036923512213495</v>
      </c>
      <c r="I286" s="10">
        <v>13.39</v>
      </c>
      <c r="J286" s="12">
        <f t="shared" si="16"/>
        <v>10.315244058285399</v>
      </c>
      <c r="K286" s="22"/>
      <c r="L286" s="22"/>
      <c r="M286" s="22"/>
      <c r="N286" s="22"/>
      <c r="O286" s="22"/>
      <c r="P286" s="22"/>
      <c r="Q286" s="22"/>
      <c r="R286" s="22"/>
      <c r="S286" s="22"/>
      <c r="T286" s="23">
        <v>1.3140368292770801</v>
      </c>
      <c r="U286" s="10">
        <v>7.88</v>
      </c>
      <c r="V286" s="24">
        <f t="shared" si="18"/>
        <v>10.354610214703399</v>
      </c>
      <c r="W286" s="24"/>
    </row>
    <row r="287" spans="1:23" ht="20.100000000000001" customHeight="1">
      <c r="A287" s="10">
        <v>283</v>
      </c>
      <c r="B287" s="19" t="s">
        <v>795</v>
      </c>
      <c r="C287" s="19" t="s">
        <v>702</v>
      </c>
      <c r="D287" s="14" t="s">
        <v>646</v>
      </c>
      <c r="E287" s="15" t="s">
        <v>796</v>
      </c>
      <c r="F287" s="16">
        <f t="shared" si="17"/>
        <v>1.87322796406609</v>
      </c>
      <c r="G287" s="27">
        <v>2</v>
      </c>
      <c r="H287" s="21">
        <v>0.69232056965009903</v>
      </c>
      <c r="I287" s="10">
        <v>13.39</v>
      </c>
      <c r="J287" s="12">
        <f t="shared" si="16"/>
        <v>9.2701724276148294</v>
      </c>
      <c r="K287" s="22"/>
      <c r="L287" s="22"/>
      <c r="M287" s="22"/>
      <c r="N287" s="22"/>
      <c r="O287" s="22"/>
      <c r="P287" s="22"/>
      <c r="Q287" s="22"/>
      <c r="R287" s="22"/>
      <c r="S287" s="22"/>
      <c r="T287" s="23">
        <v>1.18090739441599</v>
      </c>
      <c r="U287" s="10">
        <v>7.88</v>
      </c>
      <c r="V287" s="24">
        <f t="shared" si="18"/>
        <v>9.3055502679979991</v>
      </c>
      <c r="W287" s="24"/>
    </row>
    <row r="288" spans="1:23" ht="20.100000000000001" customHeight="1">
      <c r="A288" s="10">
        <v>284</v>
      </c>
      <c r="B288" s="19" t="s">
        <v>61</v>
      </c>
      <c r="C288" s="19" t="s">
        <v>702</v>
      </c>
      <c r="D288" s="14" t="s">
        <v>797</v>
      </c>
      <c r="E288" s="15" t="s">
        <v>798</v>
      </c>
      <c r="F288" s="16">
        <f t="shared" si="17"/>
        <v>1.3413720076715401</v>
      </c>
      <c r="G288" s="27">
        <v>4</v>
      </c>
      <c r="H288" s="21">
        <v>0.49575356031311901</v>
      </c>
      <c r="I288" s="10">
        <v>13.39</v>
      </c>
      <c r="J288" s="12">
        <f t="shared" si="16"/>
        <v>6.6381401725926601</v>
      </c>
      <c r="K288" s="22"/>
      <c r="L288" s="22"/>
      <c r="M288" s="22"/>
      <c r="N288" s="22"/>
      <c r="O288" s="22"/>
      <c r="P288" s="22"/>
      <c r="Q288" s="22"/>
      <c r="R288" s="22"/>
      <c r="S288" s="22"/>
      <c r="T288" s="23">
        <v>0.84561844735842395</v>
      </c>
      <c r="U288" s="10">
        <v>7.88</v>
      </c>
      <c r="V288" s="24">
        <f t="shared" si="18"/>
        <v>6.6634733651843803</v>
      </c>
      <c r="W288" s="24"/>
    </row>
    <row r="289" spans="1:23" ht="20.100000000000001" customHeight="1">
      <c r="A289" s="10">
        <v>285</v>
      </c>
      <c r="B289" s="19" t="s">
        <v>799</v>
      </c>
      <c r="C289" s="19" t="s">
        <v>702</v>
      </c>
      <c r="D289" s="14" t="s">
        <v>800</v>
      </c>
      <c r="E289" s="15" t="s">
        <v>801</v>
      </c>
      <c r="F289" s="16">
        <f t="shared" si="17"/>
        <v>2.3777089815285599</v>
      </c>
      <c r="G289" s="27">
        <v>4</v>
      </c>
      <c r="H289" s="21">
        <v>0.87877015938885195</v>
      </c>
      <c r="I289" s="10">
        <v>13.39</v>
      </c>
      <c r="J289" s="12">
        <f t="shared" si="16"/>
        <v>11.766732434216699</v>
      </c>
      <c r="K289" s="22"/>
      <c r="L289" s="22"/>
      <c r="M289" s="22"/>
      <c r="N289" s="22"/>
      <c r="O289" s="22"/>
      <c r="P289" s="22"/>
      <c r="Q289" s="22"/>
      <c r="R289" s="22"/>
      <c r="S289" s="22"/>
      <c r="T289" s="23">
        <v>1.49893882213971</v>
      </c>
      <c r="U289" s="10">
        <v>7.88</v>
      </c>
      <c r="V289" s="24">
        <f t="shared" si="18"/>
        <v>11.811637918460899</v>
      </c>
      <c r="W289" s="24"/>
    </row>
    <row r="290" spans="1:23" ht="20.100000000000001" customHeight="1">
      <c r="A290" s="10">
        <v>286</v>
      </c>
      <c r="B290" s="19" t="s">
        <v>802</v>
      </c>
      <c r="C290" s="19" t="s">
        <v>702</v>
      </c>
      <c r="D290" s="14" t="s">
        <v>803</v>
      </c>
      <c r="E290" s="15" t="s">
        <v>804</v>
      </c>
      <c r="F290" s="16">
        <f t="shared" si="17"/>
        <v>1.9397099586154101</v>
      </c>
      <c r="G290" s="27">
        <v>2</v>
      </c>
      <c r="H290" s="21">
        <v>0.71689144581722197</v>
      </c>
      <c r="I290" s="10">
        <v>13.39</v>
      </c>
      <c r="J290" s="12">
        <f t="shared" si="16"/>
        <v>9.5991764594926003</v>
      </c>
      <c r="K290" s="22"/>
      <c r="L290" s="22"/>
      <c r="M290" s="22"/>
      <c r="N290" s="22"/>
      <c r="O290" s="22"/>
      <c r="P290" s="22"/>
      <c r="Q290" s="22"/>
      <c r="R290" s="22"/>
      <c r="S290" s="22"/>
      <c r="T290" s="23">
        <v>1.2228185127981901</v>
      </c>
      <c r="U290" s="10">
        <v>7.88</v>
      </c>
      <c r="V290" s="24">
        <f t="shared" si="18"/>
        <v>9.6358098808497399</v>
      </c>
      <c r="W290" s="24"/>
    </row>
    <row r="291" spans="1:23" ht="20.100000000000001" customHeight="1">
      <c r="A291" s="10">
        <v>287</v>
      </c>
      <c r="B291" s="19" t="s">
        <v>805</v>
      </c>
      <c r="C291" s="19" t="s">
        <v>702</v>
      </c>
      <c r="D291" s="14" t="s">
        <v>452</v>
      </c>
      <c r="E291" s="15" t="s">
        <v>806</v>
      </c>
      <c r="F291" s="16">
        <f t="shared" si="17"/>
        <v>1.6033892803070899</v>
      </c>
      <c r="G291" s="27">
        <v>3</v>
      </c>
      <c r="H291" s="21">
        <v>0.59259171932471899</v>
      </c>
      <c r="I291" s="10">
        <v>13.39</v>
      </c>
      <c r="J291" s="12">
        <f t="shared" si="16"/>
        <v>7.93480312175799</v>
      </c>
      <c r="K291" s="22"/>
      <c r="L291" s="22"/>
      <c r="M291" s="22"/>
      <c r="N291" s="22"/>
      <c r="O291" s="22"/>
      <c r="P291" s="22"/>
      <c r="Q291" s="22"/>
      <c r="R291" s="22"/>
      <c r="S291" s="22"/>
      <c r="T291" s="23">
        <v>1.0107975609823701</v>
      </c>
      <c r="U291" s="10">
        <v>7.88</v>
      </c>
      <c r="V291" s="24">
        <f t="shared" si="18"/>
        <v>7.9650847805410798</v>
      </c>
      <c r="W291" s="24"/>
    </row>
    <row r="292" spans="1:23" ht="20.100000000000001" customHeight="1">
      <c r="A292" s="10">
        <v>288</v>
      </c>
      <c r="B292" s="19" t="s">
        <v>807</v>
      </c>
      <c r="C292" s="19" t="s">
        <v>702</v>
      </c>
      <c r="D292" s="14" t="s">
        <v>808</v>
      </c>
      <c r="E292" s="15" t="s">
        <v>809</v>
      </c>
      <c r="F292" s="16">
        <f t="shared" si="17"/>
        <v>1.86931725850437</v>
      </c>
      <c r="G292" s="27">
        <v>4</v>
      </c>
      <c r="H292" s="21">
        <v>0.690875223993209</v>
      </c>
      <c r="I292" s="10">
        <v>13.39</v>
      </c>
      <c r="J292" s="12">
        <f t="shared" si="16"/>
        <v>9.2508192492690693</v>
      </c>
      <c r="K292" s="22"/>
      <c r="L292" s="22"/>
      <c r="M292" s="22"/>
      <c r="N292" s="22"/>
      <c r="O292" s="22"/>
      <c r="P292" s="22"/>
      <c r="Q292" s="22"/>
      <c r="R292" s="22"/>
      <c r="S292" s="22"/>
      <c r="T292" s="23">
        <v>1.1784420345111599</v>
      </c>
      <c r="U292" s="10">
        <v>7.88</v>
      </c>
      <c r="V292" s="24">
        <f t="shared" si="18"/>
        <v>9.2861232319479399</v>
      </c>
      <c r="W292" s="24"/>
    </row>
    <row r="293" spans="1:23" ht="20.100000000000001" customHeight="1">
      <c r="A293" s="10">
        <v>289</v>
      </c>
      <c r="B293" s="19" t="s">
        <v>810</v>
      </c>
      <c r="C293" s="19" t="s">
        <v>702</v>
      </c>
      <c r="D293" s="14" t="s">
        <v>811</v>
      </c>
      <c r="E293" s="15" t="s">
        <v>812</v>
      </c>
      <c r="F293" s="16">
        <f t="shared" si="17"/>
        <v>2.1313345311399199</v>
      </c>
      <c r="G293" s="27">
        <v>6</v>
      </c>
      <c r="H293" s="21">
        <v>0.78771338300480997</v>
      </c>
      <c r="I293" s="10">
        <v>13.39</v>
      </c>
      <c r="J293" s="12">
        <f t="shared" si="16"/>
        <v>10.5474821984344</v>
      </c>
      <c r="K293" s="22"/>
      <c r="L293" s="22"/>
      <c r="M293" s="22"/>
      <c r="N293" s="22"/>
      <c r="O293" s="22"/>
      <c r="P293" s="22"/>
      <c r="Q293" s="22"/>
      <c r="R293" s="22"/>
      <c r="S293" s="22"/>
      <c r="T293" s="23">
        <v>1.3436211481351099</v>
      </c>
      <c r="U293" s="10">
        <v>7.88</v>
      </c>
      <c r="V293" s="24">
        <f t="shared" si="18"/>
        <v>10.5877346473047</v>
      </c>
      <c r="W293" s="24"/>
    </row>
    <row r="294" spans="1:23" ht="20.100000000000001" customHeight="1">
      <c r="A294" s="10">
        <v>290</v>
      </c>
      <c r="B294" s="19" t="s">
        <v>813</v>
      </c>
      <c r="C294" s="19" t="s">
        <v>702</v>
      </c>
      <c r="D294" s="14" t="s">
        <v>814</v>
      </c>
      <c r="E294" s="15" t="s">
        <v>328</v>
      </c>
      <c r="F294" s="16">
        <f t="shared" si="17"/>
        <v>2.38944109821374</v>
      </c>
      <c r="G294" s="27">
        <v>4</v>
      </c>
      <c r="H294" s="21">
        <v>0.88310619635952103</v>
      </c>
      <c r="I294" s="10">
        <v>13.39</v>
      </c>
      <c r="J294" s="12">
        <f t="shared" si="16"/>
        <v>11.824791969253999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3">
        <v>1.50633490185422</v>
      </c>
      <c r="U294" s="10">
        <v>7.88</v>
      </c>
      <c r="V294" s="24">
        <f t="shared" si="18"/>
        <v>11.869919026611299</v>
      </c>
      <c r="W294" s="24"/>
    </row>
    <row r="295" spans="1:23" ht="20.100000000000001" customHeight="1">
      <c r="A295" s="10">
        <v>291</v>
      </c>
      <c r="B295" s="19" t="s">
        <v>815</v>
      </c>
      <c r="C295" s="19" t="s">
        <v>702</v>
      </c>
      <c r="D295" s="14" t="s">
        <v>333</v>
      </c>
      <c r="E295" s="15" t="s">
        <v>816</v>
      </c>
      <c r="F295" s="16">
        <f t="shared" si="17"/>
        <v>1.2788007186839501</v>
      </c>
      <c r="G295" s="27">
        <v>4</v>
      </c>
      <c r="H295" s="21">
        <v>0.47262802980288598</v>
      </c>
      <c r="I295" s="10">
        <v>13.39</v>
      </c>
      <c r="J295" s="12">
        <f t="shared" si="16"/>
        <v>6.3284893190606404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3">
        <v>0.80617268888106297</v>
      </c>
      <c r="U295" s="10">
        <v>7.88</v>
      </c>
      <c r="V295" s="24">
        <f t="shared" si="18"/>
        <v>6.3526407883827796</v>
      </c>
      <c r="W295" s="24"/>
    </row>
    <row r="296" spans="1:23" ht="20.100000000000001" customHeight="1">
      <c r="A296" s="10">
        <v>292</v>
      </c>
      <c r="B296" s="19" t="s">
        <v>817</v>
      </c>
      <c r="C296" s="19" t="s">
        <v>702</v>
      </c>
      <c r="D296" s="14" t="s">
        <v>818</v>
      </c>
      <c r="E296" s="15" t="s">
        <v>819</v>
      </c>
      <c r="F296" s="16">
        <f t="shared" si="17"/>
        <v>2.17044158675716</v>
      </c>
      <c r="G296" s="27">
        <v>4</v>
      </c>
      <c r="H296" s="21">
        <v>0.80216683957370505</v>
      </c>
      <c r="I296" s="10">
        <v>13.39</v>
      </c>
      <c r="J296" s="12">
        <f t="shared" si="16"/>
        <v>10.7410139818919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3">
        <v>1.36827474718346</v>
      </c>
      <c r="U296" s="10">
        <v>7.88</v>
      </c>
      <c r="V296" s="24">
        <f t="shared" si="18"/>
        <v>10.782005007805701</v>
      </c>
      <c r="W296" s="24"/>
    </row>
    <row r="297" spans="1:23" ht="20.100000000000001" customHeight="1">
      <c r="A297" s="10">
        <v>293</v>
      </c>
      <c r="B297" s="19" t="s">
        <v>820</v>
      </c>
      <c r="C297" s="19" t="s">
        <v>702</v>
      </c>
      <c r="D297" s="14" t="s">
        <v>821</v>
      </c>
      <c r="E297" s="15" t="s">
        <v>822</v>
      </c>
      <c r="F297" s="16">
        <f t="shared" si="17"/>
        <v>1.97881701423266</v>
      </c>
      <c r="G297" s="27">
        <v>3</v>
      </c>
      <c r="H297" s="21">
        <v>0.73134490238611705</v>
      </c>
      <c r="I297" s="10">
        <v>13.39</v>
      </c>
      <c r="J297" s="12">
        <f t="shared" si="16"/>
        <v>9.7927082429501109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3">
        <v>1.2474721118465399</v>
      </c>
      <c r="U297" s="10">
        <v>7.88</v>
      </c>
      <c r="V297" s="24">
        <f t="shared" si="18"/>
        <v>9.8300802413507302</v>
      </c>
      <c r="W297" s="24"/>
    </row>
    <row r="298" spans="1:23" ht="20.100000000000001" customHeight="1">
      <c r="A298" s="10">
        <v>294</v>
      </c>
      <c r="B298" s="19" t="s">
        <v>823</v>
      </c>
      <c r="C298" s="19" t="s">
        <v>702</v>
      </c>
      <c r="D298" s="14" t="s">
        <v>824</v>
      </c>
      <c r="E298" s="15" t="s">
        <v>825</v>
      </c>
      <c r="F298" s="16">
        <f t="shared" si="17"/>
        <v>2.0061919531647199</v>
      </c>
      <c r="G298" s="27">
        <v>4</v>
      </c>
      <c r="H298" s="21">
        <v>0.74146232198434403</v>
      </c>
      <c r="I298" s="10">
        <v>13.39</v>
      </c>
      <c r="J298" s="12">
        <f t="shared" si="16"/>
        <v>9.9281804913703695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3">
        <v>1.26472963118038</v>
      </c>
      <c r="U298" s="10">
        <v>7.88</v>
      </c>
      <c r="V298" s="24">
        <f t="shared" si="18"/>
        <v>9.9660694937013901</v>
      </c>
      <c r="W298" s="24"/>
    </row>
    <row r="299" spans="1:23" ht="20.100000000000001" customHeight="1">
      <c r="A299" s="10">
        <v>295</v>
      </c>
      <c r="B299" s="19" t="s">
        <v>826</v>
      </c>
      <c r="C299" s="19" t="s">
        <v>702</v>
      </c>
      <c r="D299" s="14" t="s">
        <v>827</v>
      </c>
      <c r="E299" s="15" t="s">
        <v>828</v>
      </c>
      <c r="F299" s="16">
        <f t="shared" si="17"/>
        <v>2.2212807590595798</v>
      </c>
      <c r="G299" s="27">
        <v>1</v>
      </c>
      <c r="H299" s="21">
        <v>0.82095633311326999</v>
      </c>
      <c r="I299" s="10">
        <v>13.39</v>
      </c>
      <c r="J299" s="12">
        <f t="shared" si="16"/>
        <v>10.9926053003867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3">
        <v>1.4003244259463099</v>
      </c>
      <c r="U299" s="10">
        <v>7.88</v>
      </c>
      <c r="V299" s="24">
        <f t="shared" si="18"/>
        <v>11.034556476456901</v>
      </c>
      <c r="W299" s="24"/>
    </row>
    <row r="300" spans="1:23" ht="20.100000000000001" customHeight="1">
      <c r="A300" s="10">
        <v>296</v>
      </c>
      <c r="B300" s="19" t="s">
        <v>829</v>
      </c>
      <c r="C300" s="19" t="s">
        <v>702</v>
      </c>
      <c r="D300" s="14" t="s">
        <v>210</v>
      </c>
      <c r="E300" s="15" t="s">
        <v>830</v>
      </c>
      <c r="F300" s="16">
        <f t="shared" si="17"/>
        <v>1.6346749248008901</v>
      </c>
      <c r="G300" s="27">
        <v>3</v>
      </c>
      <c r="H300" s="21">
        <v>0.604154484579836</v>
      </c>
      <c r="I300" s="10">
        <v>13.39</v>
      </c>
      <c r="J300" s="12">
        <f t="shared" si="16"/>
        <v>8.0896285485240007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3">
        <v>1.0305204402210499</v>
      </c>
      <c r="U300" s="10">
        <v>7.88</v>
      </c>
      <c r="V300" s="24">
        <f t="shared" si="18"/>
        <v>8.12050106894187</v>
      </c>
      <c r="W300" s="24"/>
    </row>
    <row r="301" spans="1:23" ht="20.100000000000001" customHeight="1">
      <c r="A301" s="10">
        <v>297</v>
      </c>
      <c r="B301" s="19" t="s">
        <v>831</v>
      </c>
      <c r="C301" s="19" t="s">
        <v>702</v>
      </c>
      <c r="D301" s="14" t="s">
        <v>703</v>
      </c>
      <c r="E301" s="15" t="s">
        <v>832</v>
      </c>
      <c r="F301" s="16">
        <f t="shared" si="17"/>
        <v>2.0413883032202498</v>
      </c>
      <c r="G301" s="27">
        <v>4</v>
      </c>
      <c r="H301" s="21">
        <v>0.75447043289634996</v>
      </c>
      <c r="I301" s="10">
        <v>13.39</v>
      </c>
      <c r="J301" s="12">
        <f t="shared" si="16"/>
        <v>10.1023590964821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3">
        <v>1.2869178703238999</v>
      </c>
      <c r="U301" s="10">
        <v>7.88</v>
      </c>
      <c r="V301" s="24">
        <f t="shared" si="18"/>
        <v>10.1409128181523</v>
      </c>
      <c r="W301" s="24"/>
    </row>
    <row r="302" spans="1:23" ht="20.100000000000001" customHeight="1">
      <c r="A302" s="10">
        <v>298</v>
      </c>
      <c r="B302" s="19" t="s">
        <v>833</v>
      </c>
      <c r="C302" s="19" t="s">
        <v>702</v>
      </c>
      <c r="D302" s="14" t="s">
        <v>834</v>
      </c>
      <c r="E302" s="15" t="s">
        <v>404</v>
      </c>
      <c r="F302" s="16">
        <f t="shared" si="17"/>
        <v>2.8587257656206999</v>
      </c>
      <c r="G302" s="27">
        <v>3</v>
      </c>
      <c r="H302" s="21">
        <v>1.0565476751862699</v>
      </c>
      <c r="I302" s="10">
        <v>13.39</v>
      </c>
      <c r="J302" s="12">
        <f t="shared" si="16"/>
        <v>14.1471733707442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3">
        <v>1.80217809043443</v>
      </c>
      <c r="U302" s="10">
        <v>7.88</v>
      </c>
      <c r="V302" s="24">
        <f t="shared" si="18"/>
        <v>14.201163352623301</v>
      </c>
      <c r="W302" s="24"/>
    </row>
    <row r="303" spans="1:23" ht="20.100000000000001" customHeight="1">
      <c r="A303" s="10">
        <v>299</v>
      </c>
      <c r="B303" s="19" t="s">
        <v>835</v>
      </c>
      <c r="C303" s="19" t="s">
        <v>702</v>
      </c>
      <c r="D303" s="14" t="s">
        <v>836</v>
      </c>
      <c r="E303" s="15" t="s">
        <v>837</v>
      </c>
      <c r="F303" s="16">
        <f t="shared" si="17"/>
        <v>2.2994948702940698</v>
      </c>
      <c r="G303" s="27">
        <v>7</v>
      </c>
      <c r="H303" s="21">
        <v>0.84986324625106102</v>
      </c>
      <c r="I303" s="10">
        <v>13.39</v>
      </c>
      <c r="J303" s="12">
        <f t="shared" si="16"/>
        <v>11.379668867301699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3">
        <v>1.44963162404301</v>
      </c>
      <c r="U303" s="10">
        <v>7.88</v>
      </c>
      <c r="V303" s="24">
        <f t="shared" si="18"/>
        <v>11.423097197458899</v>
      </c>
      <c r="W303" s="24"/>
    </row>
    <row r="304" spans="1:23" ht="20.100000000000001" customHeight="1">
      <c r="A304" s="10">
        <v>300</v>
      </c>
      <c r="B304" s="19" t="s">
        <v>838</v>
      </c>
      <c r="C304" s="19" t="s">
        <v>702</v>
      </c>
      <c r="D304" s="14" t="s">
        <v>839</v>
      </c>
      <c r="E304" s="15" t="s">
        <v>840</v>
      </c>
      <c r="F304" s="16">
        <f t="shared" si="17"/>
        <v>2.9838683435958799</v>
      </c>
      <c r="G304" s="27">
        <v>7</v>
      </c>
      <c r="H304" s="21">
        <v>1.10279873620673</v>
      </c>
      <c r="I304" s="10">
        <v>13.39</v>
      </c>
      <c r="J304" s="12">
        <f t="shared" si="16"/>
        <v>14.766475077808099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3">
        <v>1.88106960738915</v>
      </c>
      <c r="U304" s="10">
        <v>7.88</v>
      </c>
      <c r="V304" s="24">
        <f t="shared" si="18"/>
        <v>14.8228285062265</v>
      </c>
      <c r="W304" s="24"/>
    </row>
    <row r="305" spans="1:23" ht="20.100000000000001" customHeight="1">
      <c r="A305" s="10">
        <v>301</v>
      </c>
      <c r="B305" s="19" t="s">
        <v>841</v>
      </c>
      <c r="C305" s="19" t="s">
        <v>702</v>
      </c>
      <c r="D305" s="14" t="s">
        <v>646</v>
      </c>
      <c r="E305" s="15" t="s">
        <v>842</v>
      </c>
      <c r="F305" s="16">
        <f t="shared" si="17"/>
        <v>2.11178100333129</v>
      </c>
      <c r="G305" s="27">
        <v>3</v>
      </c>
      <c r="H305" s="21">
        <v>0.78048665472036205</v>
      </c>
      <c r="I305" s="10">
        <v>13.39</v>
      </c>
      <c r="J305" s="12">
        <f t="shared" si="16"/>
        <v>10.450716306705599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3">
        <v>1.3312943486109301</v>
      </c>
      <c r="U305" s="10">
        <v>7.88</v>
      </c>
      <c r="V305" s="24">
        <f t="shared" si="18"/>
        <v>10.4905994670541</v>
      </c>
      <c r="W305" s="24"/>
    </row>
    <row r="306" spans="1:23" ht="20.100000000000001" customHeight="1">
      <c r="A306" s="10">
        <v>302</v>
      </c>
      <c r="B306" s="19" t="s">
        <v>843</v>
      </c>
      <c r="C306" s="19" t="s">
        <v>702</v>
      </c>
      <c r="D306" s="14" t="s">
        <v>844</v>
      </c>
      <c r="E306" s="15" t="s">
        <v>845</v>
      </c>
      <c r="F306" s="16">
        <f t="shared" si="17"/>
        <v>2.8000651821948201</v>
      </c>
      <c r="G306" s="27">
        <v>4</v>
      </c>
      <c r="H306" s="21">
        <v>1.03486749033292</v>
      </c>
      <c r="I306" s="10">
        <v>13.39</v>
      </c>
      <c r="J306" s="12">
        <f t="shared" si="16"/>
        <v>13.8568756955578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3">
        <v>1.7651976918618999</v>
      </c>
      <c r="U306" s="10">
        <v>7.88</v>
      </c>
      <c r="V306" s="24">
        <f t="shared" si="18"/>
        <v>13.909757811871801</v>
      </c>
      <c r="W306" s="24"/>
    </row>
    <row r="307" spans="1:23" ht="20.100000000000001" customHeight="1">
      <c r="A307" s="10">
        <v>303</v>
      </c>
      <c r="B307" s="19" t="s">
        <v>846</v>
      </c>
      <c r="C307" s="19" t="s">
        <v>702</v>
      </c>
      <c r="D307" s="14" t="s">
        <v>236</v>
      </c>
      <c r="E307" s="15" t="s">
        <v>847</v>
      </c>
      <c r="F307" s="16">
        <f t="shared" si="17"/>
        <v>3.9263483839715199</v>
      </c>
      <c r="G307" s="27">
        <v>3</v>
      </c>
      <c r="H307" s="21">
        <v>1.4511270395171201</v>
      </c>
      <c r="I307" s="10">
        <v>13.39</v>
      </c>
      <c r="J307" s="12">
        <f t="shared" si="16"/>
        <v>19.430591059134201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3">
        <v>2.4752213444544</v>
      </c>
      <c r="U307" s="10">
        <v>7.88</v>
      </c>
      <c r="V307" s="24">
        <f t="shared" si="18"/>
        <v>19.504744194300699</v>
      </c>
      <c r="W307" s="24"/>
    </row>
    <row r="308" spans="1:23" ht="20.100000000000001" customHeight="1">
      <c r="A308" s="10">
        <v>304</v>
      </c>
      <c r="B308" s="19" t="s">
        <v>197</v>
      </c>
      <c r="C308" s="19" t="s">
        <v>702</v>
      </c>
      <c r="D308" s="14" t="s">
        <v>848</v>
      </c>
      <c r="E308" s="15" t="s">
        <v>849</v>
      </c>
      <c r="F308" s="16">
        <f t="shared" si="17"/>
        <v>3.0816359826389901</v>
      </c>
      <c r="G308" s="27">
        <v>5</v>
      </c>
      <c r="H308" s="21">
        <v>1.1389323776289699</v>
      </c>
      <c r="I308" s="10">
        <v>13.39</v>
      </c>
      <c r="J308" s="12">
        <f t="shared" si="16"/>
        <v>15.2503045364519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3">
        <v>1.9427036050100199</v>
      </c>
      <c r="U308" s="10">
        <v>7.88</v>
      </c>
      <c r="V308" s="24">
        <f t="shared" si="18"/>
        <v>15.308504407479001</v>
      </c>
      <c r="W308" s="24"/>
    </row>
    <row r="309" spans="1:23" ht="20.100000000000001" customHeight="1">
      <c r="A309" s="10">
        <v>305</v>
      </c>
      <c r="B309" s="19" t="s">
        <v>253</v>
      </c>
      <c r="C309" s="19" t="s">
        <v>702</v>
      </c>
      <c r="D309" s="14" t="s">
        <v>419</v>
      </c>
      <c r="E309" s="15" t="s">
        <v>850</v>
      </c>
      <c r="F309" s="16">
        <f t="shared" si="17"/>
        <v>2.7296724820837799</v>
      </c>
      <c r="G309" s="27">
        <v>5</v>
      </c>
      <c r="H309" s="21">
        <v>1.0088512685089099</v>
      </c>
      <c r="I309" s="10">
        <v>13.39</v>
      </c>
      <c r="J309" s="12">
        <f t="shared" si="16"/>
        <v>13.508518485334299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3">
        <v>1.7208212135748699</v>
      </c>
      <c r="U309" s="10">
        <v>7.88</v>
      </c>
      <c r="V309" s="24">
        <f t="shared" si="18"/>
        <v>13.560071162970001</v>
      </c>
      <c r="W309" s="24"/>
    </row>
    <row r="310" spans="1:23" ht="20.100000000000001" customHeight="1">
      <c r="A310" s="10">
        <v>306</v>
      </c>
      <c r="B310" s="19" t="s">
        <v>851</v>
      </c>
      <c r="C310" s="19" t="s">
        <v>702</v>
      </c>
      <c r="D310" s="14" t="s">
        <v>852</v>
      </c>
      <c r="E310" s="15" t="s">
        <v>853</v>
      </c>
      <c r="F310" s="16">
        <f t="shared" si="17"/>
        <v>4.1140622509342997</v>
      </c>
      <c r="G310" s="27">
        <v>2</v>
      </c>
      <c r="H310" s="21">
        <v>1.5205036310478199</v>
      </c>
      <c r="I310" s="10">
        <v>13.39</v>
      </c>
      <c r="J310" s="12">
        <f t="shared" si="16"/>
        <v>20.359543619730299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3">
        <v>2.5935586198864802</v>
      </c>
      <c r="U310" s="10">
        <v>7.88</v>
      </c>
      <c r="V310" s="24">
        <f t="shared" si="18"/>
        <v>20.4372419247055</v>
      </c>
      <c r="W310" s="24"/>
    </row>
    <row r="311" spans="1:23" ht="20.100000000000001" customHeight="1">
      <c r="A311" s="10">
        <v>307</v>
      </c>
      <c r="B311" s="19" t="s">
        <v>854</v>
      </c>
      <c r="C311" s="19" t="s">
        <v>702</v>
      </c>
      <c r="D311" s="14" t="s">
        <v>592</v>
      </c>
      <c r="E311" s="15" t="s">
        <v>855</v>
      </c>
      <c r="F311" s="16">
        <f t="shared" si="17"/>
        <v>2.05312041990542</v>
      </c>
      <c r="G311" s="27">
        <v>5</v>
      </c>
      <c r="H311" s="21">
        <v>0.75880646986701905</v>
      </c>
      <c r="I311" s="10">
        <v>13.39</v>
      </c>
      <c r="J311" s="12">
        <f t="shared" si="16"/>
        <v>10.1604186315194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3">
        <v>1.2943139500384</v>
      </c>
      <c r="U311" s="10">
        <v>7.88</v>
      </c>
      <c r="V311" s="24">
        <f t="shared" si="18"/>
        <v>10.1991939263026</v>
      </c>
      <c r="W311" s="24"/>
    </row>
    <row r="312" spans="1:23" ht="20.100000000000001" customHeight="1">
      <c r="A312" s="10">
        <v>308</v>
      </c>
      <c r="B312" s="19" t="s">
        <v>856</v>
      </c>
      <c r="C312" s="19" t="s">
        <v>702</v>
      </c>
      <c r="D312" s="14" t="s">
        <v>97</v>
      </c>
      <c r="E312" s="15" t="s">
        <v>39</v>
      </c>
      <c r="F312" s="16">
        <f t="shared" si="17"/>
        <v>1.0167834460484</v>
      </c>
      <c r="G312" s="27">
        <v>2</v>
      </c>
      <c r="H312" s="21">
        <v>0.37578987079128501</v>
      </c>
      <c r="I312" s="10">
        <v>13.39</v>
      </c>
      <c r="J312" s="12">
        <f t="shared" si="16"/>
        <v>5.0318263698953096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3">
        <v>0.64099357525711498</v>
      </c>
      <c r="U312" s="10">
        <v>7.88</v>
      </c>
      <c r="V312" s="24">
        <f t="shared" si="18"/>
        <v>5.0510293730260702</v>
      </c>
      <c r="W312" s="24"/>
    </row>
    <row r="313" spans="1:23" ht="20.100000000000001" customHeight="1">
      <c r="A313" s="10">
        <v>309</v>
      </c>
      <c r="B313" s="19" t="s">
        <v>857</v>
      </c>
      <c r="C313" s="19" t="s">
        <v>702</v>
      </c>
      <c r="D313" s="14" t="s">
        <v>676</v>
      </c>
      <c r="E313" s="15" t="s">
        <v>853</v>
      </c>
      <c r="F313" s="16">
        <f t="shared" si="17"/>
        <v>1.86149584738092</v>
      </c>
      <c r="G313" s="27">
        <v>4</v>
      </c>
      <c r="H313" s="21">
        <v>0.68798453267943005</v>
      </c>
      <c r="I313" s="10">
        <v>13.39</v>
      </c>
      <c r="J313" s="12">
        <f t="shared" si="16"/>
        <v>9.2121128925775704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3">
        <v>1.1735113147014899</v>
      </c>
      <c r="U313" s="10">
        <v>7.88</v>
      </c>
      <c r="V313" s="24">
        <f t="shared" si="18"/>
        <v>9.2472691598477397</v>
      </c>
      <c r="W313" s="24"/>
    </row>
    <row r="314" spans="1:23" ht="20.100000000000001" customHeight="1">
      <c r="A314" s="10">
        <v>310</v>
      </c>
      <c r="B314" s="19" t="s">
        <v>858</v>
      </c>
      <c r="C314" s="19" t="s">
        <v>702</v>
      </c>
      <c r="D314" s="14" t="s">
        <v>489</v>
      </c>
      <c r="E314" s="15" t="s">
        <v>859</v>
      </c>
      <c r="F314" s="16">
        <f t="shared" si="17"/>
        <v>2.16653088119544</v>
      </c>
      <c r="G314" s="27">
        <v>7</v>
      </c>
      <c r="H314" s="21">
        <v>0.80072149391681602</v>
      </c>
      <c r="I314" s="10">
        <v>13.39</v>
      </c>
      <c r="J314" s="12">
        <f t="shared" si="16"/>
        <v>10.7216608035462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3">
        <v>1.3658093872786199</v>
      </c>
      <c r="U314" s="10">
        <v>7.88</v>
      </c>
      <c r="V314" s="24">
        <f t="shared" si="18"/>
        <v>10.762577971755499</v>
      </c>
      <c r="W314" s="24"/>
    </row>
    <row r="315" spans="1:23" ht="20.100000000000001" customHeight="1">
      <c r="A315" s="10">
        <v>311</v>
      </c>
      <c r="B315" s="19" t="s">
        <v>860</v>
      </c>
      <c r="C315" s="19" t="s">
        <v>702</v>
      </c>
      <c r="D315" s="14" t="s">
        <v>861</v>
      </c>
      <c r="E315" s="15" t="s">
        <v>862</v>
      </c>
      <c r="F315" s="16">
        <f t="shared" si="17"/>
        <v>1.7480853860909</v>
      </c>
      <c r="G315" s="27">
        <v>1</v>
      </c>
      <c r="H315" s="21">
        <v>0.64606950862963297</v>
      </c>
      <c r="I315" s="10">
        <v>13.39</v>
      </c>
      <c r="J315" s="12">
        <f t="shared" si="16"/>
        <v>8.65087072055079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3">
        <v>1.1020158774612701</v>
      </c>
      <c r="U315" s="10">
        <v>7.88</v>
      </c>
      <c r="V315" s="24">
        <f t="shared" si="18"/>
        <v>8.6838851143948101</v>
      </c>
      <c r="W315" s="24"/>
    </row>
    <row r="316" spans="1:23" ht="20.100000000000001" customHeight="1">
      <c r="A316" s="10">
        <v>312</v>
      </c>
      <c r="B316" s="19" t="s">
        <v>863</v>
      </c>
      <c r="C316" s="19" t="s">
        <v>702</v>
      </c>
      <c r="D316" s="14" t="s">
        <v>864</v>
      </c>
      <c r="E316" s="15" t="s">
        <v>865</v>
      </c>
      <c r="F316" s="16">
        <f t="shared" si="17"/>
        <v>3.29281408297213</v>
      </c>
      <c r="G316" s="27">
        <v>7</v>
      </c>
      <c r="H316" s="21">
        <v>1.21698104310101</v>
      </c>
      <c r="I316" s="10">
        <v>13.39</v>
      </c>
      <c r="J316" s="12">
        <f t="shared" si="16"/>
        <v>16.295376167122502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3">
        <v>2.07583303987112</v>
      </c>
      <c r="U316" s="10">
        <v>7.88</v>
      </c>
      <c r="V316" s="24">
        <f t="shared" si="18"/>
        <v>16.357564354184401</v>
      </c>
      <c r="W316" s="24"/>
    </row>
    <row r="317" spans="1:23" ht="20.100000000000001" customHeight="1">
      <c r="A317" s="10">
        <v>313</v>
      </c>
      <c r="B317" s="19" t="s">
        <v>866</v>
      </c>
      <c r="C317" s="19" t="s">
        <v>702</v>
      </c>
      <c r="D317" s="14" t="s">
        <v>867</v>
      </c>
      <c r="E317" s="15" t="s">
        <v>334</v>
      </c>
      <c r="F317" s="16">
        <v>1.18</v>
      </c>
      <c r="G317" s="27">
        <v>3</v>
      </c>
      <c r="H317" s="21">
        <v>0.57999999999999996</v>
      </c>
      <c r="I317" s="10">
        <v>13.39</v>
      </c>
      <c r="J317" s="12">
        <f t="shared" si="16"/>
        <v>7.7662000000000004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3">
        <v>0.6</v>
      </c>
      <c r="U317" s="10">
        <v>7.88</v>
      </c>
      <c r="V317" s="24">
        <f t="shared" si="18"/>
        <v>4.7279999999999998</v>
      </c>
      <c r="W317" s="24"/>
    </row>
    <row r="318" spans="1:23" ht="20.100000000000001" customHeight="1">
      <c r="A318" s="10">
        <v>314</v>
      </c>
      <c r="B318" s="19" t="s">
        <v>584</v>
      </c>
      <c r="C318" s="19" t="s">
        <v>702</v>
      </c>
      <c r="D318" s="14" t="s">
        <v>836</v>
      </c>
      <c r="E318" s="15" t="s">
        <v>868</v>
      </c>
      <c r="F318" s="16">
        <v>0.55000000000000004</v>
      </c>
      <c r="G318" s="27">
        <v>4</v>
      </c>
      <c r="H318" s="21">
        <v>0.25</v>
      </c>
      <c r="I318" s="10">
        <v>13.39</v>
      </c>
      <c r="J318" s="12">
        <f t="shared" si="16"/>
        <v>3.3475000000000001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3">
        <v>0.3</v>
      </c>
      <c r="U318" s="10">
        <v>7.88</v>
      </c>
      <c r="V318" s="24">
        <f t="shared" si="18"/>
        <v>2.3639999999999999</v>
      </c>
      <c r="W318" s="24"/>
    </row>
    <row r="319" spans="1:23" ht="20.100000000000001" customHeight="1">
      <c r="A319" s="10">
        <v>315</v>
      </c>
      <c r="B319" s="19" t="s">
        <v>79</v>
      </c>
      <c r="C319" s="19" t="s">
        <v>702</v>
      </c>
      <c r="D319" s="14" t="s">
        <v>210</v>
      </c>
      <c r="E319" s="15" t="s">
        <v>869</v>
      </c>
      <c r="F319" s="16">
        <f t="shared" ref="F319:F335" si="19">(H319+T319)</f>
        <v>2.8626364711824199</v>
      </c>
      <c r="G319" s="27">
        <v>6</v>
      </c>
      <c r="H319" s="21">
        <v>1.05799302084316</v>
      </c>
      <c r="I319" s="10">
        <v>13.39</v>
      </c>
      <c r="J319" s="12">
        <f t="shared" si="16"/>
        <v>14.1665265490899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3">
        <v>1.8046434503392601</v>
      </c>
      <c r="U319" s="10">
        <v>7.88</v>
      </c>
      <c r="V319" s="24">
        <f t="shared" ref="V319:V337" si="20">(T319*U319)</f>
        <v>14.220590388673401</v>
      </c>
      <c r="W319" s="24"/>
    </row>
    <row r="320" spans="1:23" ht="20.100000000000001" customHeight="1">
      <c r="A320" s="10">
        <v>316</v>
      </c>
      <c r="B320" s="19" t="s">
        <v>870</v>
      </c>
      <c r="C320" s="19" t="s">
        <v>702</v>
      </c>
      <c r="D320" s="14" t="s">
        <v>867</v>
      </c>
      <c r="E320" s="15" t="s">
        <v>871</v>
      </c>
      <c r="F320" s="16">
        <f t="shared" si="19"/>
        <v>3.6174026445952698</v>
      </c>
      <c r="G320" s="27">
        <v>3</v>
      </c>
      <c r="H320" s="21">
        <v>1.3369447326228401</v>
      </c>
      <c r="I320" s="10">
        <v>13.39</v>
      </c>
      <c r="J320" s="12">
        <f t="shared" si="16"/>
        <v>17.901689969819799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3">
        <v>2.2804579119724302</v>
      </c>
      <c r="U320" s="10">
        <v>7.88</v>
      </c>
      <c r="V320" s="24">
        <f t="shared" si="20"/>
        <v>17.970008346342699</v>
      </c>
      <c r="W320" s="24"/>
    </row>
    <row r="321" spans="1:23" ht="20.100000000000001" customHeight="1">
      <c r="A321" s="10">
        <v>317</v>
      </c>
      <c r="B321" s="19" t="s">
        <v>872</v>
      </c>
      <c r="C321" s="19" t="s">
        <v>702</v>
      </c>
      <c r="D321" s="14" t="s">
        <v>873</v>
      </c>
      <c r="E321" s="15" t="s">
        <v>874</v>
      </c>
      <c r="F321" s="16">
        <f t="shared" si="19"/>
        <v>1.4704252912084499</v>
      </c>
      <c r="G321" s="27">
        <v>3</v>
      </c>
      <c r="H321" s="21">
        <v>0.54344996699047399</v>
      </c>
      <c r="I321" s="10">
        <v>13.39</v>
      </c>
      <c r="J321" s="12">
        <f t="shared" si="16"/>
        <v>7.2767950580024499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3">
        <v>0.92697532421798101</v>
      </c>
      <c r="U321" s="10">
        <v>7.88</v>
      </c>
      <c r="V321" s="24">
        <f t="shared" si="20"/>
        <v>7.3045655548376898</v>
      </c>
      <c r="W321" s="24"/>
    </row>
    <row r="322" spans="1:23" ht="20.100000000000001" customHeight="1">
      <c r="A322" s="10">
        <v>318</v>
      </c>
      <c r="B322" s="19" t="s">
        <v>875</v>
      </c>
      <c r="C322" s="19" t="s">
        <v>702</v>
      </c>
      <c r="D322" s="14" t="s">
        <v>876</v>
      </c>
      <c r="E322" s="15" t="s">
        <v>877</v>
      </c>
      <c r="F322" s="16">
        <f t="shared" si="19"/>
        <v>0.82124816796216904</v>
      </c>
      <c r="G322" s="27">
        <v>1</v>
      </c>
      <c r="H322" s="21">
        <v>0.30352258794680698</v>
      </c>
      <c r="I322" s="10">
        <v>13.39</v>
      </c>
      <c r="J322" s="12">
        <f t="shared" si="16"/>
        <v>4.0641674526077498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3">
        <v>0.51772558001536195</v>
      </c>
      <c r="U322" s="10">
        <v>7.88</v>
      </c>
      <c r="V322" s="24">
        <f t="shared" si="20"/>
        <v>4.0796775705210502</v>
      </c>
      <c r="W322" s="24"/>
    </row>
    <row r="323" spans="1:23" ht="20.100000000000001" customHeight="1">
      <c r="A323" s="10">
        <v>319</v>
      </c>
      <c r="B323" s="19" t="s">
        <v>878</v>
      </c>
      <c r="C323" s="19" t="s">
        <v>702</v>
      </c>
      <c r="D323" s="14" t="s">
        <v>879</v>
      </c>
      <c r="E323" s="15" t="s">
        <v>880</v>
      </c>
      <c r="F323" s="16">
        <f t="shared" si="19"/>
        <v>3.4023138387004201</v>
      </c>
      <c r="G323" s="27">
        <v>7</v>
      </c>
      <c r="H323" s="21">
        <v>1.2574507214939199</v>
      </c>
      <c r="I323" s="10">
        <v>13.39</v>
      </c>
      <c r="J323" s="12">
        <f t="shared" si="16"/>
        <v>16.8372651608036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3">
        <v>2.1448631172065</v>
      </c>
      <c r="U323" s="10">
        <v>7.88</v>
      </c>
      <c r="V323" s="24">
        <f t="shared" si="20"/>
        <v>16.9015213635872</v>
      </c>
      <c r="W323" s="24"/>
    </row>
    <row r="324" spans="1:23" ht="20.100000000000001" customHeight="1">
      <c r="A324" s="10">
        <v>320</v>
      </c>
      <c r="B324" s="19" t="s">
        <v>881</v>
      </c>
      <c r="C324" s="19" t="s">
        <v>702</v>
      </c>
      <c r="D324" s="14" t="s">
        <v>882</v>
      </c>
      <c r="E324" s="15" t="s">
        <v>883</v>
      </c>
      <c r="F324" s="16">
        <f t="shared" si="19"/>
        <v>0.70001629554870604</v>
      </c>
      <c r="G324" s="27">
        <v>5</v>
      </c>
      <c r="H324" s="21">
        <v>0.25871687258323101</v>
      </c>
      <c r="I324" s="10">
        <v>13.39</v>
      </c>
      <c r="J324" s="12">
        <f t="shared" si="16"/>
        <v>3.4642189238894598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3">
        <v>0.44129942296547497</v>
      </c>
      <c r="U324" s="10">
        <v>7.88</v>
      </c>
      <c r="V324" s="24">
        <f t="shared" si="20"/>
        <v>3.47743945296794</v>
      </c>
      <c r="W324" s="24"/>
    </row>
    <row r="325" spans="1:23" ht="20.100000000000001" customHeight="1">
      <c r="A325" s="10">
        <v>321</v>
      </c>
      <c r="B325" s="19" t="s">
        <v>884</v>
      </c>
      <c r="C325" s="19" t="s">
        <v>702</v>
      </c>
      <c r="D325" s="14" t="s">
        <v>885</v>
      </c>
      <c r="E325" s="15" t="s">
        <v>886</v>
      </c>
      <c r="F325" s="16">
        <f t="shared" si="19"/>
        <v>0.89555157363493698</v>
      </c>
      <c r="G325" s="27">
        <v>1</v>
      </c>
      <c r="H325" s="21">
        <v>0.33098415542770898</v>
      </c>
      <c r="I325" s="10">
        <v>13.39</v>
      </c>
      <c r="J325" s="12">
        <f t="shared" si="16"/>
        <v>4.4318778411770197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3">
        <v>0.564567418207228</v>
      </c>
      <c r="U325" s="10">
        <v>7.88</v>
      </c>
      <c r="V325" s="24">
        <f t="shared" si="20"/>
        <v>4.4487912554729601</v>
      </c>
      <c r="W325" s="24"/>
    </row>
    <row r="326" spans="1:23" ht="20.100000000000001" customHeight="1">
      <c r="A326" s="10">
        <v>322</v>
      </c>
      <c r="B326" s="19" t="s">
        <v>887</v>
      </c>
      <c r="C326" s="19" t="s">
        <v>702</v>
      </c>
      <c r="D326" s="14" t="s">
        <v>888</v>
      </c>
      <c r="E326" s="15" t="s">
        <v>889</v>
      </c>
      <c r="F326" s="16">
        <f t="shared" si="19"/>
        <v>0.74303405672767697</v>
      </c>
      <c r="G326" s="27">
        <v>1</v>
      </c>
      <c r="H326" s="21">
        <v>0.274615674809016</v>
      </c>
      <c r="I326" s="10">
        <v>13.39</v>
      </c>
      <c r="J326" s="12">
        <f t="shared" ref="J326:J389" si="21">H326*I326</f>
        <v>3.6771038856927198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3">
        <v>0.46841838191866098</v>
      </c>
      <c r="U326" s="10">
        <v>7.88</v>
      </c>
      <c r="V326" s="24">
        <f t="shared" si="20"/>
        <v>3.69113684951905</v>
      </c>
      <c r="W326" s="24"/>
    </row>
    <row r="327" spans="1:23" ht="20.100000000000001" customHeight="1">
      <c r="A327" s="10">
        <v>323</v>
      </c>
      <c r="B327" s="19" t="s">
        <v>890</v>
      </c>
      <c r="C327" s="19" t="s">
        <v>702</v>
      </c>
      <c r="D327" s="14" t="s">
        <v>891</v>
      </c>
      <c r="E327" s="15" t="s">
        <v>892</v>
      </c>
      <c r="F327" s="16">
        <f t="shared" si="19"/>
        <v>0.70392700111043105</v>
      </c>
      <c r="G327" s="27">
        <v>1</v>
      </c>
      <c r="H327" s="21">
        <v>0.26016221824012098</v>
      </c>
      <c r="I327" s="10">
        <v>13.39</v>
      </c>
      <c r="J327" s="12">
        <f t="shared" si="21"/>
        <v>3.48357210223522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3">
        <v>0.44376478287031002</v>
      </c>
      <c r="U327" s="10">
        <v>7.88</v>
      </c>
      <c r="V327" s="24">
        <f t="shared" si="20"/>
        <v>3.4968664890180401</v>
      </c>
      <c r="W327" s="24"/>
    </row>
    <row r="328" spans="1:23" ht="20.100000000000001" customHeight="1">
      <c r="A328" s="10">
        <v>324</v>
      </c>
      <c r="B328" s="19" t="s">
        <v>893</v>
      </c>
      <c r="C328" s="19" t="s">
        <v>702</v>
      </c>
      <c r="D328" s="14" t="s">
        <v>894</v>
      </c>
      <c r="E328" s="15" t="s">
        <v>895</v>
      </c>
      <c r="F328" s="16">
        <f t="shared" si="19"/>
        <v>0.89555157363493698</v>
      </c>
      <c r="G328" s="27">
        <v>3</v>
      </c>
      <c r="H328" s="21">
        <v>0.33098415542770898</v>
      </c>
      <c r="I328" s="10">
        <v>13.39</v>
      </c>
      <c r="J328" s="12">
        <f t="shared" si="21"/>
        <v>4.4318778411770197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3">
        <v>0.564567418207228</v>
      </c>
      <c r="U328" s="10">
        <v>7.88</v>
      </c>
      <c r="V328" s="24">
        <f t="shared" si="20"/>
        <v>4.4487912554729601</v>
      </c>
      <c r="W328" s="24"/>
    </row>
    <row r="329" spans="1:23" ht="20.100000000000001" customHeight="1">
      <c r="A329" s="10">
        <v>325</v>
      </c>
      <c r="B329" s="19" t="s">
        <v>896</v>
      </c>
      <c r="C329" s="19" t="s">
        <v>897</v>
      </c>
      <c r="D329" s="14" t="s">
        <v>308</v>
      </c>
      <c r="E329" s="15" t="s">
        <v>898</v>
      </c>
      <c r="F329" s="16">
        <f t="shared" si="19"/>
        <v>2.7911059713685198</v>
      </c>
      <c r="G329" s="27">
        <v>4</v>
      </c>
      <c r="H329" s="21">
        <v>1.60526785714286</v>
      </c>
      <c r="I329" s="10">
        <v>13.39</v>
      </c>
      <c r="J329" s="12">
        <f t="shared" si="21"/>
        <v>21.494536607142901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3">
        <v>1.18583811422566</v>
      </c>
      <c r="U329" s="10">
        <v>7.88</v>
      </c>
      <c r="V329" s="24">
        <f t="shared" si="20"/>
        <v>9.3444043400981993</v>
      </c>
      <c r="W329" s="24"/>
    </row>
    <row r="330" spans="1:23" ht="20.100000000000001" customHeight="1">
      <c r="A330" s="10">
        <v>326</v>
      </c>
      <c r="B330" s="19" t="s">
        <v>899</v>
      </c>
      <c r="C330" s="19" t="s">
        <v>897</v>
      </c>
      <c r="D330" s="14" t="s">
        <v>900</v>
      </c>
      <c r="E330" s="15" t="s">
        <v>901</v>
      </c>
      <c r="F330" s="16">
        <f t="shared" si="19"/>
        <v>5.9245721346512603</v>
      </c>
      <c r="G330" s="27">
        <v>4</v>
      </c>
      <c r="H330" s="21">
        <v>3.4074396718146698</v>
      </c>
      <c r="I330" s="10">
        <v>13.39</v>
      </c>
      <c r="J330" s="12">
        <f t="shared" si="21"/>
        <v>45.625617205598402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3">
        <v>2.5171324628365901</v>
      </c>
      <c r="U330" s="10">
        <v>7.88</v>
      </c>
      <c r="V330" s="24">
        <f t="shared" si="20"/>
        <v>19.835003807152301</v>
      </c>
      <c r="W330" s="24"/>
    </row>
    <row r="331" spans="1:23" ht="20.100000000000001" customHeight="1">
      <c r="A331" s="10">
        <v>327</v>
      </c>
      <c r="B331" s="19" t="s">
        <v>902</v>
      </c>
      <c r="C331" s="19" t="s">
        <v>897</v>
      </c>
      <c r="D331" s="14" t="s">
        <v>903</v>
      </c>
      <c r="E331" s="15" t="s">
        <v>57</v>
      </c>
      <c r="F331" s="16">
        <f t="shared" si="19"/>
        <v>2.3907186282823898</v>
      </c>
      <c r="G331" s="27">
        <v>1</v>
      </c>
      <c r="H331" s="21">
        <v>1.37499034749035</v>
      </c>
      <c r="I331" s="10">
        <v>13.39</v>
      </c>
      <c r="J331" s="12">
        <f t="shared" si="21"/>
        <v>18.411120752895801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3">
        <v>1.01572828079204</v>
      </c>
      <c r="U331" s="10">
        <v>7.88</v>
      </c>
      <c r="V331" s="24">
        <f t="shared" si="20"/>
        <v>8.0039388526412694</v>
      </c>
      <c r="W331" s="24"/>
    </row>
    <row r="332" spans="1:23" ht="20.100000000000001" customHeight="1">
      <c r="A332" s="10">
        <v>328</v>
      </c>
      <c r="B332" s="19" t="s">
        <v>904</v>
      </c>
      <c r="C332" s="19" t="s">
        <v>897</v>
      </c>
      <c r="D332" s="14" t="s">
        <v>905</v>
      </c>
      <c r="E332" s="15" t="s">
        <v>906</v>
      </c>
      <c r="F332" s="16">
        <f t="shared" si="19"/>
        <v>4.17795488437699</v>
      </c>
      <c r="G332" s="27">
        <v>5</v>
      </c>
      <c r="H332" s="21">
        <v>2.4028957528957502</v>
      </c>
      <c r="I332" s="10">
        <v>13.39</v>
      </c>
      <c r="J332" s="12">
        <f t="shared" si="21"/>
        <v>32.174774131274098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3">
        <v>1.7750591314812401</v>
      </c>
      <c r="U332" s="10">
        <v>7.88</v>
      </c>
      <c r="V332" s="24">
        <f t="shared" si="20"/>
        <v>13.987465956072199</v>
      </c>
      <c r="W332" s="24"/>
    </row>
    <row r="333" spans="1:23" ht="20.100000000000001" customHeight="1">
      <c r="A333" s="10">
        <v>329</v>
      </c>
      <c r="B333" s="19" t="s">
        <v>907</v>
      </c>
      <c r="C333" s="19" t="s">
        <v>897</v>
      </c>
      <c r="D333" s="14" t="s">
        <v>908</v>
      </c>
      <c r="E333" s="15" t="s">
        <v>909</v>
      </c>
      <c r="F333" s="16">
        <f t="shared" si="19"/>
        <v>4.56093408211155</v>
      </c>
      <c r="G333" s="27">
        <v>3</v>
      </c>
      <c r="H333" s="21">
        <v>2.6231611969111999</v>
      </c>
      <c r="I333" s="10">
        <v>13.39</v>
      </c>
      <c r="J333" s="12">
        <f t="shared" si="21"/>
        <v>35.124128426641001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3">
        <v>1.93777288520035</v>
      </c>
      <c r="U333" s="10">
        <v>7.88</v>
      </c>
      <c r="V333" s="24">
        <f t="shared" si="20"/>
        <v>15.269650335378801</v>
      </c>
      <c r="W333" s="24"/>
    </row>
    <row r="334" spans="1:23" ht="20.100000000000001" customHeight="1">
      <c r="A334" s="10">
        <v>330</v>
      </c>
      <c r="B334" s="19" t="s">
        <v>910</v>
      </c>
      <c r="C334" s="19" t="s">
        <v>897</v>
      </c>
      <c r="D334" s="14" t="s">
        <v>911</v>
      </c>
      <c r="E334" s="15" t="s">
        <v>912</v>
      </c>
      <c r="F334" s="16">
        <f t="shared" si="19"/>
        <v>3.9226354192206201</v>
      </c>
      <c r="G334" s="27">
        <v>5</v>
      </c>
      <c r="H334" s="21">
        <v>2.25605212355212</v>
      </c>
      <c r="I334" s="10">
        <v>13.39</v>
      </c>
      <c r="J334" s="12">
        <f t="shared" si="21"/>
        <v>30.208537934362901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3">
        <v>1.6665832956685001</v>
      </c>
      <c r="U334" s="10">
        <v>7.88</v>
      </c>
      <c r="V334" s="24">
        <f t="shared" si="20"/>
        <v>13.1326763698678</v>
      </c>
      <c r="W334" s="24"/>
    </row>
    <row r="335" spans="1:23" ht="20.100000000000001" customHeight="1">
      <c r="A335" s="10">
        <v>331</v>
      </c>
      <c r="B335" s="19" t="s">
        <v>913</v>
      </c>
      <c r="C335" s="19" t="s">
        <v>897</v>
      </c>
      <c r="D335" s="14" t="s">
        <v>914</v>
      </c>
      <c r="E335" s="15" t="s">
        <v>915</v>
      </c>
      <c r="F335" s="16">
        <f t="shared" si="19"/>
        <v>5.6866608148464604</v>
      </c>
      <c r="G335" s="27">
        <v>6</v>
      </c>
      <c r="H335" s="21">
        <v>3.2706081081081102</v>
      </c>
      <c r="I335" s="10">
        <v>13.39</v>
      </c>
      <c r="J335" s="12">
        <f t="shared" si="21"/>
        <v>43.793442567567602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3">
        <v>2.4160527067383502</v>
      </c>
      <c r="U335" s="10">
        <v>7.88</v>
      </c>
      <c r="V335" s="24">
        <f t="shared" si="20"/>
        <v>19.0384953290982</v>
      </c>
      <c r="W335" s="24"/>
    </row>
    <row r="336" spans="1:23" ht="20.100000000000001" customHeight="1">
      <c r="A336" s="10">
        <v>332</v>
      </c>
      <c r="B336" s="19" t="s">
        <v>916</v>
      </c>
      <c r="C336" s="19" t="s">
        <v>897</v>
      </c>
      <c r="D336" s="14" t="s">
        <v>641</v>
      </c>
      <c r="E336" s="15" t="s">
        <v>917</v>
      </c>
      <c r="F336" s="16">
        <v>4.8499999999999996</v>
      </c>
      <c r="G336" s="27">
        <v>3</v>
      </c>
      <c r="H336" s="21">
        <v>3.67</v>
      </c>
      <c r="I336" s="10">
        <v>13.39</v>
      </c>
      <c r="J336" s="12">
        <f t="shared" si="21"/>
        <v>49.141300000000001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3">
        <v>1.18</v>
      </c>
      <c r="U336" s="10">
        <v>7.88</v>
      </c>
      <c r="V336" s="24">
        <f t="shared" si="20"/>
        <v>9.2984000000000009</v>
      </c>
      <c r="W336" s="24"/>
    </row>
    <row r="337" spans="1:23" ht="20.100000000000001" customHeight="1">
      <c r="A337" s="10">
        <v>333</v>
      </c>
      <c r="B337" s="10" t="s">
        <v>918</v>
      </c>
      <c r="C337" s="19" t="s">
        <v>897</v>
      </c>
      <c r="D337" s="14" t="s">
        <v>919</v>
      </c>
      <c r="E337" s="15" t="s">
        <v>920</v>
      </c>
      <c r="F337" s="16">
        <v>0.83</v>
      </c>
      <c r="G337" s="27">
        <v>2</v>
      </c>
      <c r="H337" s="21">
        <v>0.43</v>
      </c>
      <c r="I337" s="10">
        <v>13.39</v>
      </c>
      <c r="J337" s="12">
        <f t="shared" si="21"/>
        <v>5.7576999999999998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3">
        <v>0.4</v>
      </c>
      <c r="U337" s="10">
        <v>7.88</v>
      </c>
      <c r="V337" s="24">
        <f t="shared" si="20"/>
        <v>3.1520000000000001</v>
      </c>
      <c r="W337" s="24"/>
    </row>
    <row r="338" spans="1:23" ht="20.100000000000001" customHeight="1">
      <c r="A338" s="10">
        <v>334</v>
      </c>
      <c r="B338" s="19" t="s">
        <v>921</v>
      </c>
      <c r="C338" s="19" t="s">
        <v>897</v>
      </c>
      <c r="D338" s="14" t="s">
        <v>922</v>
      </c>
      <c r="E338" s="15" t="s">
        <v>923</v>
      </c>
      <c r="F338" s="16">
        <f t="shared" ref="F338:F380" si="22">(H338+T338)</f>
        <v>4.5493286518771701</v>
      </c>
      <c r="G338" s="27">
        <v>6</v>
      </c>
      <c r="H338" s="21">
        <v>2.6164864864864898</v>
      </c>
      <c r="I338" s="10">
        <v>13.39</v>
      </c>
      <c r="J338" s="12">
        <f t="shared" si="21"/>
        <v>35.034754054054098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3">
        <v>1.93284216539068</v>
      </c>
      <c r="U338" s="10">
        <v>7.88</v>
      </c>
      <c r="V338" s="24">
        <f t="shared" ref="V338:V382" si="23">(T338*U338)</f>
        <v>15.2307962632786</v>
      </c>
      <c r="W338" s="24"/>
    </row>
    <row r="339" spans="1:23" ht="20.100000000000001" customHeight="1">
      <c r="A339" s="10">
        <v>335</v>
      </c>
      <c r="B339" s="19" t="s">
        <v>924</v>
      </c>
      <c r="C339" s="19" t="s">
        <v>897</v>
      </c>
      <c r="D339" s="14" t="s">
        <v>925</v>
      </c>
      <c r="E339" s="15" t="s">
        <v>926</v>
      </c>
      <c r="F339" s="16">
        <f t="shared" si="22"/>
        <v>4.3288254774239396</v>
      </c>
      <c r="G339" s="27">
        <v>6</v>
      </c>
      <c r="H339" s="21">
        <v>2.4896669884169902</v>
      </c>
      <c r="I339" s="10">
        <v>13.39</v>
      </c>
      <c r="J339" s="12">
        <f t="shared" si="21"/>
        <v>33.336640974903503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3">
        <v>1.8391584890069499</v>
      </c>
      <c r="U339" s="10">
        <v>7.88</v>
      </c>
      <c r="V339" s="24">
        <f t="shared" si="23"/>
        <v>14.4925688933748</v>
      </c>
      <c r="W339" s="24"/>
    </row>
    <row r="340" spans="1:23" ht="20.100000000000001" customHeight="1">
      <c r="A340" s="10">
        <v>336</v>
      </c>
      <c r="B340" s="19" t="s">
        <v>927</v>
      </c>
      <c r="C340" s="19" t="s">
        <v>897</v>
      </c>
      <c r="D340" s="14" t="s">
        <v>47</v>
      </c>
      <c r="E340" s="15" t="s">
        <v>436</v>
      </c>
      <c r="F340" s="16">
        <f t="shared" si="22"/>
        <v>4.0967168727363301</v>
      </c>
      <c r="G340" s="27">
        <v>5</v>
      </c>
      <c r="H340" s="21">
        <v>2.3561727799227801</v>
      </c>
      <c r="I340" s="10">
        <v>13.39</v>
      </c>
      <c r="J340" s="12">
        <f t="shared" si="21"/>
        <v>31.549153523166002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3">
        <v>1.74054409281355</v>
      </c>
      <c r="U340" s="10">
        <v>7.88</v>
      </c>
      <c r="V340" s="24">
        <f t="shared" si="23"/>
        <v>13.7154874513708</v>
      </c>
      <c r="W340" s="24"/>
    </row>
    <row r="341" spans="1:23" ht="20.100000000000001" customHeight="1">
      <c r="A341" s="10">
        <v>337</v>
      </c>
      <c r="B341" s="19" t="s">
        <v>928</v>
      </c>
      <c r="C341" s="19" t="s">
        <v>897</v>
      </c>
      <c r="D341" s="14" t="s">
        <v>929</v>
      </c>
      <c r="E341" s="15" t="s">
        <v>930</v>
      </c>
      <c r="F341" s="16">
        <f t="shared" si="22"/>
        <v>5.1992327450024796</v>
      </c>
      <c r="G341" s="27">
        <v>3</v>
      </c>
      <c r="H341" s="21">
        <v>2.9902702702702699</v>
      </c>
      <c r="I341" s="10">
        <v>13.39</v>
      </c>
      <c r="J341" s="12">
        <f t="shared" si="21"/>
        <v>40.039718918918901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3">
        <v>2.2089624747322101</v>
      </c>
      <c r="U341" s="10">
        <v>7.88</v>
      </c>
      <c r="V341" s="24">
        <f t="shared" si="23"/>
        <v>17.406624300889799</v>
      </c>
      <c r="W341" s="24"/>
    </row>
    <row r="342" spans="1:23" ht="20.100000000000001" customHeight="1">
      <c r="A342" s="10">
        <v>338</v>
      </c>
      <c r="B342" s="19" t="s">
        <v>931</v>
      </c>
      <c r="C342" s="19" t="s">
        <v>897</v>
      </c>
      <c r="D342" s="14" t="s">
        <v>932</v>
      </c>
      <c r="E342" s="15" t="s">
        <v>933</v>
      </c>
      <c r="F342" s="16">
        <f t="shared" si="22"/>
        <v>4.58414494258031</v>
      </c>
      <c r="G342" s="27">
        <v>3</v>
      </c>
      <c r="H342" s="21">
        <v>2.6365106177606199</v>
      </c>
      <c r="I342" s="10">
        <v>13.39</v>
      </c>
      <c r="J342" s="12">
        <f t="shared" si="21"/>
        <v>35.3028771718147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3">
        <v>1.9476343248196899</v>
      </c>
      <c r="U342" s="10">
        <v>7.88</v>
      </c>
      <c r="V342" s="24">
        <f t="shared" si="23"/>
        <v>15.347358479579199</v>
      </c>
      <c r="W342" s="24"/>
    </row>
    <row r="343" spans="1:23" ht="20.100000000000001" customHeight="1">
      <c r="A343" s="10">
        <v>339</v>
      </c>
      <c r="B343" s="19" t="s">
        <v>934</v>
      </c>
      <c r="C343" s="19" t="s">
        <v>897</v>
      </c>
      <c r="D343" s="14" t="s">
        <v>935</v>
      </c>
      <c r="E343" s="15" t="s">
        <v>936</v>
      </c>
      <c r="F343" s="16">
        <f t="shared" si="22"/>
        <v>3.6847240994158201</v>
      </c>
      <c r="G343" s="27">
        <v>3</v>
      </c>
      <c r="H343" s="21">
        <v>2.11922055984556</v>
      </c>
      <c r="I343" s="10">
        <v>13.39</v>
      </c>
      <c r="J343" s="12">
        <f t="shared" si="21"/>
        <v>28.376363296331998</v>
      </c>
      <c r="K343" s="22"/>
      <c r="L343" s="22"/>
      <c r="M343" s="22"/>
      <c r="N343" s="22"/>
      <c r="O343" s="22"/>
      <c r="P343" s="22"/>
      <c r="Q343" s="22"/>
      <c r="R343" s="22"/>
      <c r="S343" s="22"/>
      <c r="T343" s="23">
        <v>1.5655035395702599</v>
      </c>
      <c r="U343" s="10">
        <v>7.88</v>
      </c>
      <c r="V343" s="24">
        <f t="shared" si="23"/>
        <v>12.3361678918136</v>
      </c>
      <c r="W343" s="24"/>
    </row>
    <row r="344" spans="1:23" ht="20.100000000000001" customHeight="1">
      <c r="A344" s="10">
        <v>340</v>
      </c>
      <c r="B344" s="19" t="s">
        <v>937</v>
      </c>
      <c r="C344" s="19" t="s">
        <v>897</v>
      </c>
      <c r="D344" s="14" t="s">
        <v>938</v>
      </c>
      <c r="E344" s="15" t="s">
        <v>939</v>
      </c>
      <c r="F344" s="16">
        <f t="shared" si="22"/>
        <v>3.76596211105648</v>
      </c>
      <c r="G344" s="27">
        <v>6</v>
      </c>
      <c r="H344" s="21">
        <v>2.1659435328185301</v>
      </c>
      <c r="I344" s="10">
        <v>13.39</v>
      </c>
      <c r="J344" s="12">
        <f t="shared" si="21"/>
        <v>29.001983904440099</v>
      </c>
      <c r="K344" s="22"/>
      <c r="L344" s="22"/>
      <c r="M344" s="22"/>
      <c r="N344" s="22"/>
      <c r="O344" s="22"/>
      <c r="P344" s="22"/>
      <c r="Q344" s="22"/>
      <c r="R344" s="22"/>
      <c r="S344" s="22"/>
      <c r="T344" s="23">
        <v>1.6000185782379499</v>
      </c>
      <c r="U344" s="10">
        <v>7.88</v>
      </c>
      <c r="V344" s="24">
        <f t="shared" si="23"/>
        <v>12.608146396515</v>
      </c>
      <c r="W344" s="24"/>
    </row>
    <row r="345" spans="1:23" ht="20.100000000000001" customHeight="1">
      <c r="A345" s="10">
        <v>341</v>
      </c>
      <c r="B345" s="19" t="s">
        <v>940</v>
      </c>
      <c r="C345" s="19" t="s">
        <v>897</v>
      </c>
      <c r="D345" s="14" t="s">
        <v>941</v>
      </c>
      <c r="E345" s="15" t="s">
        <v>942</v>
      </c>
      <c r="F345" s="16">
        <f t="shared" si="22"/>
        <v>4.7582263960960196</v>
      </c>
      <c r="G345" s="27">
        <v>2</v>
      </c>
      <c r="H345" s="21">
        <v>2.7366312741312702</v>
      </c>
      <c r="I345" s="10">
        <v>13.39</v>
      </c>
      <c r="J345" s="12">
        <f t="shared" si="21"/>
        <v>36.643492760617697</v>
      </c>
      <c r="K345" s="22"/>
      <c r="L345" s="22"/>
      <c r="M345" s="22"/>
      <c r="N345" s="22"/>
      <c r="O345" s="22"/>
      <c r="P345" s="22"/>
      <c r="Q345" s="22"/>
      <c r="R345" s="22"/>
      <c r="S345" s="22"/>
      <c r="T345" s="23">
        <v>2.0215951219647499</v>
      </c>
      <c r="U345" s="10">
        <v>7.88</v>
      </c>
      <c r="V345" s="24">
        <f t="shared" si="23"/>
        <v>15.930169561082201</v>
      </c>
      <c r="W345" s="24"/>
    </row>
    <row r="346" spans="1:23" ht="20.100000000000001" customHeight="1">
      <c r="A346" s="10">
        <v>342</v>
      </c>
      <c r="B346" s="19" t="s">
        <v>943</v>
      </c>
      <c r="C346" s="19" t="s">
        <v>897</v>
      </c>
      <c r="D346" s="14" t="s">
        <v>754</v>
      </c>
      <c r="E346" s="15" t="s">
        <v>944</v>
      </c>
      <c r="F346" s="16">
        <f t="shared" si="22"/>
        <v>7.2185776057846898</v>
      </c>
      <c r="G346" s="27">
        <v>4</v>
      </c>
      <c r="H346" s="21">
        <v>4.1516698841698796</v>
      </c>
      <c r="I346" s="10">
        <v>13.39</v>
      </c>
      <c r="J346" s="12">
        <f t="shared" si="21"/>
        <v>55.590859749034699</v>
      </c>
      <c r="K346" s="22"/>
      <c r="L346" s="22"/>
      <c r="M346" s="22"/>
      <c r="N346" s="22"/>
      <c r="O346" s="22"/>
      <c r="P346" s="22"/>
      <c r="Q346" s="22"/>
      <c r="R346" s="22"/>
      <c r="S346" s="22"/>
      <c r="T346" s="23">
        <v>3.0669077216148102</v>
      </c>
      <c r="U346" s="10">
        <v>7.88</v>
      </c>
      <c r="V346" s="24">
        <f t="shared" si="23"/>
        <v>24.167232846324701</v>
      </c>
      <c r="W346" s="24"/>
    </row>
    <row r="347" spans="1:23" ht="20.100000000000001" customHeight="1">
      <c r="A347" s="10">
        <v>343</v>
      </c>
      <c r="B347" s="19" t="s">
        <v>945</v>
      </c>
      <c r="C347" s="19" t="s">
        <v>897</v>
      </c>
      <c r="D347" s="14" t="s">
        <v>351</v>
      </c>
      <c r="E347" s="15" t="s">
        <v>946</v>
      </c>
      <c r="F347" s="16">
        <f t="shared" si="22"/>
        <v>2.9419765644154601</v>
      </c>
      <c r="G347" s="27">
        <v>5</v>
      </c>
      <c r="H347" s="21">
        <v>1.69203909266409</v>
      </c>
      <c r="I347" s="10">
        <v>13.39</v>
      </c>
      <c r="J347" s="12">
        <f t="shared" si="21"/>
        <v>22.656403450772199</v>
      </c>
      <c r="K347" s="22"/>
      <c r="L347" s="22"/>
      <c r="M347" s="22"/>
      <c r="N347" s="22"/>
      <c r="O347" s="22"/>
      <c r="P347" s="22"/>
      <c r="Q347" s="22"/>
      <c r="R347" s="22"/>
      <c r="S347" s="22"/>
      <c r="T347" s="23">
        <v>1.24993747175137</v>
      </c>
      <c r="U347" s="10">
        <v>7.88</v>
      </c>
      <c r="V347" s="24">
        <f t="shared" si="23"/>
        <v>9.8495072774008001</v>
      </c>
      <c r="W347" s="24"/>
    </row>
    <row r="348" spans="1:23" ht="20.100000000000001" customHeight="1">
      <c r="A348" s="10">
        <v>344</v>
      </c>
      <c r="B348" s="19" t="s">
        <v>947</v>
      </c>
      <c r="C348" s="19" t="s">
        <v>897</v>
      </c>
      <c r="D348" s="14" t="s">
        <v>948</v>
      </c>
      <c r="E348" s="15" t="s">
        <v>949</v>
      </c>
      <c r="F348" s="16">
        <f t="shared" si="22"/>
        <v>0.295938470976704</v>
      </c>
      <c r="G348" s="27">
        <v>1</v>
      </c>
      <c r="H348" s="21">
        <v>0.17020511583011599</v>
      </c>
      <c r="I348" s="10">
        <v>13.39</v>
      </c>
      <c r="J348" s="12">
        <f t="shared" si="21"/>
        <v>2.2790465009652499</v>
      </c>
      <c r="K348" s="22"/>
      <c r="L348" s="22"/>
      <c r="M348" s="22"/>
      <c r="N348" s="22"/>
      <c r="O348" s="22"/>
      <c r="P348" s="22"/>
      <c r="Q348" s="22"/>
      <c r="R348" s="22"/>
      <c r="S348" s="22"/>
      <c r="T348" s="23">
        <v>0.12573335514658801</v>
      </c>
      <c r="U348" s="10">
        <v>7.88</v>
      </c>
      <c r="V348" s="24">
        <f t="shared" si="23"/>
        <v>0.99077883855511395</v>
      </c>
      <c r="W348" s="24"/>
    </row>
    <row r="349" spans="1:23" ht="20.100000000000001" customHeight="1">
      <c r="A349" s="10">
        <v>345</v>
      </c>
      <c r="B349" s="19" t="s">
        <v>950</v>
      </c>
      <c r="C349" s="19" t="s">
        <v>897</v>
      </c>
      <c r="D349" s="14" t="s">
        <v>951</v>
      </c>
      <c r="E349" s="15" t="s">
        <v>952</v>
      </c>
      <c r="F349" s="16">
        <f t="shared" si="22"/>
        <v>3.0986498725796001</v>
      </c>
      <c r="G349" s="27">
        <v>2</v>
      </c>
      <c r="H349" s="21">
        <v>1.7821476833976799</v>
      </c>
      <c r="I349" s="10">
        <v>13.39</v>
      </c>
      <c r="J349" s="12">
        <f t="shared" si="21"/>
        <v>23.862957480694899</v>
      </c>
      <c r="K349" s="22"/>
      <c r="L349" s="22"/>
      <c r="M349" s="22"/>
      <c r="N349" s="22"/>
      <c r="O349" s="22"/>
      <c r="P349" s="22"/>
      <c r="Q349" s="22"/>
      <c r="R349" s="22"/>
      <c r="S349" s="22"/>
      <c r="T349" s="23">
        <v>1.31650218918192</v>
      </c>
      <c r="U349" s="10">
        <v>7.88</v>
      </c>
      <c r="V349" s="24">
        <f t="shared" si="23"/>
        <v>10.374037250753499</v>
      </c>
      <c r="W349" s="24"/>
    </row>
    <row r="350" spans="1:23" ht="20.100000000000001" customHeight="1">
      <c r="A350" s="10">
        <v>346</v>
      </c>
      <c r="B350" s="19" t="s">
        <v>953</v>
      </c>
      <c r="C350" s="19" t="s">
        <v>897</v>
      </c>
      <c r="D350" s="14" t="s">
        <v>954</v>
      </c>
      <c r="E350" s="15" t="s">
        <v>955</v>
      </c>
      <c r="F350" s="16">
        <f t="shared" si="22"/>
        <v>5.62283094855737</v>
      </c>
      <c r="G350" s="27">
        <v>5</v>
      </c>
      <c r="H350" s="21">
        <v>3.2338972007722</v>
      </c>
      <c r="I350" s="10">
        <v>13.39</v>
      </c>
      <c r="J350" s="12">
        <f t="shared" si="21"/>
        <v>43.3018835183398</v>
      </c>
      <c r="K350" s="22"/>
      <c r="L350" s="22"/>
      <c r="M350" s="22"/>
      <c r="N350" s="22"/>
      <c r="O350" s="22"/>
      <c r="P350" s="22"/>
      <c r="Q350" s="22"/>
      <c r="R350" s="22"/>
      <c r="S350" s="22"/>
      <c r="T350" s="23">
        <v>2.38893374778517</v>
      </c>
      <c r="U350" s="10">
        <v>7.88</v>
      </c>
      <c r="V350" s="24">
        <f t="shared" si="23"/>
        <v>18.824797932547099</v>
      </c>
      <c r="W350" s="24"/>
    </row>
    <row r="351" spans="1:23" ht="20.100000000000001" customHeight="1">
      <c r="A351" s="10">
        <v>347</v>
      </c>
      <c r="B351" s="19" t="s">
        <v>956</v>
      </c>
      <c r="C351" s="19" t="s">
        <v>897</v>
      </c>
      <c r="D351" s="14" t="s">
        <v>957</v>
      </c>
      <c r="E351" s="15" t="s">
        <v>958</v>
      </c>
      <c r="F351" s="16">
        <f t="shared" si="22"/>
        <v>6.4061974893780498</v>
      </c>
      <c r="G351" s="27">
        <v>2</v>
      </c>
      <c r="H351" s="21">
        <v>3.6844401544401499</v>
      </c>
      <c r="I351" s="10">
        <v>13.39</v>
      </c>
      <c r="J351" s="12">
        <f t="shared" si="21"/>
        <v>49.334653667953603</v>
      </c>
      <c r="K351" s="22"/>
      <c r="L351" s="22"/>
      <c r="M351" s="22"/>
      <c r="N351" s="22"/>
      <c r="O351" s="22"/>
      <c r="P351" s="22"/>
      <c r="Q351" s="22"/>
      <c r="R351" s="22"/>
      <c r="S351" s="22"/>
      <c r="T351" s="23">
        <v>2.7217573349378998</v>
      </c>
      <c r="U351" s="10">
        <v>7.88</v>
      </c>
      <c r="V351" s="24">
        <f t="shared" si="23"/>
        <v>21.447447799310702</v>
      </c>
      <c r="W351" s="24"/>
    </row>
    <row r="352" spans="1:23" ht="20.100000000000001" customHeight="1">
      <c r="A352" s="10">
        <v>348</v>
      </c>
      <c r="B352" s="19" t="s">
        <v>866</v>
      </c>
      <c r="C352" s="19" t="s">
        <v>897</v>
      </c>
      <c r="D352" s="14" t="s">
        <v>959</v>
      </c>
      <c r="E352" s="15" t="s">
        <v>960</v>
      </c>
      <c r="F352" s="16">
        <f t="shared" si="22"/>
        <v>4.6827910995725501</v>
      </c>
      <c r="G352" s="27">
        <v>2</v>
      </c>
      <c r="H352" s="21">
        <v>2.6932456563706602</v>
      </c>
      <c r="I352" s="10">
        <v>13.39</v>
      </c>
      <c r="J352" s="12">
        <f t="shared" si="21"/>
        <v>36.062559338803098</v>
      </c>
      <c r="K352" s="22"/>
      <c r="L352" s="22"/>
      <c r="M352" s="22"/>
      <c r="N352" s="22"/>
      <c r="O352" s="22"/>
      <c r="P352" s="22"/>
      <c r="Q352" s="22"/>
      <c r="R352" s="22"/>
      <c r="S352" s="22"/>
      <c r="T352" s="23">
        <v>1.98954544320189</v>
      </c>
      <c r="U352" s="10">
        <v>7.88</v>
      </c>
      <c r="V352" s="24">
        <f t="shared" si="23"/>
        <v>15.677618092430899</v>
      </c>
      <c r="W352" s="24"/>
    </row>
    <row r="353" spans="1:23" ht="20.100000000000001" customHeight="1">
      <c r="A353" s="10">
        <v>349</v>
      </c>
      <c r="B353" s="19" t="s">
        <v>961</v>
      </c>
      <c r="C353" s="19" t="s">
        <v>897</v>
      </c>
      <c r="D353" s="14" t="s">
        <v>522</v>
      </c>
      <c r="E353" s="15" t="s">
        <v>962</v>
      </c>
      <c r="F353" s="16">
        <f t="shared" si="22"/>
        <v>3.0232145760561302</v>
      </c>
      <c r="G353" s="27">
        <v>1</v>
      </c>
      <c r="H353" s="21">
        <v>1.7387620656370699</v>
      </c>
      <c r="I353" s="10">
        <v>13.39</v>
      </c>
      <c r="J353" s="12">
        <f t="shared" si="21"/>
        <v>23.282024058880399</v>
      </c>
      <c r="K353" s="22"/>
      <c r="L353" s="22"/>
      <c r="M353" s="22"/>
      <c r="N353" s="22"/>
      <c r="O353" s="22"/>
      <c r="P353" s="22"/>
      <c r="Q353" s="22"/>
      <c r="R353" s="22"/>
      <c r="S353" s="22"/>
      <c r="T353" s="23">
        <v>1.2844525104190601</v>
      </c>
      <c r="U353" s="10">
        <v>7.88</v>
      </c>
      <c r="V353" s="24">
        <f t="shared" si="23"/>
        <v>10.1214857821022</v>
      </c>
      <c r="W353" s="24"/>
    </row>
    <row r="354" spans="1:23" ht="20.100000000000001" customHeight="1">
      <c r="A354" s="10">
        <v>350</v>
      </c>
      <c r="B354" s="19" t="s">
        <v>963</v>
      </c>
      <c r="C354" s="19" t="s">
        <v>897</v>
      </c>
      <c r="D354" s="14" t="s">
        <v>964</v>
      </c>
      <c r="E354" s="15" t="s">
        <v>965</v>
      </c>
      <c r="F354" s="16">
        <f t="shared" si="22"/>
        <v>4.3404309076583196</v>
      </c>
      <c r="G354" s="27">
        <v>4</v>
      </c>
      <c r="H354" s="21">
        <v>2.4963416988417002</v>
      </c>
      <c r="I354" s="10">
        <v>13.39</v>
      </c>
      <c r="J354" s="12">
        <f t="shared" si="21"/>
        <v>33.426015347490399</v>
      </c>
      <c r="K354" s="22"/>
      <c r="L354" s="22"/>
      <c r="M354" s="22"/>
      <c r="N354" s="22"/>
      <c r="O354" s="22"/>
      <c r="P354" s="22"/>
      <c r="Q354" s="22"/>
      <c r="R354" s="22"/>
      <c r="S354" s="22"/>
      <c r="T354" s="23">
        <v>1.8440892088166201</v>
      </c>
      <c r="U354" s="10">
        <v>7.88</v>
      </c>
      <c r="V354" s="24">
        <f t="shared" si="23"/>
        <v>14.531422965475</v>
      </c>
      <c r="W354" s="24"/>
    </row>
    <row r="355" spans="1:23" ht="20.100000000000001" customHeight="1">
      <c r="A355" s="10">
        <v>351</v>
      </c>
      <c r="B355" s="19" t="s">
        <v>966</v>
      </c>
      <c r="C355" s="19" t="s">
        <v>897</v>
      </c>
      <c r="D355" s="14" t="s">
        <v>967</v>
      </c>
      <c r="E355" s="15" t="s">
        <v>968</v>
      </c>
      <c r="F355" s="16">
        <f t="shared" si="22"/>
        <v>4.9961377159008196</v>
      </c>
      <c r="G355" s="27">
        <v>4</v>
      </c>
      <c r="H355" s="21">
        <v>2.87346283783784</v>
      </c>
      <c r="I355" s="10">
        <v>13.39</v>
      </c>
      <c r="J355" s="12">
        <f t="shared" si="21"/>
        <v>38.475667398648703</v>
      </c>
      <c r="K355" s="22"/>
      <c r="L355" s="22"/>
      <c r="M355" s="22"/>
      <c r="N355" s="22"/>
      <c r="O355" s="22"/>
      <c r="P355" s="22"/>
      <c r="Q355" s="22"/>
      <c r="R355" s="22"/>
      <c r="S355" s="22"/>
      <c r="T355" s="23">
        <v>2.1226748780629801</v>
      </c>
      <c r="U355" s="10">
        <v>7.88</v>
      </c>
      <c r="V355" s="24">
        <f t="shared" si="23"/>
        <v>16.726678039136299</v>
      </c>
      <c r="W355" s="24"/>
    </row>
    <row r="356" spans="1:23" ht="20.100000000000001" customHeight="1">
      <c r="A356" s="10">
        <v>352</v>
      </c>
      <c r="B356" s="19" t="s">
        <v>969</v>
      </c>
      <c r="C356" s="19" t="s">
        <v>897</v>
      </c>
      <c r="D356" s="14" t="s">
        <v>970</v>
      </c>
      <c r="E356" s="15" t="s">
        <v>971</v>
      </c>
      <c r="F356" s="16">
        <f t="shared" si="22"/>
        <v>4.4622879251193197</v>
      </c>
      <c r="G356" s="27">
        <v>3</v>
      </c>
      <c r="H356" s="21">
        <v>2.5664261583011601</v>
      </c>
      <c r="I356" s="10">
        <v>13.39</v>
      </c>
      <c r="J356" s="12">
        <f t="shared" si="21"/>
        <v>34.364446259652503</v>
      </c>
      <c r="K356" s="22"/>
      <c r="L356" s="22"/>
      <c r="M356" s="22"/>
      <c r="N356" s="22"/>
      <c r="O356" s="22"/>
      <c r="P356" s="22"/>
      <c r="Q356" s="22"/>
      <c r="R356" s="22"/>
      <c r="S356" s="22"/>
      <c r="T356" s="23">
        <v>1.8958617668181601</v>
      </c>
      <c r="U356" s="10">
        <v>7.88</v>
      </c>
      <c r="V356" s="24">
        <f t="shared" si="23"/>
        <v>14.939390722527101</v>
      </c>
      <c r="W356" s="24"/>
    </row>
    <row r="357" spans="1:23" ht="20.100000000000001" customHeight="1">
      <c r="A357" s="10">
        <v>353</v>
      </c>
      <c r="B357" s="19" t="s">
        <v>972</v>
      </c>
      <c r="C357" s="19" t="s">
        <v>897</v>
      </c>
      <c r="D357" s="14" t="s">
        <v>973</v>
      </c>
      <c r="E357" s="15" t="s">
        <v>974</v>
      </c>
      <c r="F357" s="16">
        <f t="shared" si="22"/>
        <v>4.7466209658616396</v>
      </c>
      <c r="G357" s="27">
        <v>7</v>
      </c>
      <c r="H357" s="21">
        <v>2.7299565637065601</v>
      </c>
      <c r="I357" s="10">
        <v>13.39</v>
      </c>
      <c r="J357" s="12">
        <f t="shared" si="21"/>
        <v>36.554118388030801</v>
      </c>
      <c r="K357" s="22"/>
      <c r="L357" s="22"/>
      <c r="M357" s="22"/>
      <c r="N357" s="22"/>
      <c r="O357" s="22"/>
      <c r="P357" s="22"/>
      <c r="Q357" s="22"/>
      <c r="R357" s="22"/>
      <c r="S357" s="22"/>
      <c r="T357" s="23">
        <v>2.0166644021550799</v>
      </c>
      <c r="U357" s="10">
        <v>7.88</v>
      </c>
      <c r="V357" s="24">
        <f t="shared" si="23"/>
        <v>15.891315488982</v>
      </c>
      <c r="W357" s="24"/>
    </row>
    <row r="358" spans="1:23" ht="20.100000000000001" customHeight="1">
      <c r="A358" s="10">
        <v>354</v>
      </c>
      <c r="B358" s="19" t="s">
        <v>975</v>
      </c>
      <c r="C358" s="19" t="s">
        <v>897</v>
      </c>
      <c r="D358" s="14" t="s">
        <v>976</v>
      </c>
      <c r="E358" s="15" t="s">
        <v>977</v>
      </c>
      <c r="F358" s="16">
        <f t="shared" si="22"/>
        <v>4.8800834135570099</v>
      </c>
      <c r="G358" s="27">
        <v>3</v>
      </c>
      <c r="H358" s="21">
        <v>2.80671573359073</v>
      </c>
      <c r="I358" s="10">
        <v>13.39</v>
      </c>
      <c r="J358" s="12">
        <f t="shared" si="21"/>
        <v>37.581923672779901</v>
      </c>
      <c r="K358" s="22"/>
      <c r="L358" s="22"/>
      <c r="M358" s="22"/>
      <c r="N358" s="22"/>
      <c r="O358" s="22"/>
      <c r="P358" s="22"/>
      <c r="Q358" s="22"/>
      <c r="R358" s="22"/>
      <c r="S358" s="22"/>
      <c r="T358" s="23">
        <v>2.0733676799662799</v>
      </c>
      <c r="U358" s="10">
        <v>7.88</v>
      </c>
      <c r="V358" s="24">
        <f t="shared" si="23"/>
        <v>16.338137318134301</v>
      </c>
      <c r="W358" s="24"/>
    </row>
    <row r="359" spans="1:23" ht="20.100000000000001" customHeight="1">
      <c r="A359" s="10">
        <v>355</v>
      </c>
      <c r="B359" s="19" t="s">
        <v>978</v>
      </c>
      <c r="C359" s="19" t="s">
        <v>897</v>
      </c>
      <c r="D359" s="14" t="s">
        <v>515</v>
      </c>
      <c r="E359" s="15" t="s">
        <v>979</v>
      </c>
      <c r="F359" s="16">
        <f t="shared" si="22"/>
        <v>5.1121920182446203</v>
      </c>
      <c r="G359" s="27">
        <v>6</v>
      </c>
      <c r="H359" s="21">
        <v>2.9402099420849401</v>
      </c>
      <c r="I359" s="10">
        <v>13.39</v>
      </c>
      <c r="J359" s="12">
        <f t="shared" si="21"/>
        <v>39.369411124517299</v>
      </c>
      <c r="K359" s="22"/>
      <c r="L359" s="22"/>
      <c r="M359" s="22"/>
      <c r="N359" s="22"/>
      <c r="O359" s="22"/>
      <c r="P359" s="22"/>
      <c r="Q359" s="22"/>
      <c r="R359" s="22"/>
      <c r="S359" s="22"/>
      <c r="T359" s="23">
        <v>2.1719820761596802</v>
      </c>
      <c r="U359" s="10">
        <v>7.88</v>
      </c>
      <c r="V359" s="24">
        <f t="shared" si="23"/>
        <v>17.115218760138301</v>
      </c>
      <c r="W359" s="24"/>
    </row>
    <row r="360" spans="1:23" ht="20.100000000000001" customHeight="1">
      <c r="A360" s="10">
        <v>356</v>
      </c>
      <c r="B360" s="19" t="s">
        <v>980</v>
      </c>
      <c r="C360" s="19" t="s">
        <v>897</v>
      </c>
      <c r="D360" s="14" t="s">
        <v>981</v>
      </c>
      <c r="E360" s="15" t="s">
        <v>982</v>
      </c>
      <c r="F360" s="16">
        <f t="shared" si="22"/>
        <v>3.6731186691814401</v>
      </c>
      <c r="G360" s="27">
        <v>2</v>
      </c>
      <c r="H360" s="21">
        <v>2.11254584942085</v>
      </c>
      <c r="I360" s="10">
        <v>13.39</v>
      </c>
      <c r="J360" s="12">
        <f t="shared" si="21"/>
        <v>28.286988923745199</v>
      </c>
      <c r="K360" s="22"/>
      <c r="L360" s="22"/>
      <c r="M360" s="22"/>
      <c r="N360" s="22"/>
      <c r="O360" s="22"/>
      <c r="P360" s="22"/>
      <c r="Q360" s="22"/>
      <c r="R360" s="22"/>
      <c r="S360" s="22"/>
      <c r="T360" s="23">
        <v>1.5605728197605899</v>
      </c>
      <c r="U360" s="10">
        <v>7.88</v>
      </c>
      <c r="V360" s="24">
        <f t="shared" si="23"/>
        <v>12.2973138197134</v>
      </c>
      <c r="W360" s="24"/>
    </row>
    <row r="361" spans="1:23" ht="20.100000000000001" customHeight="1">
      <c r="A361" s="10">
        <v>357</v>
      </c>
      <c r="B361" s="19" t="s">
        <v>983</v>
      </c>
      <c r="C361" s="19" t="s">
        <v>897</v>
      </c>
      <c r="D361" s="14" t="s">
        <v>984</v>
      </c>
      <c r="E361" s="15" t="s">
        <v>985</v>
      </c>
      <c r="F361" s="16">
        <f t="shared" si="22"/>
        <v>3.37718019820473</v>
      </c>
      <c r="G361" s="27">
        <v>6</v>
      </c>
      <c r="H361" s="21">
        <v>1.9423407335907299</v>
      </c>
      <c r="I361" s="10">
        <v>13.39</v>
      </c>
      <c r="J361" s="12">
        <f t="shared" si="21"/>
        <v>26.007942422779902</v>
      </c>
      <c r="K361" s="22"/>
      <c r="L361" s="22"/>
      <c r="M361" s="22"/>
      <c r="N361" s="22"/>
      <c r="O361" s="22"/>
      <c r="P361" s="22"/>
      <c r="Q361" s="22"/>
      <c r="R361" s="22"/>
      <c r="S361" s="22"/>
      <c r="T361" s="23">
        <v>1.4348394646139999</v>
      </c>
      <c r="U361" s="10">
        <v>7.88</v>
      </c>
      <c r="V361" s="24">
        <f t="shared" si="23"/>
        <v>11.3065349811583</v>
      </c>
      <c r="W361" s="24"/>
    </row>
    <row r="362" spans="1:23" ht="20.100000000000001" customHeight="1">
      <c r="A362" s="10">
        <v>358</v>
      </c>
      <c r="B362" s="19" t="s">
        <v>986</v>
      </c>
      <c r="C362" s="19" t="s">
        <v>897</v>
      </c>
      <c r="D362" s="14" t="s">
        <v>970</v>
      </c>
      <c r="E362" s="15" t="s">
        <v>987</v>
      </c>
      <c r="F362" s="16">
        <f t="shared" si="22"/>
        <v>4.2591928960176597</v>
      </c>
      <c r="G362" s="27">
        <v>5</v>
      </c>
      <c r="H362" s="21">
        <v>2.4496187258687301</v>
      </c>
      <c r="I362" s="10">
        <v>13.39</v>
      </c>
      <c r="J362" s="12">
        <f t="shared" si="21"/>
        <v>32.800394739382298</v>
      </c>
      <c r="K362" s="22"/>
      <c r="L362" s="22"/>
      <c r="M362" s="22"/>
      <c r="N362" s="22"/>
      <c r="O362" s="22"/>
      <c r="P362" s="22"/>
      <c r="Q362" s="22"/>
      <c r="R362" s="22"/>
      <c r="S362" s="22"/>
      <c r="T362" s="23">
        <v>1.8095741701489301</v>
      </c>
      <c r="U362" s="10">
        <v>7.88</v>
      </c>
      <c r="V362" s="24">
        <f t="shared" si="23"/>
        <v>14.259444460773601</v>
      </c>
      <c r="W362" s="24"/>
    </row>
    <row r="363" spans="1:23" ht="20.100000000000001" customHeight="1">
      <c r="A363" s="10">
        <v>359</v>
      </c>
      <c r="B363" s="19" t="s">
        <v>988</v>
      </c>
      <c r="C363" s="19" t="s">
        <v>897</v>
      </c>
      <c r="D363" s="14" t="s">
        <v>989</v>
      </c>
      <c r="E363" s="15" t="s">
        <v>990</v>
      </c>
      <c r="F363" s="16">
        <f t="shared" si="22"/>
        <v>1.8974878433212099</v>
      </c>
      <c r="G363" s="27">
        <v>4</v>
      </c>
      <c r="H363" s="21">
        <v>1.09131515444015</v>
      </c>
      <c r="I363" s="10">
        <v>13.39</v>
      </c>
      <c r="J363" s="12">
        <f t="shared" si="21"/>
        <v>14.6127099179536</v>
      </c>
      <c r="K363" s="22"/>
      <c r="L363" s="22"/>
      <c r="M363" s="22"/>
      <c r="N363" s="22"/>
      <c r="O363" s="22"/>
      <c r="P363" s="22"/>
      <c r="Q363" s="22"/>
      <c r="R363" s="22"/>
      <c r="S363" s="22"/>
      <c r="T363" s="23">
        <v>0.80617268888106297</v>
      </c>
      <c r="U363" s="10">
        <v>7.88</v>
      </c>
      <c r="V363" s="24">
        <f t="shared" si="23"/>
        <v>6.3526407883827796</v>
      </c>
      <c r="W363" s="24"/>
    </row>
    <row r="364" spans="1:23" ht="20.100000000000001" customHeight="1">
      <c r="A364" s="10">
        <v>360</v>
      </c>
      <c r="B364" s="19" t="s">
        <v>991</v>
      </c>
      <c r="C364" s="19" t="s">
        <v>897</v>
      </c>
      <c r="D364" s="14" t="s">
        <v>992</v>
      </c>
      <c r="E364" s="15" t="s">
        <v>993</v>
      </c>
      <c r="F364" s="16">
        <f t="shared" si="22"/>
        <v>1.7524199653914601</v>
      </c>
      <c r="G364" s="27">
        <v>1</v>
      </c>
      <c r="H364" s="21">
        <v>1.0078812741312699</v>
      </c>
      <c r="I364" s="10">
        <v>13.39</v>
      </c>
      <c r="J364" s="12">
        <f t="shared" si="21"/>
        <v>13.4955302606177</v>
      </c>
      <c r="K364" s="22"/>
      <c r="L364" s="22"/>
      <c r="M364" s="22"/>
      <c r="N364" s="22"/>
      <c r="O364" s="22"/>
      <c r="P364" s="22"/>
      <c r="Q364" s="22"/>
      <c r="R364" s="22"/>
      <c r="S364" s="22"/>
      <c r="T364" s="23">
        <v>0.74453869126018701</v>
      </c>
      <c r="U364" s="10">
        <v>7.88</v>
      </c>
      <c r="V364" s="24">
        <f t="shared" si="23"/>
        <v>5.86696488713027</v>
      </c>
      <c r="W364" s="24"/>
    </row>
    <row r="365" spans="1:23" ht="20.100000000000001" customHeight="1">
      <c r="A365" s="10">
        <v>361</v>
      </c>
      <c r="B365" s="19" t="s">
        <v>994</v>
      </c>
      <c r="C365" s="19" t="s">
        <v>897</v>
      </c>
      <c r="D365" s="14" t="s">
        <v>351</v>
      </c>
      <c r="E365" s="15" t="s">
        <v>995</v>
      </c>
      <c r="F365" s="16">
        <f t="shared" si="22"/>
        <v>4.6943965298069301</v>
      </c>
      <c r="G365" s="27">
        <v>4</v>
      </c>
      <c r="H365" s="21">
        <v>2.6999203667953702</v>
      </c>
      <c r="I365" s="10">
        <v>13.39</v>
      </c>
      <c r="J365" s="12">
        <f t="shared" si="21"/>
        <v>36.151933711390001</v>
      </c>
      <c r="K365" s="22"/>
      <c r="L365" s="22"/>
      <c r="M365" s="22"/>
      <c r="N365" s="22"/>
      <c r="O365" s="22"/>
      <c r="P365" s="22"/>
      <c r="Q365" s="22"/>
      <c r="R365" s="22"/>
      <c r="S365" s="22"/>
      <c r="T365" s="23">
        <v>1.9944761630115599</v>
      </c>
      <c r="U365" s="10">
        <v>7.88</v>
      </c>
      <c r="V365" s="24">
        <f t="shared" si="23"/>
        <v>15.716472164531099</v>
      </c>
      <c r="W365" s="24"/>
    </row>
    <row r="366" spans="1:23" ht="20.100000000000001" customHeight="1">
      <c r="A366" s="10">
        <v>362</v>
      </c>
      <c r="B366" s="19" t="s">
        <v>996</v>
      </c>
      <c r="C366" s="19" t="s">
        <v>897</v>
      </c>
      <c r="D366" s="14" t="s">
        <v>47</v>
      </c>
      <c r="E366" s="15" t="s">
        <v>997</v>
      </c>
      <c r="F366" s="16">
        <f t="shared" si="22"/>
        <v>4.5087096460568397</v>
      </c>
      <c r="G366" s="27">
        <v>3</v>
      </c>
      <c r="H366" s="21">
        <v>2.5931250000000001</v>
      </c>
      <c r="I366" s="10">
        <v>13.39</v>
      </c>
      <c r="J366" s="12">
        <f t="shared" si="21"/>
        <v>34.721943750000001</v>
      </c>
      <c r="K366" s="22"/>
      <c r="L366" s="22"/>
      <c r="M366" s="22"/>
      <c r="N366" s="22"/>
      <c r="O366" s="22"/>
      <c r="P366" s="22"/>
      <c r="Q366" s="22"/>
      <c r="R366" s="22"/>
      <c r="S366" s="22"/>
      <c r="T366" s="23">
        <v>1.91558464605684</v>
      </c>
      <c r="U366" s="10">
        <v>7.88</v>
      </c>
      <c r="V366" s="24">
        <f t="shared" si="23"/>
        <v>15.0948070109279</v>
      </c>
      <c r="W366" s="24"/>
    </row>
    <row r="367" spans="1:23" ht="20.100000000000001" customHeight="1">
      <c r="A367" s="10">
        <v>363</v>
      </c>
      <c r="B367" s="19" t="s">
        <v>998</v>
      </c>
      <c r="C367" s="19" t="s">
        <v>897</v>
      </c>
      <c r="D367" s="14" t="s">
        <v>999</v>
      </c>
      <c r="E367" s="15" t="s">
        <v>1000</v>
      </c>
      <c r="F367" s="16">
        <f t="shared" si="22"/>
        <v>3.9342408494550001</v>
      </c>
      <c r="G367" s="27">
        <v>5</v>
      </c>
      <c r="H367" s="21">
        <v>2.2627268339768301</v>
      </c>
      <c r="I367" s="10">
        <v>13.39</v>
      </c>
      <c r="J367" s="12">
        <f t="shared" si="21"/>
        <v>30.297912306949801</v>
      </c>
      <c r="K367" s="22"/>
      <c r="L367" s="22"/>
      <c r="M367" s="22"/>
      <c r="N367" s="22"/>
      <c r="O367" s="22"/>
      <c r="P367" s="22"/>
      <c r="Q367" s="22"/>
      <c r="R367" s="22"/>
      <c r="S367" s="22"/>
      <c r="T367" s="23">
        <v>1.67151401547817</v>
      </c>
      <c r="U367" s="10">
        <v>7.88</v>
      </c>
      <c r="V367" s="24">
        <f t="shared" si="23"/>
        <v>13.171530441968001</v>
      </c>
      <c r="W367" s="24"/>
    </row>
    <row r="368" spans="1:23" ht="20.100000000000001" customHeight="1">
      <c r="A368" s="10">
        <v>364</v>
      </c>
      <c r="B368" s="19" t="s">
        <v>1001</v>
      </c>
      <c r="C368" s="19" t="s">
        <v>897</v>
      </c>
      <c r="D368" s="14" t="s">
        <v>330</v>
      </c>
      <c r="E368" s="15" t="s">
        <v>1002</v>
      </c>
      <c r="F368" s="16">
        <f t="shared" si="22"/>
        <v>5.7098716753152203</v>
      </c>
      <c r="G368" s="27">
        <v>6</v>
      </c>
      <c r="H368" s="21">
        <v>3.2839575289575298</v>
      </c>
      <c r="I368" s="10">
        <v>13.39</v>
      </c>
      <c r="J368" s="12">
        <f t="shared" si="21"/>
        <v>43.972191312741302</v>
      </c>
      <c r="K368" s="22"/>
      <c r="L368" s="22"/>
      <c r="M368" s="22"/>
      <c r="N368" s="22"/>
      <c r="O368" s="22"/>
      <c r="P368" s="22"/>
      <c r="Q368" s="22"/>
      <c r="R368" s="22"/>
      <c r="S368" s="22"/>
      <c r="T368" s="23">
        <v>2.4259141463576901</v>
      </c>
      <c r="U368" s="10">
        <v>7.88</v>
      </c>
      <c r="V368" s="24">
        <f t="shared" si="23"/>
        <v>19.116203473298601</v>
      </c>
      <c r="W368" s="24"/>
    </row>
    <row r="369" spans="1:23" ht="20.100000000000001" customHeight="1">
      <c r="A369" s="10">
        <v>365</v>
      </c>
      <c r="B369" s="19" t="s">
        <v>1003</v>
      </c>
      <c r="C369" s="19" t="s">
        <v>897</v>
      </c>
      <c r="D369" s="14" t="s">
        <v>1004</v>
      </c>
      <c r="E369" s="15" t="s">
        <v>1005</v>
      </c>
      <c r="F369" s="16">
        <f t="shared" si="22"/>
        <v>2.7620923957825698</v>
      </c>
      <c r="G369" s="27">
        <v>5</v>
      </c>
      <c r="H369" s="21">
        <v>1.5885810810810801</v>
      </c>
      <c r="I369" s="10">
        <v>13.39</v>
      </c>
      <c r="J369" s="12">
        <f t="shared" si="21"/>
        <v>21.271100675675701</v>
      </c>
      <c r="K369" s="22"/>
      <c r="L369" s="22"/>
      <c r="M369" s="22"/>
      <c r="N369" s="22"/>
      <c r="O369" s="22"/>
      <c r="P369" s="22"/>
      <c r="Q369" s="22"/>
      <c r="R369" s="22"/>
      <c r="S369" s="22"/>
      <c r="T369" s="23">
        <v>1.1735113147014899</v>
      </c>
      <c r="U369" s="10">
        <v>7.88</v>
      </c>
      <c r="V369" s="24">
        <f t="shared" si="23"/>
        <v>9.2472691598477397</v>
      </c>
      <c r="W369" s="24"/>
    </row>
    <row r="370" spans="1:23" ht="20.100000000000001" customHeight="1">
      <c r="A370" s="10">
        <v>366</v>
      </c>
      <c r="B370" s="19" t="s">
        <v>1006</v>
      </c>
      <c r="C370" s="19" t="s">
        <v>897</v>
      </c>
      <c r="D370" s="14" t="s">
        <v>703</v>
      </c>
      <c r="E370" s="15" t="s">
        <v>1007</v>
      </c>
      <c r="F370" s="16">
        <f t="shared" si="22"/>
        <v>4.4216689192989804</v>
      </c>
      <c r="G370" s="27">
        <v>6</v>
      </c>
      <c r="H370" s="21">
        <v>2.5430646718146699</v>
      </c>
      <c r="I370" s="10">
        <v>13.39</v>
      </c>
      <c r="J370" s="12">
        <f t="shared" si="21"/>
        <v>34.0516359555984</v>
      </c>
      <c r="K370" s="22"/>
      <c r="L370" s="22"/>
      <c r="M370" s="22"/>
      <c r="N370" s="22"/>
      <c r="O370" s="22"/>
      <c r="P370" s="22"/>
      <c r="Q370" s="22"/>
      <c r="R370" s="22"/>
      <c r="S370" s="22"/>
      <c r="T370" s="23">
        <v>1.8786042474843101</v>
      </c>
      <c r="U370" s="10">
        <v>7.88</v>
      </c>
      <c r="V370" s="24">
        <f t="shared" si="23"/>
        <v>14.8034014701764</v>
      </c>
      <c r="W370" s="24"/>
    </row>
    <row r="371" spans="1:23" ht="20.100000000000001" customHeight="1">
      <c r="A371" s="10">
        <v>367</v>
      </c>
      <c r="B371" s="19" t="s">
        <v>1008</v>
      </c>
      <c r="C371" s="19" t="s">
        <v>897</v>
      </c>
      <c r="D371" s="14" t="s">
        <v>834</v>
      </c>
      <c r="E371" s="15" t="s">
        <v>1009</v>
      </c>
      <c r="F371" s="16">
        <f t="shared" si="22"/>
        <v>4.4680906402365004</v>
      </c>
      <c r="G371" s="27">
        <v>7</v>
      </c>
      <c r="H371" s="21">
        <v>2.56976351351351</v>
      </c>
      <c r="I371" s="10">
        <v>13.39</v>
      </c>
      <c r="J371" s="12">
        <f t="shared" si="21"/>
        <v>34.409133445945898</v>
      </c>
      <c r="K371" s="22"/>
      <c r="L371" s="22"/>
      <c r="M371" s="22"/>
      <c r="N371" s="22"/>
      <c r="O371" s="22"/>
      <c r="P371" s="22"/>
      <c r="Q371" s="22"/>
      <c r="R371" s="22"/>
      <c r="S371" s="22"/>
      <c r="T371" s="23">
        <v>1.89832712672299</v>
      </c>
      <c r="U371" s="10">
        <v>7.88</v>
      </c>
      <c r="V371" s="24">
        <f t="shared" si="23"/>
        <v>14.958817758577201</v>
      </c>
      <c r="W371" s="24"/>
    </row>
    <row r="372" spans="1:23" ht="20.100000000000001" customHeight="1">
      <c r="A372" s="10">
        <v>368</v>
      </c>
      <c r="B372" s="19" t="s">
        <v>1010</v>
      </c>
      <c r="C372" s="19" t="s">
        <v>897</v>
      </c>
      <c r="D372" s="14" t="s">
        <v>143</v>
      </c>
      <c r="E372" s="15" t="s">
        <v>1011</v>
      </c>
      <c r="F372" s="16">
        <f t="shared" si="22"/>
        <v>3.1276634481655599</v>
      </c>
      <c r="G372" s="27">
        <v>1</v>
      </c>
      <c r="H372" s="21">
        <v>1.7988344594594601</v>
      </c>
      <c r="I372" s="10">
        <v>13.39</v>
      </c>
      <c r="J372" s="12">
        <f t="shared" si="21"/>
        <v>24.086393412162199</v>
      </c>
      <c r="K372" s="22"/>
      <c r="L372" s="22"/>
      <c r="M372" s="22"/>
      <c r="N372" s="22"/>
      <c r="O372" s="22"/>
      <c r="P372" s="22"/>
      <c r="Q372" s="22"/>
      <c r="R372" s="22"/>
      <c r="S372" s="22"/>
      <c r="T372" s="23">
        <v>1.3288289887061</v>
      </c>
      <c r="U372" s="10">
        <v>7.88</v>
      </c>
      <c r="V372" s="24">
        <f t="shared" si="23"/>
        <v>10.471172431004099</v>
      </c>
      <c r="W372" s="24"/>
    </row>
    <row r="373" spans="1:23" ht="20.100000000000001" customHeight="1">
      <c r="A373" s="10">
        <v>369</v>
      </c>
      <c r="B373" s="19" t="s">
        <v>1012</v>
      </c>
      <c r="C373" s="19" t="s">
        <v>897</v>
      </c>
      <c r="D373" s="14" t="s">
        <v>1013</v>
      </c>
      <c r="E373" s="15" t="s">
        <v>1014</v>
      </c>
      <c r="F373" s="16">
        <f t="shared" si="22"/>
        <v>4.4971042158224597</v>
      </c>
      <c r="G373" s="27">
        <v>1</v>
      </c>
      <c r="H373" s="21">
        <v>2.5864502895752901</v>
      </c>
      <c r="I373" s="10">
        <v>13.39</v>
      </c>
      <c r="J373" s="12">
        <f t="shared" si="21"/>
        <v>34.632569377413098</v>
      </c>
      <c r="K373" s="22"/>
      <c r="L373" s="22"/>
      <c r="M373" s="22"/>
      <c r="N373" s="22"/>
      <c r="O373" s="22"/>
      <c r="P373" s="22"/>
      <c r="Q373" s="22"/>
      <c r="R373" s="22"/>
      <c r="S373" s="22"/>
      <c r="T373" s="23">
        <v>1.91065392624717</v>
      </c>
      <c r="U373" s="10">
        <v>7.88</v>
      </c>
      <c r="V373" s="24">
        <f t="shared" si="23"/>
        <v>15.0559529388277</v>
      </c>
      <c r="W373" s="24"/>
    </row>
    <row r="374" spans="1:23" ht="20.100000000000001" customHeight="1">
      <c r="A374" s="10">
        <v>370</v>
      </c>
      <c r="B374" s="19" t="s">
        <v>1015</v>
      </c>
      <c r="C374" s="19" t="s">
        <v>897</v>
      </c>
      <c r="D374" s="14" t="s">
        <v>1016</v>
      </c>
      <c r="E374" s="15" t="s">
        <v>1017</v>
      </c>
      <c r="F374" s="16">
        <f t="shared" si="22"/>
        <v>5.0773757275414804</v>
      </c>
      <c r="G374" s="27">
        <v>3</v>
      </c>
      <c r="H374" s="21">
        <v>2.9201858108108101</v>
      </c>
      <c r="I374" s="10">
        <v>13.39</v>
      </c>
      <c r="J374" s="12">
        <f t="shared" si="21"/>
        <v>39.101288006756697</v>
      </c>
      <c r="K374" s="22"/>
      <c r="L374" s="22"/>
      <c r="M374" s="22"/>
      <c r="N374" s="22"/>
      <c r="O374" s="22"/>
      <c r="P374" s="22"/>
      <c r="Q374" s="22"/>
      <c r="R374" s="22"/>
      <c r="S374" s="22"/>
      <c r="T374" s="23">
        <v>2.1571899167306698</v>
      </c>
      <c r="U374" s="10">
        <v>7.88</v>
      </c>
      <c r="V374" s="24">
        <f t="shared" si="23"/>
        <v>16.998656543837701</v>
      </c>
      <c r="W374" s="24"/>
    </row>
    <row r="375" spans="1:23" ht="20.100000000000001" customHeight="1">
      <c r="A375" s="10">
        <v>371</v>
      </c>
      <c r="B375" s="19" t="s">
        <v>1018</v>
      </c>
      <c r="C375" s="19" t="s">
        <v>897</v>
      </c>
      <c r="D375" s="14" t="s">
        <v>62</v>
      </c>
      <c r="E375" s="15" t="s">
        <v>1019</v>
      </c>
      <c r="F375" s="16">
        <f t="shared" si="22"/>
        <v>4.02128157621285</v>
      </c>
      <c r="G375" s="27">
        <v>5</v>
      </c>
      <c r="H375" s="21">
        <v>2.3127871621621598</v>
      </c>
      <c r="I375" s="10">
        <v>13.39</v>
      </c>
      <c r="J375" s="12">
        <f t="shared" si="21"/>
        <v>30.968220101351299</v>
      </c>
      <c r="K375" s="22"/>
      <c r="L375" s="22"/>
      <c r="M375" s="22"/>
      <c r="N375" s="22"/>
      <c r="O375" s="22"/>
      <c r="P375" s="22"/>
      <c r="Q375" s="22"/>
      <c r="R375" s="22"/>
      <c r="S375" s="22"/>
      <c r="T375" s="23">
        <v>1.7084944140506899</v>
      </c>
      <c r="U375" s="10">
        <v>7.88</v>
      </c>
      <c r="V375" s="24">
        <f t="shared" si="23"/>
        <v>13.462935982719401</v>
      </c>
      <c r="W375" s="24"/>
    </row>
    <row r="376" spans="1:23" ht="20.100000000000001" customHeight="1">
      <c r="A376" s="10">
        <v>372</v>
      </c>
      <c r="B376" s="19" t="s">
        <v>1020</v>
      </c>
      <c r="C376" s="19" t="s">
        <v>897</v>
      </c>
      <c r="D376" s="14" t="s">
        <v>1021</v>
      </c>
      <c r="E376" s="15" t="s">
        <v>1022</v>
      </c>
      <c r="F376" s="16">
        <f t="shared" si="22"/>
        <v>3.8994245587518601</v>
      </c>
      <c r="G376" s="27">
        <v>2</v>
      </c>
      <c r="H376" s="21">
        <v>2.2427027027027</v>
      </c>
      <c r="I376" s="10">
        <v>13.39</v>
      </c>
      <c r="J376" s="12">
        <f t="shared" si="21"/>
        <v>30.029789189189199</v>
      </c>
      <c r="K376" s="22"/>
      <c r="L376" s="22"/>
      <c r="M376" s="22"/>
      <c r="N376" s="22"/>
      <c r="O376" s="22"/>
      <c r="P376" s="22"/>
      <c r="Q376" s="22"/>
      <c r="R376" s="22"/>
      <c r="S376" s="22"/>
      <c r="T376" s="23">
        <v>1.6567218560491599</v>
      </c>
      <c r="U376" s="10">
        <v>7.88</v>
      </c>
      <c r="V376" s="24">
        <f t="shared" si="23"/>
        <v>13.0549682256674</v>
      </c>
      <c r="W376" s="24"/>
    </row>
    <row r="377" spans="1:23" ht="20.100000000000001" customHeight="1">
      <c r="A377" s="10">
        <v>373</v>
      </c>
      <c r="B377" s="19" t="s">
        <v>1023</v>
      </c>
      <c r="C377" s="19" t="s">
        <v>897</v>
      </c>
      <c r="D377" s="14" t="s">
        <v>774</v>
      </c>
      <c r="E377" s="15" t="s">
        <v>1024</v>
      </c>
      <c r="F377" s="16">
        <f t="shared" si="22"/>
        <v>4.6247639484006404</v>
      </c>
      <c r="G377" s="27">
        <v>2</v>
      </c>
      <c r="H377" s="21">
        <v>2.6598721042470999</v>
      </c>
      <c r="I377" s="10">
        <v>13.39</v>
      </c>
      <c r="J377" s="12">
        <f t="shared" si="21"/>
        <v>35.615687475868697</v>
      </c>
      <c r="K377" s="22"/>
      <c r="L377" s="22"/>
      <c r="M377" s="22"/>
      <c r="N377" s="22"/>
      <c r="O377" s="22"/>
      <c r="P377" s="22"/>
      <c r="Q377" s="22"/>
      <c r="R377" s="22"/>
      <c r="S377" s="22"/>
      <c r="T377" s="23">
        <v>1.9648918441535399</v>
      </c>
      <c r="U377" s="10">
        <v>7.88</v>
      </c>
      <c r="V377" s="24">
        <f t="shared" si="23"/>
        <v>15.4833477319299</v>
      </c>
      <c r="W377" s="24"/>
    </row>
    <row r="378" spans="1:23" ht="20.100000000000001" customHeight="1">
      <c r="A378" s="10">
        <v>374</v>
      </c>
      <c r="B378" s="19" t="s">
        <v>1025</v>
      </c>
      <c r="C378" s="19" t="s">
        <v>897</v>
      </c>
      <c r="D378" s="14" t="s">
        <v>1026</v>
      </c>
      <c r="E378" s="15" t="s">
        <v>205</v>
      </c>
      <c r="F378" s="16">
        <f t="shared" si="22"/>
        <v>3.82398926222838</v>
      </c>
      <c r="G378" s="27">
        <v>6</v>
      </c>
      <c r="H378" s="21">
        <v>2.1993170849420798</v>
      </c>
      <c r="I378" s="10">
        <v>13.39</v>
      </c>
      <c r="J378" s="12">
        <f t="shared" si="21"/>
        <v>29.4488557673745</v>
      </c>
      <c r="K378" s="22"/>
      <c r="L378" s="22"/>
      <c r="M378" s="22"/>
      <c r="N378" s="22"/>
      <c r="O378" s="22"/>
      <c r="P378" s="22"/>
      <c r="Q378" s="22"/>
      <c r="R378" s="22"/>
      <c r="S378" s="22"/>
      <c r="T378" s="23">
        <v>1.6246721772863</v>
      </c>
      <c r="U378" s="10">
        <v>7.88</v>
      </c>
      <c r="V378" s="24">
        <f t="shared" si="23"/>
        <v>12.802416757015999</v>
      </c>
      <c r="W378" s="24"/>
    </row>
    <row r="379" spans="1:23" ht="20.100000000000001" customHeight="1">
      <c r="A379" s="10">
        <v>375</v>
      </c>
      <c r="B379" s="19" t="s">
        <v>1027</v>
      </c>
      <c r="C379" s="19" t="s">
        <v>897</v>
      </c>
      <c r="D379" s="14" t="s">
        <v>1028</v>
      </c>
      <c r="E379" s="15" t="s">
        <v>1029</v>
      </c>
      <c r="F379" s="16">
        <f t="shared" si="22"/>
        <v>4.4564852100021204</v>
      </c>
      <c r="G379" s="27">
        <v>5</v>
      </c>
      <c r="H379" s="21">
        <v>2.5630888030887999</v>
      </c>
      <c r="I379" s="10">
        <v>13.39</v>
      </c>
      <c r="J379" s="12">
        <f t="shared" si="21"/>
        <v>34.319759073359002</v>
      </c>
      <c r="K379" s="22"/>
      <c r="L379" s="22"/>
      <c r="M379" s="22"/>
      <c r="N379" s="22"/>
      <c r="O379" s="22"/>
      <c r="P379" s="22"/>
      <c r="Q379" s="22"/>
      <c r="R379" s="22"/>
      <c r="S379" s="22"/>
      <c r="T379" s="23">
        <v>1.89339640691332</v>
      </c>
      <c r="U379" s="10">
        <v>7.88</v>
      </c>
      <c r="V379" s="24">
        <f t="shared" si="23"/>
        <v>14.919963686477001</v>
      </c>
      <c r="W379" s="24"/>
    </row>
    <row r="380" spans="1:23" ht="20.100000000000001" customHeight="1">
      <c r="A380" s="10">
        <v>376</v>
      </c>
      <c r="B380" s="19" t="s">
        <v>1030</v>
      </c>
      <c r="C380" s="19" t="s">
        <v>897</v>
      </c>
      <c r="D380" s="14" t="s">
        <v>1031</v>
      </c>
      <c r="E380" s="15" t="s">
        <v>1032</v>
      </c>
      <c r="F380" s="16">
        <f t="shared" si="22"/>
        <v>5.2398517508228197</v>
      </c>
      <c r="G380" s="27">
        <v>3</v>
      </c>
      <c r="H380" s="21">
        <v>3.0136317567567601</v>
      </c>
      <c r="I380" s="10">
        <v>13.39</v>
      </c>
      <c r="J380" s="12">
        <f t="shared" si="21"/>
        <v>40.352529222972997</v>
      </c>
      <c r="K380" s="22"/>
      <c r="L380" s="22"/>
      <c r="M380" s="22"/>
      <c r="N380" s="22"/>
      <c r="O380" s="22"/>
      <c r="P380" s="22"/>
      <c r="Q380" s="22"/>
      <c r="R380" s="22"/>
      <c r="S380" s="22"/>
      <c r="T380" s="23">
        <v>2.2262199940660601</v>
      </c>
      <c r="U380" s="10">
        <v>7.88</v>
      </c>
      <c r="V380" s="24">
        <f t="shared" si="23"/>
        <v>17.542613553240599</v>
      </c>
      <c r="W380" s="24"/>
    </row>
    <row r="381" spans="1:23" ht="20.100000000000001" customHeight="1">
      <c r="A381" s="10">
        <v>377</v>
      </c>
      <c r="B381" s="19" t="s">
        <v>1033</v>
      </c>
      <c r="C381" s="19" t="s">
        <v>897</v>
      </c>
      <c r="D381" s="14" t="s">
        <v>1034</v>
      </c>
      <c r="E381" s="15" t="s">
        <v>1035</v>
      </c>
      <c r="F381" s="16">
        <v>3.66</v>
      </c>
      <c r="G381" s="27">
        <v>3</v>
      </c>
      <c r="H381" s="21">
        <v>2.06</v>
      </c>
      <c r="I381" s="10">
        <v>13.39</v>
      </c>
      <c r="J381" s="12">
        <f t="shared" si="21"/>
        <v>27.583400000000001</v>
      </c>
      <c r="K381" s="22"/>
      <c r="L381" s="22"/>
      <c r="M381" s="22"/>
      <c r="N381" s="22"/>
      <c r="O381" s="22"/>
      <c r="P381" s="22"/>
      <c r="Q381" s="22"/>
      <c r="R381" s="22"/>
      <c r="S381" s="22"/>
      <c r="T381" s="23">
        <v>1.6</v>
      </c>
      <c r="U381" s="10">
        <v>7.88</v>
      </c>
      <c r="V381" s="24">
        <f t="shared" si="23"/>
        <v>12.608000000000001</v>
      </c>
      <c r="W381" s="24"/>
    </row>
    <row r="382" spans="1:23" ht="20.100000000000001" customHeight="1">
      <c r="A382" s="10">
        <v>378</v>
      </c>
      <c r="B382" s="19" t="s">
        <v>1036</v>
      </c>
      <c r="C382" s="19" t="s">
        <v>897</v>
      </c>
      <c r="D382" s="14" t="s">
        <v>1037</v>
      </c>
      <c r="E382" s="15" t="s">
        <v>1038</v>
      </c>
      <c r="F382" s="16">
        <v>1.28</v>
      </c>
      <c r="G382" s="27">
        <v>2</v>
      </c>
      <c r="H382" s="21">
        <v>0.68</v>
      </c>
      <c r="I382" s="10">
        <v>13.39</v>
      </c>
      <c r="J382" s="12">
        <f t="shared" si="21"/>
        <v>9.1052</v>
      </c>
      <c r="K382" s="22"/>
      <c r="L382" s="22"/>
      <c r="M382" s="22"/>
      <c r="N382" s="22"/>
      <c r="O382" s="22"/>
      <c r="P382" s="22"/>
      <c r="Q382" s="22"/>
      <c r="R382" s="22"/>
      <c r="S382" s="22"/>
      <c r="T382" s="23">
        <v>0.6</v>
      </c>
      <c r="U382" s="10">
        <v>7.88</v>
      </c>
      <c r="V382" s="24">
        <f t="shared" si="23"/>
        <v>4.7279999999999998</v>
      </c>
      <c r="W382" s="24"/>
    </row>
    <row r="383" spans="1:23" ht="20.100000000000001" customHeight="1">
      <c r="A383" s="10">
        <v>379</v>
      </c>
      <c r="B383" s="19" t="s">
        <v>1039</v>
      </c>
      <c r="C383" s="19" t="s">
        <v>897</v>
      </c>
      <c r="D383" s="14" t="s">
        <v>1040</v>
      </c>
      <c r="E383" s="15" t="s">
        <v>812</v>
      </c>
      <c r="F383" s="16">
        <f t="shared" ref="F383:F416" si="24">(H383+T383)</f>
        <v>5.4487494950416604</v>
      </c>
      <c r="G383" s="27">
        <v>5</v>
      </c>
      <c r="H383" s="21">
        <v>3.13377654440154</v>
      </c>
      <c r="I383" s="10">
        <v>13.39</v>
      </c>
      <c r="J383" s="12">
        <f t="shared" si="21"/>
        <v>41.961267929536596</v>
      </c>
      <c r="K383" s="22"/>
      <c r="L383" s="22"/>
      <c r="M383" s="22"/>
      <c r="N383" s="22"/>
      <c r="O383" s="22"/>
      <c r="P383" s="22"/>
      <c r="Q383" s="22"/>
      <c r="R383" s="22"/>
      <c r="S383" s="22"/>
      <c r="T383" s="23">
        <v>2.31497295064012</v>
      </c>
      <c r="U383" s="10">
        <v>7.88</v>
      </c>
      <c r="V383" s="24">
        <f t="shared" ref="V383:V417" si="25">(T383*U383)</f>
        <v>18.2419868510441</v>
      </c>
      <c r="W383" s="24"/>
    </row>
    <row r="384" spans="1:23" ht="20.100000000000001" customHeight="1">
      <c r="A384" s="10">
        <v>380</v>
      </c>
      <c r="B384" s="19" t="s">
        <v>1041</v>
      </c>
      <c r="C384" s="19" t="s">
        <v>897</v>
      </c>
      <c r="D384" s="14" t="s">
        <v>391</v>
      </c>
      <c r="E384" s="15" t="s">
        <v>1042</v>
      </c>
      <c r="F384" s="16">
        <f t="shared" si="24"/>
        <v>5.4719603555104301</v>
      </c>
      <c r="G384" s="27">
        <v>6</v>
      </c>
      <c r="H384" s="21">
        <v>3.1471259652509702</v>
      </c>
      <c r="I384" s="10">
        <v>13.39</v>
      </c>
      <c r="J384" s="12">
        <f t="shared" si="21"/>
        <v>42.140016674710502</v>
      </c>
      <c r="K384" s="22"/>
      <c r="L384" s="22"/>
      <c r="M384" s="22"/>
      <c r="N384" s="22"/>
      <c r="O384" s="22"/>
      <c r="P384" s="22"/>
      <c r="Q384" s="22"/>
      <c r="R384" s="22"/>
      <c r="S384" s="22"/>
      <c r="T384" s="23">
        <v>2.3248343902594599</v>
      </c>
      <c r="U384" s="10">
        <v>7.88</v>
      </c>
      <c r="V384" s="24">
        <f t="shared" si="25"/>
        <v>18.3196949952445</v>
      </c>
      <c r="W384" s="24"/>
    </row>
    <row r="385" spans="1:23" ht="20.100000000000001" customHeight="1">
      <c r="A385" s="10">
        <v>381</v>
      </c>
      <c r="B385" s="19" t="s">
        <v>1043</v>
      </c>
      <c r="C385" s="19" t="s">
        <v>897</v>
      </c>
      <c r="D385" s="14" t="s">
        <v>1044</v>
      </c>
      <c r="E385" s="15" t="s">
        <v>1045</v>
      </c>
      <c r="F385" s="16">
        <f t="shared" si="24"/>
        <v>0.56866608148464604</v>
      </c>
      <c r="G385" s="27">
        <v>1</v>
      </c>
      <c r="H385" s="21">
        <v>0.32706081081081101</v>
      </c>
      <c r="I385" s="10">
        <v>13.39</v>
      </c>
      <c r="J385" s="12">
        <f t="shared" si="21"/>
        <v>4.3793442567567604</v>
      </c>
      <c r="K385" s="22"/>
      <c r="L385" s="22"/>
      <c r="M385" s="22"/>
      <c r="N385" s="22"/>
      <c r="O385" s="22"/>
      <c r="P385" s="22"/>
      <c r="Q385" s="22"/>
      <c r="R385" s="22"/>
      <c r="S385" s="22"/>
      <c r="T385" s="23">
        <v>0.241605270673835</v>
      </c>
      <c r="U385" s="10">
        <v>7.88</v>
      </c>
      <c r="V385" s="24">
        <f t="shared" si="25"/>
        <v>1.90384953290982</v>
      </c>
      <c r="W385" s="24"/>
    </row>
    <row r="386" spans="1:23" ht="20.100000000000001" customHeight="1">
      <c r="A386" s="10">
        <v>382</v>
      </c>
      <c r="B386" s="19" t="s">
        <v>1046</v>
      </c>
      <c r="C386" s="19" t="s">
        <v>897</v>
      </c>
      <c r="D386" s="14" t="s">
        <v>1047</v>
      </c>
      <c r="E386" s="15" t="s">
        <v>1048</v>
      </c>
      <c r="F386" s="16">
        <f t="shared" si="24"/>
        <v>0.52804707566431397</v>
      </c>
      <c r="G386" s="27">
        <v>4</v>
      </c>
      <c r="H386" s="21">
        <v>0.303699324324324</v>
      </c>
      <c r="I386" s="10">
        <v>13.39</v>
      </c>
      <c r="J386" s="12">
        <f t="shared" si="21"/>
        <v>4.0665339527026996</v>
      </c>
      <c r="K386" s="22"/>
      <c r="L386" s="22"/>
      <c r="M386" s="22"/>
      <c r="N386" s="22"/>
      <c r="O386" s="22"/>
      <c r="P386" s="22"/>
      <c r="Q386" s="22"/>
      <c r="R386" s="22"/>
      <c r="S386" s="22"/>
      <c r="T386" s="23">
        <v>0.22434775133998999</v>
      </c>
      <c r="U386" s="10">
        <v>7.88</v>
      </c>
      <c r="V386" s="24">
        <f t="shared" si="25"/>
        <v>1.7678602805591199</v>
      </c>
      <c r="W386" s="24"/>
    </row>
    <row r="387" spans="1:23" ht="20.100000000000001" customHeight="1">
      <c r="A387" s="10">
        <v>383</v>
      </c>
      <c r="B387" s="19" t="s">
        <v>1049</v>
      </c>
      <c r="C387" s="19" t="s">
        <v>897</v>
      </c>
      <c r="D387" s="14" t="s">
        <v>1050</v>
      </c>
      <c r="E387" s="15" t="s">
        <v>1051</v>
      </c>
      <c r="F387" s="16">
        <f t="shared" si="24"/>
        <v>4.9148997042601597</v>
      </c>
      <c r="G387" s="27">
        <v>3</v>
      </c>
      <c r="H387" s="21">
        <v>2.8267398648648698</v>
      </c>
      <c r="I387" s="10">
        <v>13.39</v>
      </c>
      <c r="J387" s="12">
        <f t="shared" si="21"/>
        <v>37.850046790540603</v>
      </c>
      <c r="K387" s="22"/>
      <c r="L387" s="22"/>
      <c r="M387" s="22"/>
      <c r="N387" s="22"/>
      <c r="O387" s="22"/>
      <c r="P387" s="22"/>
      <c r="Q387" s="22"/>
      <c r="R387" s="22"/>
      <c r="S387" s="22"/>
      <c r="T387" s="23">
        <v>2.0881598393952898</v>
      </c>
      <c r="U387" s="10">
        <v>7.88</v>
      </c>
      <c r="V387" s="24">
        <f t="shared" si="25"/>
        <v>16.454699534434901</v>
      </c>
      <c r="W387" s="24"/>
    </row>
    <row r="388" spans="1:23" ht="20.100000000000001" customHeight="1">
      <c r="A388" s="10">
        <v>384</v>
      </c>
      <c r="B388" s="28" t="s">
        <v>1052</v>
      </c>
      <c r="C388" s="19" t="s">
        <v>897</v>
      </c>
      <c r="D388" s="14" t="s">
        <v>1053</v>
      </c>
      <c r="E388" s="15" t="s">
        <v>1054</v>
      </c>
      <c r="F388" s="16">
        <f t="shared" si="24"/>
        <v>2.4371403492199102</v>
      </c>
      <c r="G388" s="27">
        <v>1</v>
      </c>
      <c r="H388" s="21">
        <v>1.4016891891891901</v>
      </c>
      <c r="I388" s="10">
        <v>13.39</v>
      </c>
      <c r="J388" s="12">
        <f t="shared" si="21"/>
        <v>18.768618243243299</v>
      </c>
      <c r="K388" s="22"/>
      <c r="L388" s="22"/>
      <c r="M388" s="22"/>
      <c r="N388" s="22"/>
      <c r="O388" s="22"/>
      <c r="P388" s="22"/>
      <c r="Q388" s="22"/>
      <c r="R388" s="22"/>
      <c r="S388" s="22"/>
      <c r="T388" s="23">
        <v>1.0354511600307199</v>
      </c>
      <c r="U388" s="10">
        <v>7.88</v>
      </c>
      <c r="V388" s="24">
        <f t="shared" si="25"/>
        <v>8.1593551410420702</v>
      </c>
      <c r="W388" s="24"/>
    </row>
    <row r="389" spans="1:23" ht="20.100000000000001" customHeight="1">
      <c r="A389" s="10">
        <v>385</v>
      </c>
      <c r="B389" s="19" t="s">
        <v>1055</v>
      </c>
      <c r="C389" s="19" t="s">
        <v>1056</v>
      </c>
      <c r="D389" s="14" t="s">
        <v>1057</v>
      </c>
      <c r="E389" s="15" t="s">
        <v>1058</v>
      </c>
      <c r="F389" s="16">
        <f t="shared" si="24"/>
        <v>7.7425275941854901</v>
      </c>
      <c r="G389" s="27">
        <v>5</v>
      </c>
      <c r="H389" s="21">
        <v>4.8186107470511104</v>
      </c>
      <c r="I389" s="10">
        <v>13.39</v>
      </c>
      <c r="J389" s="12">
        <f t="shared" si="21"/>
        <v>64.521197903014397</v>
      </c>
      <c r="K389" s="22"/>
      <c r="L389" s="22"/>
      <c r="M389" s="22"/>
      <c r="N389" s="22"/>
      <c r="O389" s="22"/>
      <c r="P389" s="22"/>
      <c r="Q389" s="22"/>
      <c r="R389" s="22"/>
      <c r="S389" s="22"/>
      <c r="T389" s="23">
        <v>2.9239168471343802</v>
      </c>
      <c r="U389" s="10">
        <v>7.88</v>
      </c>
      <c r="V389" s="24">
        <f t="shared" si="25"/>
        <v>23.040464755418899</v>
      </c>
      <c r="W389" s="24"/>
    </row>
    <row r="390" spans="1:23" ht="20.100000000000001" customHeight="1">
      <c r="A390" s="10">
        <v>386</v>
      </c>
      <c r="B390" s="19" t="s">
        <v>440</v>
      </c>
      <c r="C390" s="19" t="s">
        <v>1056</v>
      </c>
      <c r="D390" s="14" t="s">
        <v>1059</v>
      </c>
      <c r="E390" s="15" t="s">
        <v>816</v>
      </c>
      <c r="F390" s="16">
        <f t="shared" si="24"/>
        <v>4.40005362435162</v>
      </c>
      <c r="G390" s="27">
        <v>2</v>
      </c>
      <c r="H390" s="21">
        <v>2.7384010484927899</v>
      </c>
      <c r="I390" s="10">
        <v>13.39</v>
      </c>
      <c r="J390" s="12">
        <f t="shared" ref="J390:J453" si="26">H390*I390</f>
        <v>36.667190039318498</v>
      </c>
      <c r="K390" s="22"/>
      <c r="L390" s="22"/>
      <c r="M390" s="22"/>
      <c r="N390" s="22"/>
      <c r="O390" s="22"/>
      <c r="P390" s="22"/>
      <c r="Q390" s="22"/>
      <c r="R390" s="22"/>
      <c r="S390" s="22"/>
      <c r="T390" s="23">
        <v>1.6616525758588301</v>
      </c>
      <c r="U390" s="10">
        <v>7.88</v>
      </c>
      <c r="V390" s="24">
        <f t="shared" si="25"/>
        <v>13.0938222977676</v>
      </c>
      <c r="W390" s="24"/>
    </row>
    <row r="391" spans="1:23" ht="20.100000000000001" customHeight="1">
      <c r="A391" s="10">
        <v>387</v>
      </c>
      <c r="B391" s="19" t="s">
        <v>1060</v>
      </c>
      <c r="C391" s="19" t="s">
        <v>1056</v>
      </c>
      <c r="D391" s="14" t="s">
        <v>1061</v>
      </c>
      <c r="E391" s="15" t="s">
        <v>1062</v>
      </c>
      <c r="F391" s="16">
        <f t="shared" si="24"/>
        <v>6.8285698680590396</v>
      </c>
      <c r="G391" s="27">
        <v>3</v>
      </c>
      <c r="H391" s="21">
        <v>4.2498034076015703</v>
      </c>
      <c r="I391" s="10">
        <v>13.39</v>
      </c>
      <c r="J391" s="12">
        <f t="shared" si="26"/>
        <v>56.904867627785002</v>
      </c>
      <c r="K391" s="22"/>
      <c r="L391" s="22"/>
      <c r="M391" s="22"/>
      <c r="N391" s="22"/>
      <c r="O391" s="22"/>
      <c r="P391" s="22"/>
      <c r="Q391" s="22"/>
      <c r="R391" s="22"/>
      <c r="S391" s="22"/>
      <c r="T391" s="23">
        <v>2.5787664604574698</v>
      </c>
      <c r="U391" s="10">
        <v>7.88</v>
      </c>
      <c r="V391" s="24">
        <f t="shared" si="25"/>
        <v>20.320679708404899</v>
      </c>
      <c r="W391" s="24"/>
    </row>
    <row r="392" spans="1:23" ht="20.100000000000001" customHeight="1">
      <c r="A392" s="10">
        <v>388</v>
      </c>
      <c r="B392" s="19" t="s">
        <v>465</v>
      </c>
      <c r="C392" s="19" t="s">
        <v>1056</v>
      </c>
      <c r="D392" s="14" t="s">
        <v>1063</v>
      </c>
      <c r="E392" s="15" t="s">
        <v>1064</v>
      </c>
      <c r="F392" s="16">
        <f t="shared" si="24"/>
        <v>2.5199120163200699</v>
      </c>
      <c r="G392" s="27">
        <v>4</v>
      </c>
      <c r="H392" s="21">
        <v>1.5682830930537399</v>
      </c>
      <c r="I392" s="10">
        <v>13.39</v>
      </c>
      <c r="J392" s="12">
        <f t="shared" si="26"/>
        <v>20.9993106159896</v>
      </c>
      <c r="K392" s="22"/>
      <c r="L392" s="22"/>
      <c r="M392" s="22"/>
      <c r="N392" s="22"/>
      <c r="O392" s="22"/>
      <c r="P392" s="22"/>
      <c r="Q392" s="22"/>
      <c r="R392" s="22"/>
      <c r="S392" s="22"/>
      <c r="T392" s="23">
        <v>0.95162892326633197</v>
      </c>
      <c r="U392" s="10">
        <v>7.88</v>
      </c>
      <c r="V392" s="24">
        <f t="shared" si="25"/>
        <v>7.4988359153386996</v>
      </c>
      <c r="W392" s="24"/>
    </row>
    <row r="393" spans="1:23" ht="20.100000000000001" customHeight="1">
      <c r="A393" s="10">
        <v>389</v>
      </c>
      <c r="B393" s="19" t="s">
        <v>1065</v>
      </c>
      <c r="C393" s="19" t="s">
        <v>1056</v>
      </c>
      <c r="D393" s="14" t="s">
        <v>1066</v>
      </c>
      <c r="E393" s="15" t="s">
        <v>1067</v>
      </c>
      <c r="F393" s="16">
        <f t="shared" si="24"/>
        <v>3.0878714604129298</v>
      </c>
      <c r="G393" s="27">
        <v>1</v>
      </c>
      <c r="H393" s="21">
        <v>1.9217562254259499</v>
      </c>
      <c r="I393" s="10">
        <v>13.39</v>
      </c>
      <c r="J393" s="12">
        <f t="shared" si="26"/>
        <v>25.7323158584535</v>
      </c>
      <c r="K393" s="22"/>
      <c r="L393" s="22"/>
      <c r="M393" s="22"/>
      <c r="N393" s="22"/>
      <c r="O393" s="22"/>
      <c r="P393" s="22"/>
      <c r="Q393" s="22"/>
      <c r="R393" s="22"/>
      <c r="S393" s="22"/>
      <c r="T393" s="23">
        <v>1.1661152349869801</v>
      </c>
      <c r="U393" s="10">
        <v>7.88</v>
      </c>
      <c r="V393" s="24">
        <f t="shared" si="25"/>
        <v>9.1889880516974003</v>
      </c>
      <c r="W393" s="24"/>
    </row>
    <row r="394" spans="1:23" ht="20.100000000000001" customHeight="1">
      <c r="A394" s="10">
        <v>390</v>
      </c>
      <c r="B394" s="19" t="s">
        <v>1068</v>
      </c>
      <c r="C394" s="19" t="s">
        <v>1056</v>
      </c>
      <c r="D394" s="14" t="s">
        <v>1069</v>
      </c>
      <c r="E394" s="15" t="s">
        <v>871</v>
      </c>
      <c r="F394" s="16">
        <f t="shared" si="24"/>
        <v>5.3662375062567298</v>
      </c>
      <c r="G394" s="27">
        <v>3</v>
      </c>
      <c r="H394" s="21">
        <v>3.3397116644823099</v>
      </c>
      <c r="I394" s="10">
        <v>13.39</v>
      </c>
      <c r="J394" s="12">
        <f t="shared" si="26"/>
        <v>44.718739187418102</v>
      </c>
      <c r="K394" s="22"/>
      <c r="L394" s="22"/>
      <c r="M394" s="22"/>
      <c r="N394" s="22"/>
      <c r="O394" s="22"/>
      <c r="P394" s="22"/>
      <c r="Q394" s="22"/>
      <c r="R394" s="22"/>
      <c r="S394" s="22"/>
      <c r="T394" s="23">
        <v>2.0265258417744199</v>
      </c>
      <c r="U394" s="10">
        <v>7.88</v>
      </c>
      <c r="V394" s="24">
        <f t="shared" si="25"/>
        <v>15.969023633182401</v>
      </c>
      <c r="W394" s="24"/>
    </row>
    <row r="395" spans="1:23" ht="20.100000000000001" customHeight="1">
      <c r="A395" s="10">
        <v>391</v>
      </c>
      <c r="B395" s="19" t="s">
        <v>1070</v>
      </c>
      <c r="C395" s="19" t="s">
        <v>1056</v>
      </c>
      <c r="D395" s="14" t="s">
        <v>970</v>
      </c>
      <c r="E395" s="15" t="s">
        <v>1071</v>
      </c>
      <c r="F395" s="16">
        <f t="shared" si="24"/>
        <v>4.3608840075176296</v>
      </c>
      <c r="G395" s="27">
        <v>6</v>
      </c>
      <c r="H395" s="21">
        <v>2.7140235910878099</v>
      </c>
      <c r="I395" s="10">
        <v>13.39</v>
      </c>
      <c r="J395" s="12">
        <f t="shared" si="26"/>
        <v>36.340775884665803</v>
      </c>
      <c r="K395" s="22"/>
      <c r="L395" s="22"/>
      <c r="M395" s="22"/>
      <c r="N395" s="22"/>
      <c r="O395" s="22"/>
      <c r="P395" s="22"/>
      <c r="Q395" s="22"/>
      <c r="R395" s="22"/>
      <c r="S395" s="22"/>
      <c r="T395" s="23">
        <v>1.64686041642982</v>
      </c>
      <c r="U395" s="10">
        <v>7.88</v>
      </c>
      <c r="V395" s="24">
        <f t="shared" si="25"/>
        <v>12.977260081467</v>
      </c>
      <c r="W395" s="24"/>
    </row>
    <row r="396" spans="1:23" ht="20.100000000000001" customHeight="1">
      <c r="A396" s="10">
        <v>392</v>
      </c>
      <c r="B396" s="19" t="s">
        <v>1072</v>
      </c>
      <c r="C396" s="19" t="s">
        <v>1056</v>
      </c>
      <c r="D396" s="14" t="s">
        <v>1073</v>
      </c>
      <c r="E396" s="15" t="s">
        <v>1074</v>
      </c>
      <c r="F396" s="16">
        <f t="shared" si="24"/>
        <v>6.6588348617784199</v>
      </c>
      <c r="G396" s="27">
        <v>5</v>
      </c>
      <c r="H396" s="21">
        <v>4.1441677588466597</v>
      </c>
      <c r="I396" s="10">
        <v>13.39</v>
      </c>
      <c r="J396" s="12">
        <f t="shared" si="26"/>
        <v>55.490406290956798</v>
      </c>
      <c r="K396" s="22"/>
      <c r="L396" s="22"/>
      <c r="M396" s="22"/>
      <c r="N396" s="22"/>
      <c r="O396" s="22"/>
      <c r="P396" s="22"/>
      <c r="Q396" s="22"/>
      <c r="R396" s="22"/>
      <c r="S396" s="22"/>
      <c r="T396" s="23">
        <v>2.5146671029317602</v>
      </c>
      <c r="U396" s="10">
        <v>7.88</v>
      </c>
      <c r="V396" s="24">
        <f t="shared" si="25"/>
        <v>19.8155767711023</v>
      </c>
      <c r="W396" s="24"/>
    </row>
    <row r="397" spans="1:23" ht="20.100000000000001" customHeight="1">
      <c r="A397" s="10">
        <v>393</v>
      </c>
      <c r="B397" s="19" t="s">
        <v>1075</v>
      </c>
      <c r="C397" s="19" t="s">
        <v>1056</v>
      </c>
      <c r="D397" s="14" t="s">
        <v>1076</v>
      </c>
      <c r="E397" s="15" t="s">
        <v>1077</v>
      </c>
      <c r="F397" s="16">
        <f t="shared" si="24"/>
        <v>4.3217143906836402</v>
      </c>
      <c r="G397" s="27">
        <v>2</v>
      </c>
      <c r="H397" s="21">
        <v>2.6896461336828299</v>
      </c>
      <c r="I397" s="10">
        <v>13.39</v>
      </c>
      <c r="J397" s="12">
        <f t="shared" si="26"/>
        <v>36.0143617300131</v>
      </c>
      <c r="K397" s="22"/>
      <c r="L397" s="22"/>
      <c r="M397" s="22"/>
      <c r="N397" s="22"/>
      <c r="O397" s="22"/>
      <c r="P397" s="22"/>
      <c r="Q397" s="22"/>
      <c r="R397" s="22"/>
      <c r="S397" s="22"/>
      <c r="T397" s="23">
        <v>1.63206825700081</v>
      </c>
      <c r="U397" s="10">
        <v>7.88</v>
      </c>
      <c r="V397" s="24">
        <f t="shared" si="25"/>
        <v>12.860697865166401</v>
      </c>
      <c r="W397" s="24"/>
    </row>
    <row r="398" spans="1:23" ht="20.100000000000001" customHeight="1">
      <c r="A398" s="10">
        <v>394</v>
      </c>
      <c r="B398" s="19" t="s">
        <v>1078</v>
      </c>
      <c r="C398" s="19" t="s">
        <v>1056</v>
      </c>
      <c r="D398" s="14" t="s">
        <v>330</v>
      </c>
      <c r="E398" s="15" t="s">
        <v>1079</v>
      </c>
      <c r="F398" s="16">
        <f t="shared" si="24"/>
        <v>5.568613859899</v>
      </c>
      <c r="G398" s="27">
        <v>4</v>
      </c>
      <c r="H398" s="21">
        <v>3.4656618610746999</v>
      </c>
      <c r="I398" s="10">
        <v>13.39</v>
      </c>
      <c r="J398" s="12">
        <f t="shared" si="26"/>
        <v>46.405212319790202</v>
      </c>
      <c r="K398" s="22"/>
      <c r="L398" s="22"/>
      <c r="M398" s="22"/>
      <c r="N398" s="22"/>
      <c r="O398" s="22"/>
      <c r="P398" s="22"/>
      <c r="Q398" s="22"/>
      <c r="R398" s="22"/>
      <c r="S398" s="22"/>
      <c r="T398" s="23">
        <v>2.1029519988243002</v>
      </c>
      <c r="U398" s="10">
        <v>7.88</v>
      </c>
      <c r="V398" s="24">
        <f t="shared" si="25"/>
        <v>16.571261750735498</v>
      </c>
      <c r="W398" s="24"/>
    </row>
    <row r="399" spans="1:23" ht="20.100000000000001" customHeight="1">
      <c r="A399" s="10">
        <v>395</v>
      </c>
      <c r="B399" s="19" t="s">
        <v>1080</v>
      </c>
      <c r="C399" s="19" t="s">
        <v>1056</v>
      </c>
      <c r="D399" s="14" t="s">
        <v>1081</v>
      </c>
      <c r="E399" s="15" t="s">
        <v>1082</v>
      </c>
      <c r="F399" s="16">
        <f t="shared" si="24"/>
        <v>4.8831455653041704</v>
      </c>
      <c r="G399" s="27">
        <v>3</v>
      </c>
      <c r="H399" s="21">
        <v>3.0390563564875501</v>
      </c>
      <c r="I399" s="10">
        <v>13.39</v>
      </c>
      <c r="J399" s="12">
        <f t="shared" si="26"/>
        <v>40.692964613368297</v>
      </c>
      <c r="K399" s="22"/>
      <c r="L399" s="22"/>
      <c r="M399" s="22"/>
      <c r="N399" s="22"/>
      <c r="O399" s="22"/>
      <c r="P399" s="22"/>
      <c r="Q399" s="22"/>
      <c r="R399" s="22"/>
      <c r="S399" s="22"/>
      <c r="T399" s="23">
        <v>1.8440892088166201</v>
      </c>
      <c r="U399" s="10">
        <v>7.88</v>
      </c>
      <c r="V399" s="24">
        <f t="shared" si="25"/>
        <v>14.531422965475</v>
      </c>
      <c r="W399" s="24"/>
    </row>
    <row r="400" spans="1:23" ht="20.100000000000001" customHeight="1">
      <c r="A400" s="10">
        <v>396</v>
      </c>
      <c r="B400" s="19" t="s">
        <v>1083</v>
      </c>
      <c r="C400" s="19" t="s">
        <v>1056</v>
      </c>
      <c r="D400" s="14" t="s">
        <v>1084</v>
      </c>
      <c r="E400" s="15" t="s">
        <v>1077</v>
      </c>
      <c r="F400" s="16">
        <f t="shared" si="24"/>
        <v>3.7211135992291098</v>
      </c>
      <c r="G400" s="27">
        <v>4</v>
      </c>
      <c r="H400" s="21">
        <v>2.3158584534731301</v>
      </c>
      <c r="I400" s="10">
        <v>13.39</v>
      </c>
      <c r="J400" s="12">
        <f t="shared" si="26"/>
        <v>31.0093446920052</v>
      </c>
      <c r="K400" s="22"/>
      <c r="L400" s="22"/>
      <c r="M400" s="22"/>
      <c r="N400" s="22"/>
      <c r="O400" s="22"/>
      <c r="P400" s="22"/>
      <c r="Q400" s="22"/>
      <c r="R400" s="22"/>
      <c r="S400" s="22"/>
      <c r="T400" s="23">
        <v>1.4052551457559801</v>
      </c>
      <c r="U400" s="10">
        <v>7.88</v>
      </c>
      <c r="V400" s="24">
        <f t="shared" si="25"/>
        <v>11.073410548557099</v>
      </c>
      <c r="W400" s="24"/>
    </row>
    <row r="401" spans="1:23" ht="20.100000000000001" customHeight="1">
      <c r="A401" s="10">
        <v>397</v>
      </c>
      <c r="B401" s="19" t="s">
        <v>1085</v>
      </c>
      <c r="C401" s="19" t="s">
        <v>1056</v>
      </c>
      <c r="D401" s="14" t="s">
        <v>1086</v>
      </c>
      <c r="E401" s="15" t="s">
        <v>1087</v>
      </c>
      <c r="F401" s="16">
        <f t="shared" si="24"/>
        <v>8.15380857094239</v>
      </c>
      <c r="G401" s="27">
        <v>6</v>
      </c>
      <c r="H401" s="21">
        <v>5.0745740498034104</v>
      </c>
      <c r="I401" s="10">
        <v>13.39</v>
      </c>
      <c r="J401" s="12">
        <f t="shared" si="26"/>
        <v>67.948546526867702</v>
      </c>
      <c r="K401" s="22"/>
      <c r="L401" s="22"/>
      <c r="M401" s="22"/>
      <c r="N401" s="22"/>
      <c r="O401" s="22"/>
      <c r="P401" s="22"/>
      <c r="Q401" s="22"/>
      <c r="R401" s="22"/>
      <c r="S401" s="22"/>
      <c r="T401" s="23">
        <v>3.07923452113898</v>
      </c>
      <c r="U401" s="10">
        <v>7.88</v>
      </c>
      <c r="V401" s="24">
        <f t="shared" si="25"/>
        <v>24.264368026575202</v>
      </c>
      <c r="W401" s="24"/>
    </row>
    <row r="402" spans="1:23" ht="20.100000000000001" customHeight="1">
      <c r="A402" s="10">
        <v>398</v>
      </c>
      <c r="B402" s="19" t="s">
        <v>1088</v>
      </c>
      <c r="C402" s="19" t="s">
        <v>1056</v>
      </c>
      <c r="D402" s="14" t="s">
        <v>1089</v>
      </c>
      <c r="E402" s="15" t="s">
        <v>217</v>
      </c>
      <c r="F402" s="16">
        <f t="shared" si="24"/>
        <v>2.6308925973497099</v>
      </c>
      <c r="G402" s="27">
        <v>5</v>
      </c>
      <c r="H402" s="21">
        <v>1.6373525557011801</v>
      </c>
      <c r="I402" s="10">
        <v>13.39</v>
      </c>
      <c r="J402" s="12">
        <f t="shared" si="26"/>
        <v>21.924150720838799</v>
      </c>
      <c r="K402" s="22"/>
      <c r="L402" s="22"/>
      <c r="M402" s="22"/>
      <c r="N402" s="22"/>
      <c r="O402" s="22"/>
      <c r="P402" s="22"/>
      <c r="Q402" s="22"/>
      <c r="R402" s="22"/>
      <c r="S402" s="22"/>
      <c r="T402" s="23">
        <v>0.99354004164852805</v>
      </c>
      <c r="U402" s="10">
        <v>7.88</v>
      </c>
      <c r="V402" s="24">
        <f t="shared" si="25"/>
        <v>7.8290955281904004</v>
      </c>
      <c r="W402" s="24"/>
    </row>
    <row r="403" spans="1:23" ht="20.100000000000001" customHeight="1">
      <c r="A403" s="10">
        <v>399</v>
      </c>
      <c r="B403" s="19" t="s">
        <v>1090</v>
      </c>
      <c r="C403" s="19" t="s">
        <v>1056</v>
      </c>
      <c r="D403" s="14" t="s">
        <v>1091</v>
      </c>
      <c r="E403" s="15" t="s">
        <v>1092</v>
      </c>
      <c r="F403" s="16">
        <f t="shared" si="24"/>
        <v>3.3424739698338701</v>
      </c>
      <c r="G403" s="27">
        <v>2</v>
      </c>
      <c r="H403" s="21">
        <v>2.0802096985583201</v>
      </c>
      <c r="I403" s="10">
        <v>13.39</v>
      </c>
      <c r="J403" s="12">
        <f t="shared" si="26"/>
        <v>27.854007863695902</v>
      </c>
      <c r="K403" s="22"/>
      <c r="L403" s="22"/>
      <c r="M403" s="22"/>
      <c r="N403" s="22"/>
      <c r="O403" s="22"/>
      <c r="P403" s="22"/>
      <c r="Q403" s="22"/>
      <c r="R403" s="22"/>
      <c r="S403" s="22"/>
      <c r="T403" s="23">
        <v>1.2622642712755501</v>
      </c>
      <c r="U403" s="10">
        <v>7.88</v>
      </c>
      <c r="V403" s="24">
        <f t="shared" si="25"/>
        <v>9.9466424576513308</v>
      </c>
      <c r="W403" s="24"/>
    </row>
    <row r="404" spans="1:23" ht="20.100000000000001" customHeight="1">
      <c r="A404" s="10">
        <v>400</v>
      </c>
      <c r="B404" s="19" t="s">
        <v>1093</v>
      </c>
      <c r="C404" s="19" t="s">
        <v>1056</v>
      </c>
      <c r="D404" s="14" t="s">
        <v>1094</v>
      </c>
      <c r="E404" s="15" t="s">
        <v>1095</v>
      </c>
      <c r="F404" s="16">
        <f t="shared" si="24"/>
        <v>3.96918783917772</v>
      </c>
      <c r="G404" s="27">
        <v>6</v>
      </c>
      <c r="H404" s="21">
        <v>2.47024901703801</v>
      </c>
      <c r="I404" s="10">
        <v>13.39</v>
      </c>
      <c r="J404" s="12">
        <f t="shared" si="26"/>
        <v>33.076634338139002</v>
      </c>
      <c r="K404" s="22"/>
      <c r="L404" s="22"/>
      <c r="M404" s="22"/>
      <c r="N404" s="22"/>
      <c r="O404" s="22"/>
      <c r="P404" s="22"/>
      <c r="Q404" s="22"/>
      <c r="R404" s="22"/>
      <c r="S404" s="22"/>
      <c r="T404" s="23">
        <v>1.49893882213971</v>
      </c>
      <c r="U404" s="10">
        <v>7.88</v>
      </c>
      <c r="V404" s="24">
        <f t="shared" si="25"/>
        <v>11.811637918460899</v>
      </c>
      <c r="W404" s="24"/>
    </row>
    <row r="405" spans="1:23" ht="20.100000000000001" customHeight="1">
      <c r="A405" s="10">
        <v>401</v>
      </c>
      <c r="B405" s="19" t="s">
        <v>1096</v>
      </c>
      <c r="C405" s="19" t="s">
        <v>1056</v>
      </c>
      <c r="D405" s="14" t="s">
        <v>1097</v>
      </c>
      <c r="E405" s="15" t="s">
        <v>1098</v>
      </c>
      <c r="F405" s="16">
        <f t="shared" si="24"/>
        <v>5.25525692522708</v>
      </c>
      <c r="G405" s="27">
        <v>5</v>
      </c>
      <c r="H405" s="21">
        <v>3.27064220183486</v>
      </c>
      <c r="I405" s="10">
        <v>13.39</v>
      </c>
      <c r="J405" s="12">
        <f t="shared" si="26"/>
        <v>43.793899082568799</v>
      </c>
      <c r="K405" s="22"/>
      <c r="L405" s="22"/>
      <c r="M405" s="22"/>
      <c r="N405" s="22"/>
      <c r="O405" s="22"/>
      <c r="P405" s="22"/>
      <c r="Q405" s="22"/>
      <c r="R405" s="22"/>
      <c r="S405" s="22"/>
      <c r="T405" s="23">
        <v>1.98461472339222</v>
      </c>
      <c r="U405" s="10">
        <v>7.88</v>
      </c>
      <c r="V405" s="24">
        <f t="shared" si="25"/>
        <v>15.638764020330701</v>
      </c>
      <c r="W405" s="24"/>
    </row>
    <row r="406" spans="1:23" ht="20.100000000000001" customHeight="1">
      <c r="A406" s="10">
        <v>402</v>
      </c>
      <c r="B406" s="19" t="s">
        <v>1099</v>
      </c>
      <c r="C406" s="19" t="s">
        <v>1056</v>
      </c>
      <c r="D406" s="14" t="s">
        <v>1100</v>
      </c>
      <c r="E406" s="15" t="s">
        <v>1101</v>
      </c>
      <c r="F406" s="16">
        <f t="shared" si="24"/>
        <v>1.74957621858491</v>
      </c>
      <c r="G406" s="27">
        <v>1</v>
      </c>
      <c r="H406" s="21">
        <v>1.08885976408912</v>
      </c>
      <c r="I406" s="10">
        <v>13.39</v>
      </c>
      <c r="J406" s="12">
        <f t="shared" si="26"/>
        <v>14.5798322411533</v>
      </c>
      <c r="K406" s="22"/>
      <c r="L406" s="22"/>
      <c r="M406" s="22"/>
      <c r="N406" s="22"/>
      <c r="O406" s="22"/>
      <c r="P406" s="22"/>
      <c r="Q406" s="22"/>
      <c r="R406" s="22"/>
      <c r="S406" s="22"/>
      <c r="T406" s="23">
        <v>0.66071645449579497</v>
      </c>
      <c r="U406" s="10">
        <v>7.88</v>
      </c>
      <c r="V406" s="24">
        <f t="shared" si="25"/>
        <v>5.2064456614268604</v>
      </c>
      <c r="W406" s="24"/>
    </row>
    <row r="407" spans="1:23" ht="20.100000000000001" customHeight="1">
      <c r="A407" s="10">
        <v>403</v>
      </c>
      <c r="B407" s="19" t="s">
        <v>1102</v>
      </c>
      <c r="C407" s="19" t="s">
        <v>1056</v>
      </c>
      <c r="D407" s="14" t="s">
        <v>852</v>
      </c>
      <c r="E407" s="15" t="s">
        <v>1103</v>
      </c>
      <c r="F407" s="16">
        <f t="shared" si="24"/>
        <v>6.0386492619069001</v>
      </c>
      <c r="G407" s="27">
        <v>3</v>
      </c>
      <c r="H407" s="21">
        <v>3.7581913499344699</v>
      </c>
      <c r="I407" s="10">
        <v>13.39</v>
      </c>
      <c r="J407" s="12">
        <f t="shared" si="26"/>
        <v>50.322182175622601</v>
      </c>
      <c r="K407" s="22"/>
      <c r="L407" s="22"/>
      <c r="M407" s="22"/>
      <c r="N407" s="22"/>
      <c r="O407" s="22"/>
      <c r="P407" s="22"/>
      <c r="Q407" s="22"/>
      <c r="R407" s="22"/>
      <c r="S407" s="22"/>
      <c r="T407" s="23">
        <v>2.2804579119724302</v>
      </c>
      <c r="U407" s="10">
        <v>7.88</v>
      </c>
      <c r="V407" s="24">
        <f t="shared" si="25"/>
        <v>17.970008346342699</v>
      </c>
      <c r="W407" s="24"/>
    </row>
    <row r="408" spans="1:23" ht="20.100000000000001" customHeight="1">
      <c r="A408" s="10">
        <v>404</v>
      </c>
      <c r="B408" s="19" t="s">
        <v>1104</v>
      </c>
      <c r="C408" s="19" t="s">
        <v>1056</v>
      </c>
      <c r="D408" s="14" t="s">
        <v>984</v>
      </c>
      <c r="E408" s="15" t="s">
        <v>1105</v>
      </c>
      <c r="F408" s="16">
        <f t="shared" si="24"/>
        <v>4.9353717210828201</v>
      </c>
      <c r="G408" s="27">
        <v>4</v>
      </c>
      <c r="H408" s="21">
        <v>3.0715596330275199</v>
      </c>
      <c r="I408" s="10">
        <v>13.39</v>
      </c>
      <c r="J408" s="12">
        <f t="shared" si="26"/>
        <v>41.128183486238498</v>
      </c>
      <c r="K408" s="22"/>
      <c r="L408" s="22"/>
      <c r="M408" s="22"/>
      <c r="N408" s="22"/>
      <c r="O408" s="22"/>
      <c r="P408" s="22"/>
      <c r="Q408" s="22"/>
      <c r="R408" s="22"/>
      <c r="S408" s="22"/>
      <c r="T408" s="23">
        <v>1.8638120880553</v>
      </c>
      <c r="U408" s="10">
        <v>7.88</v>
      </c>
      <c r="V408" s="24">
        <f t="shared" si="25"/>
        <v>14.686839253875799</v>
      </c>
      <c r="W408" s="24"/>
    </row>
    <row r="409" spans="1:23" ht="20.100000000000001" customHeight="1">
      <c r="A409" s="10">
        <v>405</v>
      </c>
      <c r="B409" s="19" t="s">
        <v>1106</v>
      </c>
      <c r="C409" s="19" t="s">
        <v>1056</v>
      </c>
      <c r="D409" s="14" t="s">
        <v>1107</v>
      </c>
      <c r="E409" s="15" t="s">
        <v>1108</v>
      </c>
      <c r="F409" s="16">
        <f t="shared" si="24"/>
        <v>3.4077566645571902</v>
      </c>
      <c r="G409" s="27">
        <v>5</v>
      </c>
      <c r="H409" s="21">
        <v>2.1208387942332898</v>
      </c>
      <c r="I409" s="10">
        <v>13.39</v>
      </c>
      <c r="J409" s="12">
        <f t="shared" si="26"/>
        <v>28.398031454783801</v>
      </c>
      <c r="K409" s="22"/>
      <c r="L409" s="22"/>
      <c r="M409" s="22"/>
      <c r="N409" s="22"/>
      <c r="O409" s="22"/>
      <c r="P409" s="22"/>
      <c r="Q409" s="22"/>
      <c r="R409" s="22"/>
      <c r="S409" s="22"/>
      <c r="T409" s="23">
        <v>1.2869178703238999</v>
      </c>
      <c r="U409" s="10">
        <v>7.88</v>
      </c>
      <c r="V409" s="24">
        <f t="shared" si="25"/>
        <v>10.1409128181523</v>
      </c>
      <c r="W409" s="24"/>
    </row>
    <row r="410" spans="1:23" ht="20.100000000000001" customHeight="1">
      <c r="A410" s="10">
        <v>406</v>
      </c>
      <c r="B410" s="19" t="s">
        <v>1109</v>
      </c>
      <c r="C410" s="19" t="s">
        <v>1056</v>
      </c>
      <c r="D410" s="14" t="s">
        <v>1110</v>
      </c>
      <c r="E410" s="15" t="s">
        <v>1111</v>
      </c>
      <c r="F410" s="16">
        <f t="shared" si="24"/>
        <v>1.59942602072129</v>
      </c>
      <c r="G410" s="27">
        <v>1</v>
      </c>
      <c r="H410" s="21">
        <v>0.99541284403669705</v>
      </c>
      <c r="I410" s="10">
        <v>13.39</v>
      </c>
      <c r="J410" s="12">
        <f t="shared" si="26"/>
        <v>13.328577981651399</v>
      </c>
      <c r="K410" s="22"/>
      <c r="L410" s="22"/>
      <c r="M410" s="22"/>
      <c r="N410" s="22"/>
      <c r="O410" s="22"/>
      <c r="P410" s="22"/>
      <c r="Q410" s="22"/>
      <c r="R410" s="22"/>
      <c r="S410" s="22"/>
      <c r="T410" s="23">
        <v>0.60401317668458898</v>
      </c>
      <c r="U410" s="10">
        <v>7.88</v>
      </c>
      <c r="V410" s="24">
        <f t="shared" si="25"/>
        <v>4.7596238322745599</v>
      </c>
      <c r="W410" s="24"/>
    </row>
    <row r="411" spans="1:23" ht="20.100000000000001" customHeight="1">
      <c r="A411" s="10">
        <v>407</v>
      </c>
      <c r="B411" s="19" t="s">
        <v>820</v>
      </c>
      <c r="C411" s="19" t="s">
        <v>1056</v>
      </c>
      <c r="D411" s="14" t="s">
        <v>348</v>
      </c>
      <c r="E411" s="15" t="s">
        <v>1112</v>
      </c>
      <c r="F411" s="16">
        <f t="shared" si="24"/>
        <v>2.03029180589518</v>
      </c>
      <c r="G411" s="27">
        <v>1</v>
      </c>
      <c r="H411" s="21">
        <v>1.2635648754914801</v>
      </c>
      <c r="I411" s="10">
        <v>13.39</v>
      </c>
      <c r="J411" s="12">
        <f t="shared" si="26"/>
        <v>16.9191336828309</v>
      </c>
      <c r="K411" s="22"/>
      <c r="L411" s="22"/>
      <c r="M411" s="22"/>
      <c r="N411" s="22"/>
      <c r="O411" s="22"/>
      <c r="P411" s="22"/>
      <c r="Q411" s="22"/>
      <c r="R411" s="22"/>
      <c r="S411" s="22"/>
      <c r="T411" s="23">
        <v>0.76672693040370199</v>
      </c>
      <c r="U411" s="10">
        <v>7.88</v>
      </c>
      <c r="V411" s="24">
        <f t="shared" si="25"/>
        <v>6.04180821158117</v>
      </c>
      <c r="W411" s="24"/>
    </row>
    <row r="412" spans="1:23" ht="20.100000000000001" customHeight="1">
      <c r="A412" s="10">
        <v>408</v>
      </c>
      <c r="B412" s="19" t="s">
        <v>1113</v>
      </c>
      <c r="C412" s="19" t="s">
        <v>1056</v>
      </c>
      <c r="D412" s="14" t="s">
        <v>1114</v>
      </c>
      <c r="E412" s="15" t="s">
        <v>1115</v>
      </c>
      <c r="F412" s="16">
        <f t="shared" si="24"/>
        <v>4.9745413379168104</v>
      </c>
      <c r="G412" s="27">
        <v>4</v>
      </c>
      <c r="H412" s="21">
        <v>3.0959370904324999</v>
      </c>
      <c r="I412" s="10">
        <v>13.39</v>
      </c>
      <c r="J412" s="12">
        <f t="shared" si="26"/>
        <v>41.454597640891201</v>
      </c>
      <c r="K412" s="22"/>
      <c r="L412" s="22"/>
      <c r="M412" s="22"/>
      <c r="N412" s="22"/>
      <c r="O412" s="22"/>
      <c r="P412" s="22"/>
      <c r="Q412" s="22"/>
      <c r="R412" s="22"/>
      <c r="S412" s="22"/>
      <c r="T412" s="23">
        <v>1.8786042474843101</v>
      </c>
      <c r="U412" s="10">
        <v>7.88</v>
      </c>
      <c r="V412" s="24">
        <f t="shared" si="25"/>
        <v>14.8034014701764</v>
      </c>
      <c r="W412" s="24"/>
    </row>
    <row r="413" spans="1:23" ht="20.100000000000001" customHeight="1">
      <c r="A413" s="10">
        <v>409</v>
      </c>
      <c r="B413" s="19" t="s">
        <v>1116</v>
      </c>
      <c r="C413" s="19" t="s">
        <v>1056</v>
      </c>
      <c r="D413" s="14" t="s">
        <v>1117</v>
      </c>
      <c r="E413" s="15" t="s">
        <v>1118</v>
      </c>
      <c r="F413" s="16">
        <f t="shared" si="24"/>
        <v>3.95613130023305</v>
      </c>
      <c r="G413" s="27">
        <v>4</v>
      </c>
      <c r="H413" s="21">
        <v>2.46212319790301</v>
      </c>
      <c r="I413" s="10">
        <v>13.39</v>
      </c>
      <c r="J413" s="12">
        <f t="shared" si="26"/>
        <v>32.967829619921297</v>
      </c>
      <c r="K413" s="22"/>
      <c r="L413" s="22"/>
      <c r="M413" s="22"/>
      <c r="N413" s="22"/>
      <c r="O413" s="22"/>
      <c r="P413" s="22"/>
      <c r="Q413" s="22"/>
      <c r="R413" s="22"/>
      <c r="S413" s="22"/>
      <c r="T413" s="23">
        <v>1.49400810233004</v>
      </c>
      <c r="U413" s="10">
        <v>7.88</v>
      </c>
      <c r="V413" s="24">
        <f t="shared" si="25"/>
        <v>11.772783846360699</v>
      </c>
      <c r="W413" s="24"/>
    </row>
    <row r="414" spans="1:23" ht="20.100000000000001" customHeight="1">
      <c r="A414" s="10">
        <v>410</v>
      </c>
      <c r="B414" s="19" t="s">
        <v>1119</v>
      </c>
      <c r="C414" s="19" t="s">
        <v>1056</v>
      </c>
      <c r="D414" s="14" t="s">
        <v>1120</v>
      </c>
      <c r="E414" s="15" t="s">
        <v>1121</v>
      </c>
      <c r="F414" s="16">
        <f t="shared" si="24"/>
        <v>4.5045059359089299</v>
      </c>
      <c r="G414" s="27">
        <v>4</v>
      </c>
      <c r="H414" s="21">
        <v>2.80340760157274</v>
      </c>
      <c r="I414" s="10">
        <v>13.39</v>
      </c>
      <c r="J414" s="12">
        <f t="shared" si="26"/>
        <v>37.537627785059001</v>
      </c>
      <c r="K414" s="22"/>
      <c r="L414" s="22"/>
      <c r="M414" s="22"/>
      <c r="N414" s="22"/>
      <c r="O414" s="22"/>
      <c r="P414" s="22"/>
      <c r="Q414" s="22"/>
      <c r="R414" s="22"/>
      <c r="S414" s="22"/>
      <c r="T414" s="23">
        <v>1.7010983343361901</v>
      </c>
      <c r="U414" s="10">
        <v>7.88</v>
      </c>
      <c r="V414" s="24">
        <f t="shared" si="25"/>
        <v>13.4046548745692</v>
      </c>
      <c r="W414" s="24"/>
    </row>
    <row r="415" spans="1:23" ht="20.100000000000001" customHeight="1">
      <c r="A415" s="10">
        <v>411</v>
      </c>
      <c r="B415" s="19" t="s">
        <v>1122</v>
      </c>
      <c r="C415" s="19" t="s">
        <v>1056</v>
      </c>
      <c r="D415" s="14" t="s">
        <v>245</v>
      </c>
      <c r="E415" s="15" t="s">
        <v>726</v>
      </c>
      <c r="F415" s="16">
        <f t="shared" si="24"/>
        <v>7.5793208573772004</v>
      </c>
      <c r="G415" s="27">
        <v>4</v>
      </c>
      <c r="H415" s="21">
        <v>4.7170380078637004</v>
      </c>
      <c r="I415" s="10">
        <v>13.39</v>
      </c>
      <c r="J415" s="12">
        <f t="shared" si="26"/>
        <v>63.1611389252949</v>
      </c>
      <c r="K415" s="22"/>
      <c r="L415" s="22"/>
      <c r="M415" s="22"/>
      <c r="N415" s="22"/>
      <c r="O415" s="22"/>
      <c r="P415" s="22"/>
      <c r="Q415" s="22"/>
      <c r="R415" s="22"/>
      <c r="S415" s="22"/>
      <c r="T415" s="23">
        <v>2.8622828495135</v>
      </c>
      <c r="U415" s="10">
        <v>7.88</v>
      </c>
      <c r="V415" s="24">
        <f t="shared" si="25"/>
        <v>22.5547888541664</v>
      </c>
      <c r="W415" s="24"/>
    </row>
    <row r="416" spans="1:23" ht="20.100000000000001" customHeight="1">
      <c r="A416" s="10">
        <v>412</v>
      </c>
      <c r="B416" s="19" t="s">
        <v>1123</v>
      </c>
      <c r="C416" s="19" t="s">
        <v>1056</v>
      </c>
      <c r="D416" s="14" t="s">
        <v>1124</v>
      </c>
      <c r="E416" s="15" t="s">
        <v>1125</v>
      </c>
      <c r="F416" s="16">
        <f t="shared" si="24"/>
        <v>6.8220415985867104</v>
      </c>
      <c r="G416" s="27">
        <v>3</v>
      </c>
      <c r="H416" s="21">
        <v>4.2457404980340803</v>
      </c>
      <c r="I416" s="10">
        <v>13.39</v>
      </c>
      <c r="J416" s="12">
        <f t="shared" si="26"/>
        <v>56.850465268676302</v>
      </c>
      <c r="K416" s="22"/>
      <c r="L416" s="22"/>
      <c r="M416" s="22"/>
      <c r="N416" s="22"/>
      <c r="O416" s="22"/>
      <c r="P416" s="22"/>
      <c r="Q416" s="22"/>
      <c r="R416" s="22"/>
      <c r="S416" s="22"/>
      <c r="T416" s="23">
        <v>2.5763011005526302</v>
      </c>
      <c r="U416" s="10">
        <v>7.88</v>
      </c>
      <c r="V416" s="24">
        <f t="shared" si="25"/>
        <v>20.3012526723547</v>
      </c>
      <c r="W416" s="24"/>
    </row>
    <row r="417" spans="1:23" ht="20.100000000000001" customHeight="1">
      <c r="A417" s="10">
        <v>413</v>
      </c>
      <c r="B417" s="19" t="s">
        <v>1126</v>
      </c>
      <c r="C417" s="19" t="s">
        <v>1056</v>
      </c>
      <c r="D417" s="14" t="s">
        <v>774</v>
      </c>
      <c r="E417" s="15" t="s">
        <v>1127</v>
      </c>
      <c r="F417" s="16">
        <v>6.27</v>
      </c>
      <c r="G417" s="27">
        <v>5</v>
      </c>
      <c r="H417" s="21">
        <v>3.91</v>
      </c>
      <c r="I417" s="10">
        <v>13.39</v>
      </c>
      <c r="J417" s="12">
        <f t="shared" si="26"/>
        <v>52.354900000000001</v>
      </c>
      <c r="K417" s="22"/>
      <c r="L417" s="22"/>
      <c r="M417" s="22"/>
      <c r="N417" s="22"/>
      <c r="O417" s="22"/>
      <c r="P417" s="22"/>
      <c r="Q417" s="22"/>
      <c r="R417" s="22"/>
      <c r="S417" s="22"/>
      <c r="T417" s="23">
        <v>2.37</v>
      </c>
      <c r="U417" s="10">
        <v>7.88</v>
      </c>
      <c r="V417" s="24">
        <f t="shared" si="25"/>
        <v>18.675599999999999</v>
      </c>
      <c r="W417" s="24"/>
    </row>
    <row r="418" spans="1:23" ht="20.100000000000001" customHeight="1">
      <c r="A418" s="10">
        <v>414</v>
      </c>
      <c r="B418" s="19" t="s">
        <v>1128</v>
      </c>
      <c r="C418" s="19" t="s">
        <v>1056</v>
      </c>
      <c r="D418" s="14" t="s">
        <v>1129</v>
      </c>
      <c r="E418" s="15" t="s">
        <v>1130</v>
      </c>
      <c r="F418" s="16">
        <f t="shared" ref="F418:F457" si="27">(H418+T418)</f>
        <v>5.0071826852784804</v>
      </c>
      <c r="G418" s="27">
        <v>5</v>
      </c>
      <c r="H418" s="21">
        <v>3.1162516382699899</v>
      </c>
      <c r="I418" s="10">
        <v>13.39</v>
      </c>
      <c r="J418" s="12">
        <f t="shared" si="26"/>
        <v>41.726609436435197</v>
      </c>
      <c r="K418" s="22"/>
      <c r="L418" s="22"/>
      <c r="M418" s="22"/>
      <c r="N418" s="22"/>
      <c r="O418" s="22"/>
      <c r="P418" s="22"/>
      <c r="Q418" s="22"/>
      <c r="R418" s="22"/>
      <c r="S418" s="22"/>
      <c r="T418" s="23">
        <v>1.8909310470084899</v>
      </c>
      <c r="U418" s="10">
        <v>7.88</v>
      </c>
      <c r="V418" s="24">
        <f t="shared" ref="V418:V457" si="28">(T418*U418)</f>
        <v>14.900536650426901</v>
      </c>
      <c r="W418" s="24"/>
    </row>
    <row r="419" spans="1:23" ht="20.100000000000001" customHeight="1">
      <c r="A419" s="10">
        <v>415</v>
      </c>
      <c r="B419" s="19" t="s">
        <v>1131</v>
      </c>
      <c r="C419" s="19" t="s">
        <v>1056</v>
      </c>
      <c r="D419" s="14" t="s">
        <v>1132</v>
      </c>
      <c r="E419" s="15" t="s">
        <v>381</v>
      </c>
      <c r="F419" s="16">
        <f t="shared" si="27"/>
        <v>3.13356934671926</v>
      </c>
      <c r="G419" s="27">
        <v>4</v>
      </c>
      <c r="H419" s="21">
        <v>1.9501965923984299</v>
      </c>
      <c r="I419" s="10">
        <v>13.39</v>
      </c>
      <c r="J419" s="12">
        <f t="shared" si="26"/>
        <v>26.113132372214999</v>
      </c>
      <c r="K419" s="22"/>
      <c r="L419" s="22"/>
      <c r="M419" s="22"/>
      <c r="N419" s="22"/>
      <c r="O419" s="22"/>
      <c r="P419" s="22"/>
      <c r="Q419" s="22"/>
      <c r="R419" s="22"/>
      <c r="S419" s="22"/>
      <c r="T419" s="23">
        <v>1.1833727543208299</v>
      </c>
      <c r="U419" s="10">
        <v>7.88</v>
      </c>
      <c r="V419" s="24">
        <f t="shared" si="28"/>
        <v>9.3249773040481401</v>
      </c>
      <c r="W419" s="24"/>
    </row>
    <row r="420" spans="1:23" ht="20.100000000000001" customHeight="1">
      <c r="A420" s="10">
        <v>416</v>
      </c>
      <c r="B420" s="19" t="s">
        <v>1133</v>
      </c>
      <c r="C420" s="19" t="s">
        <v>1056</v>
      </c>
      <c r="D420" s="14" t="s">
        <v>693</v>
      </c>
      <c r="E420" s="15" t="s">
        <v>1134</v>
      </c>
      <c r="F420" s="16">
        <f t="shared" si="27"/>
        <v>3.29024781405522</v>
      </c>
      <c r="G420" s="27">
        <v>6</v>
      </c>
      <c r="H420" s="21">
        <v>2.0477064220183498</v>
      </c>
      <c r="I420" s="10">
        <v>13.39</v>
      </c>
      <c r="J420" s="12">
        <f t="shared" si="26"/>
        <v>27.4187889908257</v>
      </c>
      <c r="K420" s="22"/>
      <c r="L420" s="22"/>
      <c r="M420" s="22"/>
      <c r="N420" s="22"/>
      <c r="O420" s="22"/>
      <c r="P420" s="22"/>
      <c r="Q420" s="22"/>
      <c r="R420" s="22"/>
      <c r="S420" s="22"/>
      <c r="T420" s="23">
        <v>1.24254139203687</v>
      </c>
      <c r="U420" s="10">
        <v>7.88</v>
      </c>
      <c r="V420" s="24">
        <f t="shared" si="28"/>
        <v>9.7912261692505407</v>
      </c>
      <c r="W420" s="24"/>
    </row>
    <row r="421" spans="1:23" ht="20.100000000000001" customHeight="1">
      <c r="A421" s="10">
        <v>417</v>
      </c>
      <c r="B421" s="19" t="s">
        <v>1135</v>
      </c>
      <c r="C421" s="19" t="s">
        <v>1056</v>
      </c>
      <c r="D421" s="14" t="s">
        <v>1136</v>
      </c>
      <c r="E421" s="15" t="s">
        <v>1137</v>
      </c>
      <c r="F421" s="16">
        <f t="shared" si="27"/>
        <v>4.30865785173898</v>
      </c>
      <c r="G421" s="27">
        <v>5</v>
      </c>
      <c r="H421" s="21">
        <v>2.6815203145478401</v>
      </c>
      <c r="I421" s="10">
        <v>13.39</v>
      </c>
      <c r="J421" s="12">
        <f t="shared" si="26"/>
        <v>35.905557011795601</v>
      </c>
      <c r="K421" s="22"/>
      <c r="L421" s="22"/>
      <c r="M421" s="22"/>
      <c r="N421" s="22"/>
      <c r="O421" s="22"/>
      <c r="P421" s="22"/>
      <c r="Q421" s="22"/>
      <c r="R421" s="22"/>
      <c r="S421" s="22"/>
      <c r="T421" s="23">
        <v>1.6271375371911401</v>
      </c>
      <c r="U421" s="10">
        <v>7.88</v>
      </c>
      <c r="V421" s="24">
        <f t="shared" si="28"/>
        <v>12.821843793066201</v>
      </c>
      <c r="W421" s="24"/>
    </row>
    <row r="422" spans="1:23" ht="20.100000000000001" customHeight="1">
      <c r="A422" s="10">
        <v>418</v>
      </c>
      <c r="B422" s="19" t="s">
        <v>1138</v>
      </c>
      <c r="C422" s="19" t="s">
        <v>1056</v>
      </c>
      <c r="D422" s="14" t="s">
        <v>266</v>
      </c>
      <c r="E422" s="15" t="s">
        <v>261</v>
      </c>
      <c r="F422" s="16">
        <f t="shared" si="27"/>
        <v>1.9323677638102099</v>
      </c>
      <c r="G422" s="27">
        <v>1</v>
      </c>
      <c r="H422" s="21">
        <v>1.2026212319790299</v>
      </c>
      <c r="I422" s="10">
        <v>13.39</v>
      </c>
      <c r="J422" s="12">
        <f t="shared" si="26"/>
        <v>16.1030982961992</v>
      </c>
      <c r="K422" s="22"/>
      <c r="L422" s="22"/>
      <c r="M422" s="22"/>
      <c r="N422" s="22"/>
      <c r="O422" s="22"/>
      <c r="P422" s="22"/>
      <c r="Q422" s="22"/>
      <c r="R422" s="22"/>
      <c r="S422" s="22"/>
      <c r="T422" s="23">
        <v>0.72974653183117599</v>
      </c>
      <c r="U422" s="10">
        <v>7.88</v>
      </c>
      <c r="V422" s="24">
        <f t="shared" si="28"/>
        <v>5.7504026708296703</v>
      </c>
      <c r="W422" s="24"/>
    </row>
    <row r="423" spans="1:23" ht="20.100000000000001" customHeight="1">
      <c r="A423" s="10">
        <v>419</v>
      </c>
      <c r="B423" s="19" t="s">
        <v>1139</v>
      </c>
      <c r="C423" s="19" t="s">
        <v>1056</v>
      </c>
      <c r="D423" s="14" t="s">
        <v>1140</v>
      </c>
      <c r="E423" s="15" t="s">
        <v>1141</v>
      </c>
      <c r="F423" s="16">
        <f t="shared" si="27"/>
        <v>3.2314933888042301</v>
      </c>
      <c r="G423" s="27">
        <v>4</v>
      </c>
      <c r="H423" s="21">
        <v>2.0111402359108799</v>
      </c>
      <c r="I423" s="10">
        <v>13.39</v>
      </c>
      <c r="J423" s="12">
        <f t="shared" si="26"/>
        <v>26.929167758846699</v>
      </c>
      <c r="K423" s="22"/>
      <c r="L423" s="22"/>
      <c r="M423" s="22"/>
      <c r="N423" s="22"/>
      <c r="O423" s="22"/>
      <c r="P423" s="22"/>
      <c r="Q423" s="22"/>
      <c r="R423" s="22"/>
      <c r="S423" s="22"/>
      <c r="T423" s="23">
        <v>1.22035315289335</v>
      </c>
      <c r="U423" s="10">
        <v>7.88</v>
      </c>
      <c r="V423" s="24">
        <f t="shared" si="28"/>
        <v>9.6163828447996007</v>
      </c>
      <c r="W423" s="24"/>
    </row>
    <row r="424" spans="1:23" ht="20.100000000000001" customHeight="1">
      <c r="A424" s="10">
        <v>420</v>
      </c>
      <c r="B424" s="19" t="s">
        <v>1142</v>
      </c>
      <c r="C424" s="19" t="s">
        <v>1056</v>
      </c>
      <c r="D424" s="14" t="s">
        <v>879</v>
      </c>
      <c r="E424" s="15" t="s">
        <v>1143</v>
      </c>
      <c r="F424" s="16">
        <f t="shared" si="27"/>
        <v>2.3501770100394399</v>
      </c>
      <c r="G424" s="27">
        <v>4</v>
      </c>
      <c r="H424" s="21">
        <v>1.46264744429882</v>
      </c>
      <c r="I424" s="10">
        <v>13.39</v>
      </c>
      <c r="J424" s="12">
        <f t="shared" si="26"/>
        <v>19.584849279161201</v>
      </c>
      <c r="K424" s="22"/>
      <c r="L424" s="22"/>
      <c r="M424" s="22"/>
      <c r="N424" s="22"/>
      <c r="O424" s="22"/>
      <c r="P424" s="22"/>
      <c r="Q424" s="22"/>
      <c r="R424" s="22"/>
      <c r="S424" s="22"/>
      <c r="T424" s="23">
        <v>0.88752956574062003</v>
      </c>
      <c r="U424" s="10">
        <v>7.88</v>
      </c>
      <c r="V424" s="24">
        <f t="shared" si="28"/>
        <v>6.99373297803609</v>
      </c>
      <c r="W424" s="24"/>
    </row>
    <row r="425" spans="1:23" ht="20.100000000000001" customHeight="1">
      <c r="A425" s="10">
        <v>421</v>
      </c>
      <c r="B425" s="19" t="s">
        <v>1144</v>
      </c>
      <c r="C425" s="19" t="s">
        <v>1056</v>
      </c>
      <c r="D425" s="14" t="s">
        <v>1145</v>
      </c>
      <c r="E425" s="15" t="s">
        <v>1146</v>
      </c>
      <c r="F425" s="16">
        <f t="shared" si="27"/>
        <v>2.0041787280058498</v>
      </c>
      <c r="G425" s="27">
        <v>2</v>
      </c>
      <c r="H425" s="21">
        <v>1.2473132372214899</v>
      </c>
      <c r="I425" s="10">
        <v>13.39</v>
      </c>
      <c r="J425" s="12">
        <f t="shared" si="26"/>
        <v>16.701524246395699</v>
      </c>
      <c r="K425" s="22"/>
      <c r="L425" s="22"/>
      <c r="M425" s="22"/>
      <c r="N425" s="22"/>
      <c r="O425" s="22"/>
      <c r="P425" s="22"/>
      <c r="Q425" s="22"/>
      <c r="R425" s="22"/>
      <c r="S425" s="22"/>
      <c r="T425" s="23">
        <v>0.75686549078436205</v>
      </c>
      <c r="U425" s="10">
        <v>7.88</v>
      </c>
      <c r="V425" s="24">
        <f t="shared" si="28"/>
        <v>5.9641000673807696</v>
      </c>
      <c r="W425" s="24"/>
    </row>
    <row r="426" spans="1:23" ht="20.100000000000001" customHeight="1">
      <c r="A426" s="10">
        <v>422</v>
      </c>
      <c r="B426" s="19" t="s">
        <v>1147</v>
      </c>
      <c r="C426" s="19" t="s">
        <v>1056</v>
      </c>
      <c r="D426" s="14" t="s">
        <v>1148</v>
      </c>
      <c r="E426" s="15" t="s">
        <v>1149</v>
      </c>
      <c r="F426" s="16">
        <f t="shared" si="27"/>
        <v>1.50150197863631</v>
      </c>
      <c r="G426" s="27">
        <v>2</v>
      </c>
      <c r="H426" s="21">
        <v>0.93446920052424598</v>
      </c>
      <c r="I426" s="10">
        <v>13.39</v>
      </c>
      <c r="J426" s="12">
        <f t="shared" si="26"/>
        <v>12.512542595019699</v>
      </c>
      <c r="K426" s="22"/>
      <c r="L426" s="22"/>
      <c r="M426" s="22"/>
      <c r="N426" s="22"/>
      <c r="O426" s="22"/>
      <c r="P426" s="22"/>
      <c r="Q426" s="22"/>
      <c r="R426" s="22"/>
      <c r="S426" s="22"/>
      <c r="T426" s="23">
        <v>0.56703277811206299</v>
      </c>
      <c r="U426" s="10">
        <v>7.88</v>
      </c>
      <c r="V426" s="24">
        <f t="shared" si="28"/>
        <v>4.4682182915230602</v>
      </c>
      <c r="W426" s="24"/>
    </row>
    <row r="427" spans="1:23" ht="20.100000000000001" customHeight="1">
      <c r="A427" s="10">
        <v>423</v>
      </c>
      <c r="B427" s="19" t="s">
        <v>1150</v>
      </c>
      <c r="C427" s="19" t="s">
        <v>1056</v>
      </c>
      <c r="D427" s="14" t="s">
        <v>441</v>
      </c>
      <c r="E427" s="15" t="s">
        <v>1151</v>
      </c>
      <c r="F427" s="16">
        <f t="shared" si="27"/>
        <v>0.93354253454344405</v>
      </c>
      <c r="G427" s="27">
        <v>1</v>
      </c>
      <c r="H427" s="21">
        <v>0.58099606815203098</v>
      </c>
      <c r="I427" s="10">
        <v>13.39</v>
      </c>
      <c r="J427" s="12">
        <f t="shared" si="26"/>
        <v>7.7795373525556997</v>
      </c>
      <c r="K427" s="22"/>
      <c r="L427" s="22"/>
      <c r="M427" s="22"/>
      <c r="N427" s="22"/>
      <c r="O427" s="22"/>
      <c r="P427" s="22"/>
      <c r="Q427" s="22"/>
      <c r="R427" s="22"/>
      <c r="S427" s="22"/>
      <c r="T427" s="23">
        <v>0.35254646639141302</v>
      </c>
      <c r="U427" s="10">
        <v>7.88</v>
      </c>
      <c r="V427" s="24">
        <f t="shared" si="28"/>
        <v>2.7780661551643302</v>
      </c>
      <c r="W427" s="24"/>
    </row>
    <row r="428" spans="1:23" ht="20.100000000000001" customHeight="1">
      <c r="A428" s="10">
        <v>424</v>
      </c>
      <c r="B428" s="19" t="s">
        <v>1152</v>
      </c>
      <c r="C428" s="19" t="s">
        <v>1153</v>
      </c>
      <c r="D428" s="14" t="s">
        <v>1154</v>
      </c>
      <c r="E428" s="15" t="s">
        <v>1155</v>
      </c>
      <c r="F428" s="16">
        <f t="shared" si="27"/>
        <v>7.0478692945047099</v>
      </c>
      <c r="G428" s="27">
        <v>6</v>
      </c>
      <c r="H428" s="21">
        <v>4.9966898536819402</v>
      </c>
      <c r="I428" s="10">
        <v>13.39</v>
      </c>
      <c r="J428" s="12">
        <f t="shared" si="26"/>
        <v>66.905677140801203</v>
      </c>
      <c r="K428" s="22"/>
      <c r="L428" s="22"/>
      <c r="M428" s="22"/>
      <c r="N428" s="22"/>
      <c r="O428" s="22"/>
      <c r="P428" s="22"/>
      <c r="Q428" s="22"/>
      <c r="R428" s="22"/>
      <c r="S428" s="22"/>
      <c r="T428" s="23">
        <v>2.0511794408227702</v>
      </c>
      <c r="U428" s="10">
        <v>7.88</v>
      </c>
      <c r="V428" s="24">
        <f t="shared" si="28"/>
        <v>16.1632939936834</v>
      </c>
      <c r="W428" s="24"/>
    </row>
    <row r="429" spans="1:23" ht="20.100000000000001" customHeight="1">
      <c r="A429" s="10">
        <v>425</v>
      </c>
      <c r="B429" s="19" t="s">
        <v>1156</v>
      </c>
      <c r="C429" s="19" t="s">
        <v>1153</v>
      </c>
      <c r="D429" s="14" t="s">
        <v>1157</v>
      </c>
      <c r="E429" s="15" t="s">
        <v>1158</v>
      </c>
      <c r="F429" s="16">
        <f t="shared" si="27"/>
        <v>4.5065702700438699</v>
      </c>
      <c r="G429" s="27">
        <v>5</v>
      </c>
      <c r="H429" s="21">
        <v>3.1949988006716201</v>
      </c>
      <c r="I429" s="10">
        <v>13.39</v>
      </c>
      <c r="J429" s="12">
        <f t="shared" si="26"/>
        <v>42.781033940992998</v>
      </c>
      <c r="K429" s="22"/>
      <c r="L429" s="22"/>
      <c r="M429" s="22"/>
      <c r="N429" s="22"/>
      <c r="O429" s="22"/>
      <c r="P429" s="22"/>
      <c r="Q429" s="22"/>
      <c r="R429" s="22"/>
      <c r="S429" s="22"/>
      <c r="T429" s="23">
        <v>1.31157146937225</v>
      </c>
      <c r="U429" s="10">
        <v>7.88</v>
      </c>
      <c r="V429" s="24">
        <f t="shared" si="28"/>
        <v>10.335183178653301</v>
      </c>
      <c r="W429" s="24"/>
    </row>
    <row r="430" spans="1:23" ht="20.100000000000001" customHeight="1">
      <c r="A430" s="10">
        <v>426</v>
      </c>
      <c r="B430" s="19" t="s">
        <v>1159</v>
      </c>
      <c r="C430" s="19" t="s">
        <v>1153</v>
      </c>
      <c r="D430" s="14" t="s">
        <v>1160</v>
      </c>
      <c r="E430" s="15" t="s">
        <v>1161</v>
      </c>
      <c r="F430" s="16">
        <f t="shared" si="27"/>
        <v>4.6929321985043302</v>
      </c>
      <c r="G430" s="27">
        <v>5</v>
      </c>
      <c r="H430" s="21">
        <v>3.3271228112257099</v>
      </c>
      <c r="I430" s="10">
        <v>13.39</v>
      </c>
      <c r="J430" s="12">
        <f t="shared" si="26"/>
        <v>44.550174442312297</v>
      </c>
      <c r="K430" s="22"/>
      <c r="L430" s="22"/>
      <c r="M430" s="22"/>
      <c r="N430" s="22"/>
      <c r="O430" s="22"/>
      <c r="P430" s="22"/>
      <c r="Q430" s="22"/>
      <c r="R430" s="22"/>
      <c r="S430" s="22"/>
      <c r="T430" s="23">
        <v>1.3658093872786199</v>
      </c>
      <c r="U430" s="10">
        <v>7.88</v>
      </c>
      <c r="V430" s="24">
        <f t="shared" si="28"/>
        <v>10.762577971755499</v>
      </c>
      <c r="W430" s="24"/>
    </row>
    <row r="431" spans="1:23" ht="20.100000000000001" customHeight="1">
      <c r="A431" s="10">
        <v>427</v>
      </c>
      <c r="B431" s="19" t="s">
        <v>1162</v>
      </c>
      <c r="C431" s="19" t="s">
        <v>1153</v>
      </c>
      <c r="D431" s="14" t="s">
        <v>1163</v>
      </c>
      <c r="E431" s="15" t="s">
        <v>1164</v>
      </c>
      <c r="F431" s="16">
        <f t="shared" si="27"/>
        <v>1.50783742118009</v>
      </c>
      <c r="G431" s="27">
        <v>2</v>
      </c>
      <c r="H431" s="21">
        <v>1.06900335811945</v>
      </c>
      <c r="I431" s="10">
        <v>13.39</v>
      </c>
      <c r="J431" s="12">
        <f t="shared" si="26"/>
        <v>14.3139549652194</v>
      </c>
      <c r="K431" s="22"/>
      <c r="L431" s="22"/>
      <c r="M431" s="22"/>
      <c r="N431" s="22"/>
      <c r="O431" s="22"/>
      <c r="P431" s="22"/>
      <c r="Q431" s="22"/>
      <c r="R431" s="22"/>
      <c r="S431" s="22"/>
      <c r="T431" s="23">
        <v>0.43883406306063999</v>
      </c>
      <c r="U431" s="10">
        <v>7.88</v>
      </c>
      <c r="V431" s="24">
        <f t="shared" si="28"/>
        <v>3.4580124169178399</v>
      </c>
      <c r="W431" s="24"/>
    </row>
    <row r="432" spans="1:23" ht="20.100000000000001" customHeight="1">
      <c r="A432" s="10">
        <v>428</v>
      </c>
      <c r="B432" s="19" t="s">
        <v>1165</v>
      </c>
      <c r="C432" s="19" t="s">
        <v>1153</v>
      </c>
      <c r="D432" s="14" t="s">
        <v>221</v>
      </c>
      <c r="E432" s="15" t="s">
        <v>442</v>
      </c>
      <c r="F432" s="16">
        <f t="shared" si="27"/>
        <v>2.18551716103631</v>
      </c>
      <c r="G432" s="27">
        <v>6</v>
      </c>
      <c r="H432" s="21">
        <v>1.5494543055888701</v>
      </c>
      <c r="I432" s="10">
        <v>13.39</v>
      </c>
      <c r="J432" s="12">
        <f t="shared" si="26"/>
        <v>20.747193151834999</v>
      </c>
      <c r="K432" s="22"/>
      <c r="L432" s="22"/>
      <c r="M432" s="22"/>
      <c r="N432" s="22"/>
      <c r="O432" s="22"/>
      <c r="P432" s="22"/>
      <c r="Q432" s="22"/>
      <c r="R432" s="22"/>
      <c r="S432" s="22"/>
      <c r="T432" s="23">
        <v>0.63606285544744401</v>
      </c>
      <c r="U432" s="10">
        <v>7.88</v>
      </c>
      <c r="V432" s="24">
        <f t="shared" si="28"/>
        <v>5.0121753009258603</v>
      </c>
      <c r="W432" s="24"/>
    </row>
    <row r="433" spans="1:23" ht="20.100000000000001" customHeight="1">
      <c r="A433" s="10">
        <v>429</v>
      </c>
      <c r="B433" s="19" t="s">
        <v>1166</v>
      </c>
      <c r="C433" s="19" t="s">
        <v>1153</v>
      </c>
      <c r="D433" s="14" t="s">
        <v>1167</v>
      </c>
      <c r="E433" s="15" t="s">
        <v>1168</v>
      </c>
      <c r="F433" s="16">
        <f t="shared" si="27"/>
        <v>9.8602402149080302</v>
      </c>
      <c r="G433" s="27">
        <v>7</v>
      </c>
      <c r="H433" s="21">
        <v>6.9905612856800197</v>
      </c>
      <c r="I433" s="10">
        <v>13.39</v>
      </c>
      <c r="J433" s="12">
        <f t="shared" si="26"/>
        <v>93.603615615255507</v>
      </c>
      <c r="K433" s="22"/>
      <c r="L433" s="22"/>
      <c r="M433" s="22"/>
      <c r="N433" s="22"/>
      <c r="O433" s="22"/>
      <c r="P433" s="22"/>
      <c r="Q433" s="22"/>
      <c r="R433" s="22"/>
      <c r="S433" s="22"/>
      <c r="T433" s="23">
        <v>2.86967892922801</v>
      </c>
      <c r="U433" s="10">
        <v>7.88</v>
      </c>
      <c r="V433" s="24">
        <f t="shared" si="28"/>
        <v>22.6130699623167</v>
      </c>
      <c r="W433" s="24"/>
    </row>
    <row r="434" spans="1:23" ht="20.100000000000001" customHeight="1">
      <c r="A434" s="10">
        <v>430</v>
      </c>
      <c r="B434" s="19" t="s">
        <v>1169</v>
      </c>
      <c r="C434" s="19" t="s">
        <v>1153</v>
      </c>
      <c r="D434" s="14" t="s">
        <v>800</v>
      </c>
      <c r="E434" s="15" t="s">
        <v>1170</v>
      </c>
      <c r="F434" s="16">
        <f t="shared" si="27"/>
        <v>4.4472732928064502</v>
      </c>
      <c r="G434" s="27">
        <v>6</v>
      </c>
      <c r="H434" s="21">
        <v>3.15295934276805</v>
      </c>
      <c r="I434" s="10">
        <v>13.39</v>
      </c>
      <c r="J434" s="12">
        <f t="shared" si="26"/>
        <v>42.218125599664198</v>
      </c>
      <c r="K434" s="22"/>
      <c r="L434" s="22"/>
      <c r="M434" s="22"/>
      <c r="N434" s="22"/>
      <c r="O434" s="22"/>
      <c r="P434" s="22"/>
      <c r="Q434" s="22"/>
      <c r="R434" s="22"/>
      <c r="S434" s="22"/>
      <c r="T434" s="23">
        <v>1.2943139500384</v>
      </c>
      <c r="U434" s="10">
        <v>7.88</v>
      </c>
      <c r="V434" s="24">
        <f t="shared" si="28"/>
        <v>10.1991939263026</v>
      </c>
      <c r="W434" s="24"/>
    </row>
    <row r="435" spans="1:23" ht="20.100000000000001" customHeight="1">
      <c r="A435" s="10">
        <v>431</v>
      </c>
      <c r="B435" s="19" t="s">
        <v>1171</v>
      </c>
      <c r="C435" s="19" t="s">
        <v>1153</v>
      </c>
      <c r="D435" s="14" t="s">
        <v>660</v>
      </c>
      <c r="E435" s="15" t="s">
        <v>1172</v>
      </c>
      <c r="F435" s="16">
        <f t="shared" si="27"/>
        <v>5.1503660229072796</v>
      </c>
      <c r="G435" s="27">
        <v>4</v>
      </c>
      <c r="H435" s="21">
        <v>3.6514272007675701</v>
      </c>
      <c r="I435" s="10">
        <v>13.39</v>
      </c>
      <c r="J435" s="12">
        <f t="shared" si="26"/>
        <v>48.892610218277802</v>
      </c>
      <c r="K435" s="22"/>
      <c r="L435" s="22"/>
      <c r="M435" s="22"/>
      <c r="N435" s="22"/>
      <c r="O435" s="22"/>
      <c r="P435" s="22"/>
      <c r="Q435" s="22"/>
      <c r="R435" s="22"/>
      <c r="S435" s="22"/>
      <c r="T435" s="23">
        <v>1.49893882213971</v>
      </c>
      <c r="U435" s="10">
        <v>7.88</v>
      </c>
      <c r="V435" s="24">
        <f t="shared" si="28"/>
        <v>11.811637918460899</v>
      </c>
      <c r="W435" s="24"/>
    </row>
    <row r="436" spans="1:23" ht="20.100000000000001" customHeight="1">
      <c r="A436" s="10">
        <v>432</v>
      </c>
      <c r="B436" s="19" t="s">
        <v>1173</v>
      </c>
      <c r="C436" s="19" t="s">
        <v>1153</v>
      </c>
      <c r="D436" s="14" t="s">
        <v>1174</v>
      </c>
      <c r="E436" s="15" t="s">
        <v>1175</v>
      </c>
      <c r="F436" s="16">
        <f t="shared" si="27"/>
        <v>3.0749718195976001</v>
      </c>
      <c r="G436" s="27">
        <v>3</v>
      </c>
      <c r="H436" s="21">
        <v>2.1800461741424799</v>
      </c>
      <c r="I436" s="10">
        <v>13.39</v>
      </c>
      <c r="J436" s="12">
        <f t="shared" si="26"/>
        <v>29.1908182717678</v>
      </c>
      <c r="K436" s="22"/>
      <c r="L436" s="22"/>
      <c r="M436" s="22"/>
      <c r="N436" s="22"/>
      <c r="O436" s="22"/>
      <c r="P436" s="22"/>
      <c r="Q436" s="22"/>
      <c r="R436" s="22"/>
      <c r="S436" s="22"/>
      <c r="T436" s="23">
        <v>0.89492564545512499</v>
      </c>
      <c r="U436" s="10">
        <v>7.88</v>
      </c>
      <c r="V436" s="24">
        <f t="shared" si="28"/>
        <v>7.0520140861863796</v>
      </c>
      <c r="W436" s="24"/>
    </row>
    <row r="437" spans="1:23" ht="20.100000000000001" customHeight="1">
      <c r="A437" s="10">
        <v>433</v>
      </c>
      <c r="B437" s="19" t="s">
        <v>1176</v>
      </c>
      <c r="C437" s="19" t="s">
        <v>1153</v>
      </c>
      <c r="D437" s="14" t="s">
        <v>103</v>
      </c>
      <c r="E437" s="15" t="s">
        <v>1177</v>
      </c>
      <c r="F437" s="16">
        <f t="shared" si="27"/>
        <v>6.2346536066772398</v>
      </c>
      <c r="G437" s="27">
        <v>4</v>
      </c>
      <c r="H437" s="21">
        <v>4.4201487167186402</v>
      </c>
      <c r="I437" s="10">
        <v>13.39</v>
      </c>
      <c r="J437" s="12">
        <f t="shared" si="26"/>
        <v>59.185791316862598</v>
      </c>
      <c r="K437" s="22"/>
      <c r="L437" s="22"/>
      <c r="M437" s="22"/>
      <c r="N437" s="22"/>
      <c r="O437" s="22"/>
      <c r="P437" s="22"/>
      <c r="Q437" s="22"/>
      <c r="R437" s="22"/>
      <c r="S437" s="22"/>
      <c r="T437" s="23">
        <v>1.8145048899586</v>
      </c>
      <c r="U437" s="10">
        <v>7.88</v>
      </c>
      <c r="V437" s="24">
        <f t="shared" si="28"/>
        <v>14.298298532873799</v>
      </c>
      <c r="W437" s="24"/>
    </row>
    <row r="438" spans="1:23" ht="20.100000000000001" customHeight="1">
      <c r="A438" s="10">
        <v>434</v>
      </c>
      <c r="B438" s="19" t="s">
        <v>1178</v>
      </c>
      <c r="C438" s="19" t="s">
        <v>1153</v>
      </c>
      <c r="D438" s="14" t="s">
        <v>160</v>
      </c>
      <c r="E438" s="15" t="s">
        <v>1179</v>
      </c>
      <c r="F438" s="16">
        <f t="shared" si="27"/>
        <v>7.6747230538717099</v>
      </c>
      <c r="G438" s="27">
        <v>3</v>
      </c>
      <c r="H438" s="21">
        <v>5.44110698009115</v>
      </c>
      <c r="I438" s="10">
        <v>13.39</v>
      </c>
      <c r="J438" s="12">
        <f t="shared" si="26"/>
        <v>72.8564224634205</v>
      </c>
      <c r="K438" s="22"/>
      <c r="L438" s="22"/>
      <c r="M438" s="22"/>
      <c r="N438" s="22"/>
      <c r="O438" s="22"/>
      <c r="P438" s="22"/>
      <c r="Q438" s="22"/>
      <c r="R438" s="22"/>
      <c r="S438" s="22"/>
      <c r="T438" s="23">
        <v>2.2336160737805599</v>
      </c>
      <c r="U438" s="10">
        <v>7.88</v>
      </c>
      <c r="V438" s="24">
        <f t="shared" si="28"/>
        <v>17.6008946613908</v>
      </c>
      <c r="W438" s="24"/>
    </row>
    <row r="439" spans="1:23" ht="20.100000000000001" customHeight="1">
      <c r="A439" s="10">
        <v>435</v>
      </c>
      <c r="B439" s="19" t="s">
        <v>1180</v>
      </c>
      <c r="C439" s="19" t="s">
        <v>1153</v>
      </c>
      <c r="D439" s="14" t="s">
        <v>1181</v>
      </c>
      <c r="E439" s="15" t="s">
        <v>1182</v>
      </c>
      <c r="F439" s="16">
        <f t="shared" si="27"/>
        <v>4.9216491107058102</v>
      </c>
      <c r="G439" s="27">
        <v>4</v>
      </c>
      <c r="H439" s="21">
        <v>3.4892750059966402</v>
      </c>
      <c r="I439" s="10">
        <v>13.39</v>
      </c>
      <c r="J439" s="12">
        <f t="shared" si="26"/>
        <v>46.721392330294996</v>
      </c>
      <c r="K439" s="22"/>
      <c r="L439" s="22"/>
      <c r="M439" s="22"/>
      <c r="N439" s="22"/>
      <c r="O439" s="22"/>
      <c r="P439" s="22"/>
      <c r="Q439" s="22"/>
      <c r="R439" s="22"/>
      <c r="S439" s="22"/>
      <c r="T439" s="23">
        <v>1.43237410470917</v>
      </c>
      <c r="U439" s="10">
        <v>7.88</v>
      </c>
      <c r="V439" s="24">
        <f t="shared" si="28"/>
        <v>11.2871079451083</v>
      </c>
      <c r="W439" s="24"/>
    </row>
    <row r="440" spans="1:23" ht="20.100000000000001" customHeight="1">
      <c r="A440" s="10">
        <v>436</v>
      </c>
      <c r="B440" s="19" t="s">
        <v>1183</v>
      </c>
      <c r="C440" s="19" t="s">
        <v>1153</v>
      </c>
      <c r="D440" s="14" t="s">
        <v>1184</v>
      </c>
      <c r="E440" s="15" t="s">
        <v>1185</v>
      </c>
      <c r="F440" s="16">
        <f t="shared" si="27"/>
        <v>4.2100853838567698</v>
      </c>
      <c r="G440" s="27">
        <v>3</v>
      </c>
      <c r="H440" s="21">
        <v>2.98480151115375</v>
      </c>
      <c r="I440" s="10">
        <v>13.39</v>
      </c>
      <c r="J440" s="12">
        <f t="shared" si="26"/>
        <v>39.966492234348699</v>
      </c>
      <c r="K440" s="22"/>
      <c r="L440" s="22"/>
      <c r="M440" s="22"/>
      <c r="N440" s="22"/>
      <c r="O440" s="22"/>
      <c r="P440" s="22"/>
      <c r="Q440" s="22"/>
      <c r="R440" s="22"/>
      <c r="S440" s="22"/>
      <c r="T440" s="23">
        <v>1.22528387270302</v>
      </c>
      <c r="U440" s="10">
        <v>7.88</v>
      </c>
      <c r="V440" s="24">
        <f t="shared" si="28"/>
        <v>9.6552369168997991</v>
      </c>
      <c r="W440" s="24"/>
    </row>
    <row r="441" spans="1:23" ht="20.100000000000001" customHeight="1">
      <c r="A441" s="10">
        <v>437</v>
      </c>
      <c r="B441" s="19" t="s">
        <v>1186</v>
      </c>
      <c r="C441" s="19" t="s">
        <v>1153</v>
      </c>
      <c r="D441" s="14" t="s">
        <v>433</v>
      </c>
      <c r="E441" s="15" t="s">
        <v>1187</v>
      </c>
      <c r="F441" s="16">
        <f t="shared" si="27"/>
        <v>3.6425286017271898</v>
      </c>
      <c r="G441" s="27">
        <v>4</v>
      </c>
      <c r="H441" s="21">
        <v>2.5824238426481201</v>
      </c>
      <c r="I441" s="10">
        <v>13.39</v>
      </c>
      <c r="J441" s="12">
        <f t="shared" si="26"/>
        <v>34.578655253058301</v>
      </c>
      <c r="K441" s="22"/>
      <c r="L441" s="22"/>
      <c r="M441" s="22"/>
      <c r="N441" s="22"/>
      <c r="O441" s="22"/>
      <c r="P441" s="22"/>
      <c r="Q441" s="22"/>
      <c r="R441" s="22"/>
      <c r="S441" s="22"/>
      <c r="T441" s="23">
        <v>1.06010475907907</v>
      </c>
      <c r="U441" s="10">
        <v>7.88</v>
      </c>
      <c r="V441" s="24">
        <f t="shared" si="28"/>
        <v>8.3536255015430694</v>
      </c>
      <c r="W441" s="24"/>
    </row>
    <row r="442" spans="1:23" ht="20.100000000000001" customHeight="1">
      <c r="A442" s="10">
        <v>438</v>
      </c>
      <c r="B442" s="19" t="s">
        <v>1188</v>
      </c>
      <c r="C442" s="19" t="s">
        <v>1153</v>
      </c>
      <c r="D442" s="14" t="s">
        <v>424</v>
      </c>
      <c r="E442" s="15" t="s">
        <v>1189</v>
      </c>
      <c r="F442" s="16">
        <f t="shared" si="27"/>
        <v>3.1088558065904102</v>
      </c>
      <c r="G442" s="27">
        <v>7</v>
      </c>
      <c r="H442" s="21">
        <v>2.20406872151595</v>
      </c>
      <c r="I442" s="10">
        <v>13.39</v>
      </c>
      <c r="J442" s="12">
        <f t="shared" si="26"/>
        <v>29.512480181098599</v>
      </c>
      <c r="K442" s="22"/>
      <c r="L442" s="22"/>
      <c r="M442" s="22"/>
      <c r="N442" s="22"/>
      <c r="O442" s="22"/>
      <c r="P442" s="22"/>
      <c r="Q442" s="22"/>
      <c r="R442" s="22"/>
      <c r="S442" s="22"/>
      <c r="T442" s="23">
        <v>0.90478708507446504</v>
      </c>
      <c r="U442" s="10">
        <v>7.88</v>
      </c>
      <c r="V442" s="24">
        <f t="shared" si="28"/>
        <v>7.12972223038678</v>
      </c>
      <c r="W442" s="24"/>
    </row>
    <row r="443" spans="1:23" ht="20.100000000000001" customHeight="1">
      <c r="A443" s="10">
        <v>439</v>
      </c>
      <c r="B443" s="19" t="s">
        <v>1190</v>
      </c>
      <c r="C443" s="19" t="s">
        <v>1153</v>
      </c>
      <c r="D443" s="14" t="s">
        <v>1191</v>
      </c>
      <c r="E443" s="15" t="s">
        <v>1192</v>
      </c>
      <c r="F443" s="16">
        <f t="shared" si="27"/>
        <v>2.1346911805470898</v>
      </c>
      <c r="G443" s="27">
        <v>3</v>
      </c>
      <c r="H443" s="21">
        <v>1.5134204845286601</v>
      </c>
      <c r="I443" s="10">
        <v>13.39</v>
      </c>
      <c r="J443" s="12">
        <f t="shared" si="26"/>
        <v>20.264700287838799</v>
      </c>
      <c r="K443" s="22"/>
      <c r="L443" s="22"/>
      <c r="M443" s="22"/>
      <c r="N443" s="22"/>
      <c r="O443" s="22"/>
      <c r="P443" s="22"/>
      <c r="Q443" s="22"/>
      <c r="R443" s="22"/>
      <c r="S443" s="22"/>
      <c r="T443" s="23">
        <v>0.62127069601843399</v>
      </c>
      <c r="U443" s="10">
        <v>7.88</v>
      </c>
      <c r="V443" s="24">
        <f t="shared" si="28"/>
        <v>4.8956130846252597</v>
      </c>
      <c r="W443" s="24"/>
    </row>
    <row r="444" spans="1:23" ht="20.100000000000001" customHeight="1">
      <c r="A444" s="10">
        <v>440</v>
      </c>
      <c r="B444" s="19" t="s">
        <v>1193</v>
      </c>
      <c r="C444" s="19" t="s">
        <v>1153</v>
      </c>
      <c r="D444" s="14" t="s">
        <v>140</v>
      </c>
      <c r="E444" s="15" t="s">
        <v>1194</v>
      </c>
      <c r="F444" s="16">
        <f t="shared" si="27"/>
        <v>5.04871406192885</v>
      </c>
      <c r="G444" s="27">
        <v>4</v>
      </c>
      <c r="H444" s="21">
        <v>3.5793595586471598</v>
      </c>
      <c r="I444" s="10">
        <v>13.39</v>
      </c>
      <c r="J444" s="12">
        <f t="shared" si="26"/>
        <v>47.927624490285503</v>
      </c>
      <c r="K444" s="22"/>
      <c r="L444" s="22"/>
      <c r="M444" s="22"/>
      <c r="N444" s="22"/>
      <c r="O444" s="22"/>
      <c r="P444" s="22"/>
      <c r="Q444" s="22"/>
      <c r="R444" s="22"/>
      <c r="S444" s="22"/>
      <c r="T444" s="23">
        <v>1.4693545032816899</v>
      </c>
      <c r="U444" s="10">
        <v>7.88</v>
      </c>
      <c r="V444" s="24">
        <f t="shared" si="28"/>
        <v>11.5785134858597</v>
      </c>
      <c r="W444" s="24"/>
    </row>
    <row r="445" spans="1:23" ht="20.100000000000001" customHeight="1">
      <c r="A445" s="10">
        <v>441</v>
      </c>
      <c r="B445" s="19" t="s">
        <v>1195</v>
      </c>
      <c r="C445" s="19" t="s">
        <v>1153</v>
      </c>
      <c r="D445" s="14" t="s">
        <v>1196</v>
      </c>
      <c r="E445" s="15" t="s">
        <v>1197</v>
      </c>
      <c r="F445" s="16">
        <f t="shared" si="27"/>
        <v>2.7191899561730901</v>
      </c>
      <c r="G445" s="27">
        <v>4</v>
      </c>
      <c r="H445" s="21">
        <v>1.9278094267210399</v>
      </c>
      <c r="I445" s="10">
        <v>13.39</v>
      </c>
      <c r="J445" s="12">
        <f t="shared" si="26"/>
        <v>25.813368223794701</v>
      </c>
      <c r="K445" s="22"/>
      <c r="L445" s="22"/>
      <c r="M445" s="22"/>
      <c r="N445" s="22"/>
      <c r="O445" s="22"/>
      <c r="P445" s="22"/>
      <c r="Q445" s="22"/>
      <c r="R445" s="22"/>
      <c r="S445" s="22"/>
      <c r="T445" s="23">
        <v>0.79138052945205295</v>
      </c>
      <c r="U445" s="10">
        <v>7.88</v>
      </c>
      <c r="V445" s="24">
        <f t="shared" si="28"/>
        <v>6.2360785720821799</v>
      </c>
      <c r="W445" s="24"/>
    </row>
    <row r="446" spans="1:23" ht="20.100000000000001" customHeight="1">
      <c r="A446" s="10">
        <v>442</v>
      </c>
      <c r="B446" s="19" t="s">
        <v>1198</v>
      </c>
      <c r="C446" s="19" t="s">
        <v>1153</v>
      </c>
      <c r="D446" s="14" t="s">
        <v>1199</v>
      </c>
      <c r="E446" s="15" t="s">
        <v>1200</v>
      </c>
      <c r="F446" s="16">
        <f t="shared" si="27"/>
        <v>8.4540547547063696</v>
      </c>
      <c r="G446" s="27">
        <v>2</v>
      </c>
      <c r="H446" s="21">
        <v>5.9936255696809804</v>
      </c>
      <c r="I446" s="10">
        <v>13.39</v>
      </c>
      <c r="J446" s="12">
        <f t="shared" si="26"/>
        <v>80.254646378028298</v>
      </c>
      <c r="K446" s="22"/>
      <c r="L446" s="22"/>
      <c r="M446" s="22"/>
      <c r="N446" s="22"/>
      <c r="O446" s="22"/>
      <c r="P446" s="22"/>
      <c r="Q446" s="22"/>
      <c r="R446" s="22"/>
      <c r="S446" s="22"/>
      <c r="T446" s="23">
        <v>2.4604291850253901</v>
      </c>
      <c r="U446" s="10">
        <v>7.88</v>
      </c>
      <c r="V446" s="24">
        <f t="shared" si="28"/>
        <v>19.388181978000102</v>
      </c>
      <c r="W446" s="24"/>
    </row>
    <row r="447" spans="1:23" ht="20.100000000000001" customHeight="1">
      <c r="A447" s="10">
        <v>443</v>
      </c>
      <c r="B447" s="19" t="s">
        <v>1201</v>
      </c>
      <c r="C447" s="19" t="s">
        <v>1153</v>
      </c>
      <c r="D447" s="14" t="s">
        <v>1202</v>
      </c>
      <c r="E447" s="15" t="s">
        <v>1203</v>
      </c>
      <c r="F447" s="16">
        <f t="shared" si="27"/>
        <v>3.9898394684034999</v>
      </c>
      <c r="G447" s="27">
        <v>1</v>
      </c>
      <c r="H447" s="21">
        <v>2.8286549532261902</v>
      </c>
      <c r="I447" s="10">
        <v>13.39</v>
      </c>
      <c r="J447" s="12">
        <f t="shared" si="26"/>
        <v>37.8756898236987</v>
      </c>
      <c r="K447" s="22"/>
      <c r="L447" s="22"/>
      <c r="M447" s="22"/>
      <c r="N447" s="22"/>
      <c r="O447" s="22"/>
      <c r="P447" s="22"/>
      <c r="Q447" s="22"/>
      <c r="R447" s="22"/>
      <c r="S447" s="22"/>
      <c r="T447" s="23">
        <v>1.1611845151773099</v>
      </c>
      <c r="U447" s="10">
        <v>7.88</v>
      </c>
      <c r="V447" s="24">
        <f t="shared" si="28"/>
        <v>9.1501339795972001</v>
      </c>
      <c r="W447" s="24"/>
    </row>
    <row r="448" spans="1:23" ht="20.100000000000001" customHeight="1">
      <c r="A448" s="10">
        <v>444</v>
      </c>
      <c r="B448" s="19" t="s">
        <v>1204</v>
      </c>
      <c r="C448" s="19" t="s">
        <v>1153</v>
      </c>
      <c r="D448" s="14" t="s">
        <v>53</v>
      </c>
      <c r="E448" s="15" t="s">
        <v>1205</v>
      </c>
      <c r="F448" s="16">
        <f t="shared" si="27"/>
        <v>6.8445653725478399</v>
      </c>
      <c r="G448" s="27">
        <v>5</v>
      </c>
      <c r="H448" s="21">
        <v>4.8525545694411099</v>
      </c>
      <c r="I448" s="10">
        <v>13.39</v>
      </c>
      <c r="J448" s="12">
        <f t="shared" si="26"/>
        <v>64.975705684816504</v>
      </c>
      <c r="K448" s="22"/>
      <c r="L448" s="22"/>
      <c r="M448" s="22"/>
      <c r="N448" s="22"/>
      <c r="O448" s="22"/>
      <c r="P448" s="22"/>
      <c r="Q448" s="22"/>
      <c r="R448" s="22"/>
      <c r="S448" s="22"/>
      <c r="T448" s="23">
        <v>1.9920108031067301</v>
      </c>
      <c r="U448" s="10">
        <v>7.88</v>
      </c>
      <c r="V448" s="24">
        <f t="shared" si="28"/>
        <v>15.697045128480999</v>
      </c>
      <c r="W448" s="24"/>
    </row>
    <row r="449" spans="1:23" ht="20.100000000000001" customHeight="1">
      <c r="A449" s="10">
        <v>445</v>
      </c>
      <c r="B449" s="19" t="s">
        <v>265</v>
      </c>
      <c r="C449" s="19" t="s">
        <v>1153</v>
      </c>
      <c r="D449" s="14" t="s">
        <v>1206</v>
      </c>
      <c r="E449" s="15" t="s">
        <v>1207</v>
      </c>
      <c r="F449" s="16">
        <f t="shared" si="27"/>
        <v>8.1914538555120799</v>
      </c>
      <c r="G449" s="27">
        <v>5</v>
      </c>
      <c r="H449" s="21">
        <v>5.8074508275365799</v>
      </c>
      <c r="I449" s="10">
        <v>13.39</v>
      </c>
      <c r="J449" s="12">
        <f t="shared" si="26"/>
        <v>77.761766580714806</v>
      </c>
      <c r="K449" s="22"/>
      <c r="L449" s="22"/>
      <c r="M449" s="22"/>
      <c r="N449" s="22"/>
      <c r="O449" s="22"/>
      <c r="P449" s="22"/>
      <c r="Q449" s="22"/>
      <c r="R449" s="22"/>
      <c r="S449" s="22"/>
      <c r="T449" s="23">
        <v>2.3840030279755</v>
      </c>
      <c r="U449" s="10">
        <v>7.88</v>
      </c>
      <c r="V449" s="24">
        <f t="shared" si="28"/>
        <v>18.785943860446899</v>
      </c>
      <c r="W449" s="24"/>
    </row>
    <row r="450" spans="1:23" ht="20.100000000000001" customHeight="1">
      <c r="A450" s="10">
        <v>446</v>
      </c>
      <c r="B450" s="19" t="s">
        <v>1208</v>
      </c>
      <c r="C450" s="19" t="s">
        <v>1153</v>
      </c>
      <c r="D450" s="14" t="s">
        <v>1209</v>
      </c>
      <c r="E450" s="15" t="s">
        <v>1210</v>
      </c>
      <c r="F450" s="16">
        <f t="shared" si="27"/>
        <v>4.1592594033675603</v>
      </c>
      <c r="G450" s="27">
        <v>2</v>
      </c>
      <c r="H450" s="21">
        <v>2.94876769009355</v>
      </c>
      <c r="I450" s="10">
        <v>13.39</v>
      </c>
      <c r="J450" s="12">
        <f t="shared" si="26"/>
        <v>39.483999370352599</v>
      </c>
      <c r="K450" s="22"/>
      <c r="L450" s="22"/>
      <c r="M450" s="22"/>
      <c r="N450" s="22"/>
      <c r="O450" s="22"/>
      <c r="P450" s="22"/>
      <c r="Q450" s="22"/>
      <c r="R450" s="22"/>
      <c r="S450" s="22"/>
      <c r="T450" s="23">
        <v>1.2104917132740101</v>
      </c>
      <c r="U450" s="10">
        <v>7.88</v>
      </c>
      <c r="V450" s="24">
        <f t="shared" si="28"/>
        <v>9.5386747005992003</v>
      </c>
      <c r="W450" s="24"/>
    </row>
    <row r="451" spans="1:23" ht="20.100000000000001" customHeight="1">
      <c r="A451" s="10">
        <v>447</v>
      </c>
      <c r="B451" s="19" t="s">
        <v>1211</v>
      </c>
      <c r="C451" s="19" t="s">
        <v>1153</v>
      </c>
      <c r="D451" s="14" t="s">
        <v>1212</v>
      </c>
      <c r="E451" s="15" t="s">
        <v>1213</v>
      </c>
      <c r="F451" s="16">
        <f t="shared" si="27"/>
        <v>8.2083958490084807</v>
      </c>
      <c r="G451" s="27">
        <v>6</v>
      </c>
      <c r="H451" s="21">
        <v>5.8194621012233103</v>
      </c>
      <c r="I451" s="10">
        <v>13.39</v>
      </c>
      <c r="J451" s="12">
        <f t="shared" si="26"/>
        <v>77.922597535380106</v>
      </c>
      <c r="K451" s="22"/>
      <c r="L451" s="22"/>
      <c r="M451" s="22"/>
      <c r="N451" s="22"/>
      <c r="O451" s="22"/>
      <c r="P451" s="22"/>
      <c r="Q451" s="22"/>
      <c r="R451" s="22"/>
      <c r="S451" s="22"/>
      <c r="T451" s="23">
        <v>2.38893374778517</v>
      </c>
      <c r="U451" s="10">
        <v>7.88</v>
      </c>
      <c r="V451" s="24">
        <f t="shared" si="28"/>
        <v>18.824797932547099</v>
      </c>
      <c r="W451" s="24"/>
    </row>
    <row r="452" spans="1:23" ht="20.100000000000001" customHeight="1">
      <c r="A452" s="10">
        <v>448</v>
      </c>
      <c r="B452" s="19" t="s">
        <v>1214</v>
      </c>
      <c r="C452" s="19" t="s">
        <v>1153</v>
      </c>
      <c r="D452" s="14" t="s">
        <v>984</v>
      </c>
      <c r="E452" s="15" t="s">
        <v>1215</v>
      </c>
      <c r="F452" s="16">
        <f t="shared" si="27"/>
        <v>7.0648112880011098</v>
      </c>
      <c r="G452" s="27">
        <v>8</v>
      </c>
      <c r="H452" s="21">
        <v>5.0087011273686697</v>
      </c>
      <c r="I452" s="10">
        <v>13.39</v>
      </c>
      <c r="J452" s="12">
        <f t="shared" si="26"/>
        <v>67.066508095466503</v>
      </c>
      <c r="K452" s="22"/>
      <c r="L452" s="22"/>
      <c r="M452" s="22"/>
      <c r="N452" s="22"/>
      <c r="O452" s="22"/>
      <c r="P452" s="22"/>
      <c r="Q452" s="22"/>
      <c r="R452" s="22"/>
      <c r="S452" s="22"/>
      <c r="T452" s="23">
        <v>2.0561101606324401</v>
      </c>
      <c r="U452" s="10">
        <v>7.88</v>
      </c>
      <c r="V452" s="24">
        <f t="shared" si="28"/>
        <v>16.2021480657836</v>
      </c>
      <c r="W452" s="24"/>
    </row>
    <row r="453" spans="1:23" ht="20.100000000000001" customHeight="1">
      <c r="A453" s="10">
        <v>449</v>
      </c>
      <c r="B453" s="19" t="s">
        <v>76</v>
      </c>
      <c r="C453" s="19" t="s">
        <v>1153</v>
      </c>
      <c r="D453" s="14" t="s">
        <v>1216</v>
      </c>
      <c r="E453" s="15" t="s">
        <v>1217</v>
      </c>
      <c r="F453" s="16">
        <f t="shared" si="27"/>
        <v>2.5921250049500499</v>
      </c>
      <c r="G453" s="27">
        <v>5</v>
      </c>
      <c r="H453" s="21">
        <v>1.8377248740705201</v>
      </c>
      <c r="I453" s="10">
        <v>13.39</v>
      </c>
      <c r="J453" s="12">
        <f t="shared" si="26"/>
        <v>24.607136063804301</v>
      </c>
      <c r="K453" s="22"/>
      <c r="L453" s="22"/>
      <c r="M453" s="22"/>
      <c r="N453" s="22"/>
      <c r="O453" s="22"/>
      <c r="P453" s="22"/>
      <c r="Q453" s="22"/>
      <c r="R453" s="22"/>
      <c r="S453" s="22"/>
      <c r="T453" s="23">
        <v>0.75440013087952695</v>
      </c>
      <c r="U453" s="10">
        <v>7.88</v>
      </c>
      <c r="V453" s="24">
        <f t="shared" si="28"/>
        <v>5.9446730313306704</v>
      </c>
      <c r="W453" s="24"/>
    </row>
    <row r="454" spans="1:23" ht="20.100000000000001" customHeight="1">
      <c r="A454" s="10">
        <v>450</v>
      </c>
      <c r="B454" s="19" t="s">
        <v>1218</v>
      </c>
      <c r="C454" s="19" t="s">
        <v>1153</v>
      </c>
      <c r="D454" s="14" t="s">
        <v>590</v>
      </c>
      <c r="E454" s="15" t="s">
        <v>1219</v>
      </c>
      <c r="F454" s="16">
        <f t="shared" si="27"/>
        <v>9.0131405400877505</v>
      </c>
      <c r="G454" s="27">
        <v>7</v>
      </c>
      <c r="H454" s="21">
        <v>6.38999760134325</v>
      </c>
      <c r="I454" s="10">
        <v>13.39</v>
      </c>
      <c r="J454" s="12">
        <f t="shared" ref="J454:J517" si="29">H454*I454</f>
        <v>85.562067881986096</v>
      </c>
      <c r="K454" s="22"/>
      <c r="L454" s="22"/>
      <c r="M454" s="22"/>
      <c r="N454" s="22"/>
      <c r="O454" s="22"/>
      <c r="P454" s="22"/>
      <c r="Q454" s="22"/>
      <c r="R454" s="22"/>
      <c r="S454" s="22"/>
      <c r="T454" s="23">
        <v>2.6231429387445</v>
      </c>
      <c r="U454" s="10">
        <v>7.88</v>
      </c>
      <c r="V454" s="24">
        <f t="shared" si="28"/>
        <v>20.670366357306701</v>
      </c>
      <c r="W454" s="24"/>
    </row>
    <row r="455" spans="1:23" ht="20.100000000000001" customHeight="1">
      <c r="A455" s="10">
        <v>451</v>
      </c>
      <c r="B455" s="19" t="s">
        <v>1220</v>
      </c>
      <c r="C455" s="19" t="s">
        <v>1153</v>
      </c>
      <c r="D455" s="14" t="s">
        <v>501</v>
      </c>
      <c r="E455" s="15" t="s">
        <v>1221</v>
      </c>
      <c r="F455" s="16">
        <f t="shared" si="27"/>
        <v>9.0470245270805592</v>
      </c>
      <c r="G455" s="27">
        <v>6</v>
      </c>
      <c r="H455" s="21">
        <v>6.4140201487167197</v>
      </c>
      <c r="I455" s="10">
        <v>13.39</v>
      </c>
      <c r="J455" s="12">
        <f t="shared" si="29"/>
        <v>85.883729791316895</v>
      </c>
      <c r="K455" s="22"/>
      <c r="L455" s="22"/>
      <c r="M455" s="22"/>
      <c r="N455" s="22"/>
      <c r="O455" s="22"/>
      <c r="P455" s="22"/>
      <c r="Q455" s="22"/>
      <c r="R455" s="22"/>
      <c r="S455" s="22"/>
      <c r="T455" s="23">
        <v>2.6330043783638399</v>
      </c>
      <c r="U455" s="10">
        <v>7.88</v>
      </c>
      <c r="V455" s="24">
        <f t="shared" si="28"/>
        <v>20.748074501507102</v>
      </c>
      <c r="W455" s="24"/>
    </row>
    <row r="456" spans="1:23" ht="20.100000000000001" customHeight="1">
      <c r="A456" s="10">
        <v>452</v>
      </c>
      <c r="B456" s="19" t="s">
        <v>1222</v>
      </c>
      <c r="C456" s="19" t="s">
        <v>1153</v>
      </c>
      <c r="D456" s="14" t="s">
        <v>299</v>
      </c>
      <c r="E456" s="15" t="s">
        <v>563</v>
      </c>
      <c r="F456" s="16">
        <f t="shared" si="27"/>
        <v>7.8610849823321702</v>
      </c>
      <c r="G456" s="27">
        <v>6</v>
      </c>
      <c r="H456" s="21">
        <v>5.5732309906452402</v>
      </c>
      <c r="I456" s="10">
        <v>13.39</v>
      </c>
      <c r="J456" s="12">
        <f t="shared" si="29"/>
        <v>74.6255629647398</v>
      </c>
      <c r="K456" s="22"/>
      <c r="L456" s="22"/>
      <c r="M456" s="22"/>
      <c r="N456" s="22"/>
      <c r="O456" s="22"/>
      <c r="P456" s="22"/>
      <c r="Q456" s="22"/>
      <c r="R456" s="22"/>
      <c r="S456" s="22"/>
      <c r="T456" s="23">
        <v>2.28785399168693</v>
      </c>
      <c r="U456" s="10">
        <v>7.88</v>
      </c>
      <c r="V456" s="24">
        <f t="shared" si="28"/>
        <v>18.028289454492999</v>
      </c>
      <c r="W456" s="24"/>
    </row>
    <row r="457" spans="1:23" ht="20.100000000000001" customHeight="1">
      <c r="A457" s="10">
        <v>453</v>
      </c>
      <c r="B457" s="19" t="s">
        <v>1223</v>
      </c>
      <c r="C457" s="19" t="s">
        <v>1153</v>
      </c>
      <c r="D457" s="14" t="s">
        <v>1224</v>
      </c>
      <c r="E457" s="15" t="s">
        <v>1225</v>
      </c>
      <c r="F457" s="16">
        <f t="shared" si="27"/>
        <v>2.7276609529212901</v>
      </c>
      <c r="G457" s="27">
        <v>2</v>
      </c>
      <c r="H457" s="21">
        <v>1.9338150635644</v>
      </c>
      <c r="I457" s="10">
        <v>13.39</v>
      </c>
      <c r="J457" s="12">
        <f t="shared" si="29"/>
        <v>25.893783701127301</v>
      </c>
      <c r="K457" s="22"/>
      <c r="L457" s="22"/>
      <c r="M457" s="22"/>
      <c r="N457" s="22"/>
      <c r="O457" s="22"/>
      <c r="P457" s="22"/>
      <c r="Q457" s="22"/>
      <c r="R457" s="22"/>
      <c r="S457" s="22"/>
      <c r="T457" s="23">
        <v>0.79384588935688805</v>
      </c>
      <c r="U457" s="10">
        <v>7.88</v>
      </c>
      <c r="V457" s="24">
        <f t="shared" si="28"/>
        <v>6.25550560813228</v>
      </c>
      <c r="W457" s="24"/>
    </row>
    <row r="458" spans="1:23" ht="20.100000000000001" customHeight="1">
      <c r="A458" s="10">
        <v>454</v>
      </c>
      <c r="B458" s="19" t="s">
        <v>491</v>
      </c>
      <c r="C458" s="19" t="s">
        <v>1153</v>
      </c>
      <c r="D458" s="14" t="s">
        <v>1226</v>
      </c>
      <c r="E458" s="15" t="s">
        <v>1227</v>
      </c>
      <c r="F458" s="16">
        <f t="shared" ref="F458:F521" si="30">(H458+T458)</f>
        <v>5.9551107139865396</v>
      </c>
      <c r="G458" s="27">
        <v>6</v>
      </c>
      <c r="H458" s="21">
        <v>4.2219627008874996</v>
      </c>
      <c r="I458" s="10">
        <v>13.39</v>
      </c>
      <c r="J458" s="12">
        <f t="shared" si="29"/>
        <v>56.5320805648836</v>
      </c>
      <c r="K458" s="22"/>
      <c r="L458" s="22"/>
      <c r="M458" s="22"/>
      <c r="N458" s="22"/>
      <c r="O458" s="22"/>
      <c r="P458" s="22"/>
      <c r="Q458" s="22"/>
      <c r="R458" s="22"/>
      <c r="S458" s="22"/>
      <c r="T458" s="23">
        <v>1.73314801309904</v>
      </c>
      <c r="U458" s="10">
        <v>7.88</v>
      </c>
      <c r="V458" s="24">
        <f t="shared" ref="V458:V521" si="31">(T458*U458)</f>
        <v>13.6572063432204</v>
      </c>
      <c r="W458" s="24"/>
    </row>
    <row r="459" spans="1:23" ht="20.100000000000001" customHeight="1">
      <c r="A459" s="10">
        <v>455</v>
      </c>
      <c r="B459" s="19" t="s">
        <v>1228</v>
      </c>
      <c r="C459" s="19" t="s">
        <v>1153</v>
      </c>
      <c r="D459" s="14" t="s">
        <v>1229</v>
      </c>
      <c r="E459" s="15" t="s">
        <v>1230</v>
      </c>
      <c r="F459" s="16">
        <f t="shared" si="30"/>
        <v>6.2770085904182604</v>
      </c>
      <c r="G459" s="27">
        <v>3</v>
      </c>
      <c r="H459" s="21">
        <v>4.4501769009354799</v>
      </c>
      <c r="I459" s="10">
        <v>13.39</v>
      </c>
      <c r="J459" s="12">
        <f t="shared" si="29"/>
        <v>59.587868703526098</v>
      </c>
      <c r="K459" s="22"/>
      <c r="L459" s="22"/>
      <c r="M459" s="22"/>
      <c r="N459" s="22"/>
      <c r="O459" s="22"/>
      <c r="P459" s="22"/>
      <c r="Q459" s="22"/>
      <c r="R459" s="22"/>
      <c r="S459" s="22"/>
      <c r="T459" s="23">
        <v>1.8268316894827801</v>
      </c>
      <c r="U459" s="10">
        <v>7.88</v>
      </c>
      <c r="V459" s="24">
        <f t="shared" si="31"/>
        <v>14.3954337131243</v>
      </c>
      <c r="W459" s="24"/>
    </row>
    <row r="460" spans="1:23" ht="20.100000000000001" customHeight="1">
      <c r="A460" s="10">
        <v>456</v>
      </c>
      <c r="B460" s="19" t="s">
        <v>1231</v>
      </c>
      <c r="C460" s="19" t="s">
        <v>1153</v>
      </c>
      <c r="D460" s="14" t="s">
        <v>1232</v>
      </c>
      <c r="E460" s="15" t="s">
        <v>1233</v>
      </c>
      <c r="F460" s="16">
        <f t="shared" si="30"/>
        <v>4.9894170846914303</v>
      </c>
      <c r="G460" s="27">
        <v>2</v>
      </c>
      <c r="H460" s="21">
        <v>3.5373201007435799</v>
      </c>
      <c r="I460" s="10">
        <v>13.39</v>
      </c>
      <c r="J460" s="12">
        <f t="shared" si="29"/>
        <v>47.364716148956497</v>
      </c>
      <c r="K460" s="22"/>
      <c r="L460" s="22"/>
      <c r="M460" s="22"/>
      <c r="N460" s="22"/>
      <c r="O460" s="22"/>
      <c r="P460" s="22"/>
      <c r="Q460" s="22"/>
      <c r="R460" s="22"/>
      <c r="S460" s="22"/>
      <c r="T460" s="23">
        <v>1.4520969839478499</v>
      </c>
      <c r="U460" s="10">
        <v>7.88</v>
      </c>
      <c r="V460" s="24">
        <f t="shared" si="31"/>
        <v>11.442524233509101</v>
      </c>
      <c r="W460" s="24"/>
    </row>
    <row r="461" spans="1:23" ht="20.100000000000001" customHeight="1">
      <c r="A461" s="10">
        <v>457</v>
      </c>
      <c r="B461" s="19" t="s">
        <v>1234</v>
      </c>
      <c r="C461" s="19" t="s">
        <v>1153</v>
      </c>
      <c r="D461" s="14" t="s">
        <v>1235</v>
      </c>
      <c r="E461" s="15" t="s">
        <v>1236</v>
      </c>
      <c r="F461" s="16">
        <f t="shared" si="30"/>
        <v>4.0576074423891297</v>
      </c>
      <c r="G461" s="27">
        <v>6</v>
      </c>
      <c r="H461" s="21">
        <v>2.8767000479731402</v>
      </c>
      <c r="I461" s="10">
        <v>13.39</v>
      </c>
      <c r="J461" s="12">
        <f t="shared" si="29"/>
        <v>38.519013642360299</v>
      </c>
      <c r="K461" s="22"/>
      <c r="L461" s="22"/>
      <c r="M461" s="22"/>
      <c r="N461" s="22"/>
      <c r="O461" s="22"/>
      <c r="P461" s="22"/>
      <c r="Q461" s="22"/>
      <c r="R461" s="22"/>
      <c r="S461" s="22"/>
      <c r="T461" s="23">
        <v>1.18090739441599</v>
      </c>
      <c r="U461" s="10">
        <v>7.88</v>
      </c>
      <c r="V461" s="24">
        <f t="shared" si="31"/>
        <v>9.3055502679979991</v>
      </c>
      <c r="W461" s="24"/>
    </row>
    <row r="462" spans="1:23" ht="20.100000000000001" customHeight="1">
      <c r="A462" s="10">
        <v>458</v>
      </c>
      <c r="B462" s="19" t="s">
        <v>1237</v>
      </c>
      <c r="C462" s="19" t="s">
        <v>1153</v>
      </c>
      <c r="D462" s="14" t="s">
        <v>1238</v>
      </c>
      <c r="E462" s="15" t="s">
        <v>1239</v>
      </c>
      <c r="F462" s="16">
        <f t="shared" si="30"/>
        <v>5.7433357952814799</v>
      </c>
      <c r="G462" s="27">
        <v>5</v>
      </c>
      <c r="H462" s="21">
        <v>4.0718217798033098</v>
      </c>
      <c r="I462" s="10">
        <v>13.39</v>
      </c>
      <c r="J462" s="12">
        <f t="shared" si="29"/>
        <v>54.521693631566301</v>
      </c>
      <c r="K462" s="22"/>
      <c r="L462" s="22"/>
      <c r="M462" s="22"/>
      <c r="N462" s="22"/>
      <c r="O462" s="22"/>
      <c r="P462" s="22"/>
      <c r="Q462" s="22"/>
      <c r="R462" s="22"/>
      <c r="S462" s="22"/>
      <c r="T462" s="23">
        <v>1.67151401547817</v>
      </c>
      <c r="U462" s="10">
        <v>7.88</v>
      </c>
      <c r="V462" s="24">
        <f t="shared" si="31"/>
        <v>13.171530441968001</v>
      </c>
      <c r="W462" s="24"/>
    </row>
    <row r="463" spans="1:23" ht="20.100000000000001" customHeight="1">
      <c r="A463" s="10">
        <v>459</v>
      </c>
      <c r="B463" s="19" t="s">
        <v>1240</v>
      </c>
      <c r="C463" s="19" t="s">
        <v>1153</v>
      </c>
      <c r="D463" s="14" t="s">
        <v>1241</v>
      </c>
      <c r="E463" s="15" t="s">
        <v>1242</v>
      </c>
      <c r="F463" s="16">
        <f t="shared" si="30"/>
        <v>5.9974656977275602</v>
      </c>
      <c r="G463" s="27">
        <v>3</v>
      </c>
      <c r="H463" s="21">
        <v>4.2519908851043402</v>
      </c>
      <c r="I463" s="10">
        <v>13.39</v>
      </c>
      <c r="J463" s="12">
        <f t="shared" si="29"/>
        <v>56.9341579515471</v>
      </c>
      <c r="K463" s="22"/>
      <c r="L463" s="22"/>
      <c r="M463" s="22"/>
      <c r="N463" s="22"/>
      <c r="O463" s="22"/>
      <c r="P463" s="22"/>
      <c r="Q463" s="22"/>
      <c r="R463" s="22"/>
      <c r="S463" s="22"/>
      <c r="T463" s="23">
        <v>1.74547481262322</v>
      </c>
      <c r="U463" s="10">
        <v>7.88</v>
      </c>
      <c r="V463" s="24">
        <f t="shared" si="31"/>
        <v>13.754341523471</v>
      </c>
      <c r="W463" s="24"/>
    </row>
    <row r="464" spans="1:23" ht="20.100000000000001" customHeight="1">
      <c r="A464" s="10">
        <v>460</v>
      </c>
      <c r="B464" s="19" t="s">
        <v>730</v>
      </c>
      <c r="C464" s="19" t="s">
        <v>1153</v>
      </c>
      <c r="D464" s="14" t="s">
        <v>1243</v>
      </c>
      <c r="E464" s="15" t="s">
        <v>1244</v>
      </c>
      <c r="F464" s="16">
        <f t="shared" si="30"/>
        <v>5.6247418408066396</v>
      </c>
      <c r="G464" s="27">
        <v>4</v>
      </c>
      <c r="H464" s="21">
        <v>3.9877428639961598</v>
      </c>
      <c r="I464" s="10">
        <v>13.39</v>
      </c>
      <c r="J464" s="12">
        <f t="shared" si="29"/>
        <v>53.395876948908601</v>
      </c>
      <c r="K464" s="22"/>
      <c r="L464" s="22"/>
      <c r="M464" s="22"/>
      <c r="N464" s="22"/>
      <c r="O464" s="22"/>
      <c r="P464" s="22"/>
      <c r="Q464" s="22"/>
      <c r="R464" s="22"/>
      <c r="S464" s="22"/>
      <c r="T464" s="23">
        <v>1.63699897681048</v>
      </c>
      <c r="U464" s="10">
        <v>7.88</v>
      </c>
      <c r="V464" s="24">
        <f t="shared" si="31"/>
        <v>12.899551937266599</v>
      </c>
      <c r="W464" s="24"/>
    </row>
    <row r="465" spans="1:23" ht="20.100000000000001" customHeight="1">
      <c r="A465" s="10">
        <v>461</v>
      </c>
      <c r="B465" s="19" t="s">
        <v>1245</v>
      </c>
      <c r="C465" s="19" t="s">
        <v>1153</v>
      </c>
      <c r="D465" s="14" t="s">
        <v>345</v>
      </c>
      <c r="E465" s="15" t="s">
        <v>1246</v>
      </c>
      <c r="F465" s="16">
        <f t="shared" si="30"/>
        <v>4.3710343220726298</v>
      </c>
      <c r="G465" s="27">
        <v>5</v>
      </c>
      <c r="H465" s="21">
        <v>3.0989086111777402</v>
      </c>
      <c r="I465" s="10">
        <v>13.39</v>
      </c>
      <c r="J465" s="12">
        <f t="shared" si="29"/>
        <v>41.494386303669899</v>
      </c>
      <c r="K465" s="22"/>
      <c r="L465" s="22"/>
      <c r="M465" s="22"/>
      <c r="N465" s="22"/>
      <c r="O465" s="22"/>
      <c r="P465" s="22"/>
      <c r="Q465" s="22"/>
      <c r="R465" s="22"/>
      <c r="S465" s="22"/>
      <c r="T465" s="23">
        <v>1.27212571089489</v>
      </c>
      <c r="U465" s="10">
        <v>7.88</v>
      </c>
      <c r="V465" s="24">
        <f t="shared" si="31"/>
        <v>10.024350601851699</v>
      </c>
      <c r="W465" s="24"/>
    </row>
    <row r="466" spans="1:23" ht="20.100000000000001" customHeight="1">
      <c r="A466" s="10">
        <v>462</v>
      </c>
      <c r="B466" s="19" t="s">
        <v>1247</v>
      </c>
      <c r="C466" s="19" t="s">
        <v>1153</v>
      </c>
      <c r="D466" s="14" t="s">
        <v>1248</v>
      </c>
      <c r="E466" s="15" t="s">
        <v>1249</v>
      </c>
      <c r="F466" s="16">
        <f t="shared" si="30"/>
        <v>3.8627745171804699</v>
      </c>
      <c r="G466" s="27">
        <v>4</v>
      </c>
      <c r="H466" s="21">
        <v>2.7385704005756799</v>
      </c>
      <c r="I466" s="10">
        <v>13.39</v>
      </c>
      <c r="J466" s="12">
        <f t="shared" si="29"/>
        <v>36.6694576637084</v>
      </c>
      <c r="K466" s="22"/>
      <c r="L466" s="22"/>
      <c r="M466" s="22"/>
      <c r="N466" s="22"/>
      <c r="O466" s="22"/>
      <c r="P466" s="22"/>
      <c r="Q466" s="22"/>
      <c r="R466" s="22"/>
      <c r="S466" s="22"/>
      <c r="T466" s="23">
        <v>1.12420411660479</v>
      </c>
      <c r="U466" s="10">
        <v>7.88</v>
      </c>
      <c r="V466" s="24">
        <f t="shared" si="31"/>
        <v>8.8587284388457395</v>
      </c>
      <c r="W466" s="24"/>
    </row>
    <row r="467" spans="1:23" ht="20.100000000000001" customHeight="1">
      <c r="A467" s="10">
        <v>463</v>
      </c>
      <c r="B467" s="19" t="s">
        <v>1250</v>
      </c>
      <c r="C467" s="19" t="s">
        <v>1153</v>
      </c>
      <c r="D467" s="14" t="s">
        <v>1251</v>
      </c>
      <c r="E467" s="15" t="s">
        <v>1252</v>
      </c>
      <c r="F467" s="16">
        <f t="shared" si="30"/>
        <v>6.6243194570945603</v>
      </c>
      <c r="G467" s="27">
        <v>5</v>
      </c>
      <c r="H467" s="21">
        <v>4.69640801151355</v>
      </c>
      <c r="I467" s="10">
        <v>13.39</v>
      </c>
      <c r="J467" s="12">
        <f t="shared" si="29"/>
        <v>62.884903274166398</v>
      </c>
      <c r="K467" s="22"/>
      <c r="L467" s="22"/>
      <c r="M467" s="22"/>
      <c r="N467" s="22"/>
      <c r="O467" s="22"/>
      <c r="P467" s="22"/>
      <c r="Q467" s="22"/>
      <c r="R467" s="22"/>
      <c r="S467" s="22"/>
      <c r="T467" s="23">
        <v>1.92791144558101</v>
      </c>
      <c r="U467" s="10">
        <v>7.88</v>
      </c>
      <c r="V467" s="24">
        <f t="shared" si="31"/>
        <v>15.1919421911784</v>
      </c>
      <c r="W467" s="24"/>
    </row>
    <row r="468" spans="1:23" ht="20.100000000000001" customHeight="1">
      <c r="A468" s="10">
        <v>464</v>
      </c>
      <c r="B468" s="19" t="s">
        <v>1253</v>
      </c>
      <c r="C468" s="19" t="s">
        <v>1153</v>
      </c>
      <c r="D468" s="14" t="s">
        <v>1254</v>
      </c>
      <c r="E468" s="15" t="s">
        <v>1255</v>
      </c>
      <c r="F468" s="16">
        <f t="shared" si="30"/>
        <v>5.52308987982821</v>
      </c>
      <c r="G468" s="27">
        <v>6</v>
      </c>
      <c r="H468" s="21">
        <v>3.91567522187575</v>
      </c>
      <c r="I468" s="10">
        <v>13.39</v>
      </c>
      <c r="J468" s="12">
        <f t="shared" si="29"/>
        <v>52.430891220916301</v>
      </c>
      <c r="K468" s="22"/>
      <c r="L468" s="22"/>
      <c r="M468" s="22"/>
      <c r="N468" s="22"/>
      <c r="O468" s="22"/>
      <c r="P468" s="22"/>
      <c r="Q468" s="22"/>
      <c r="R468" s="22"/>
      <c r="S468" s="22"/>
      <c r="T468" s="23">
        <v>1.60741465795246</v>
      </c>
      <c r="U468" s="10">
        <v>7.88</v>
      </c>
      <c r="V468" s="24">
        <f t="shared" si="31"/>
        <v>12.6664275046654</v>
      </c>
      <c r="W468" s="24"/>
    </row>
    <row r="469" spans="1:23" ht="20.100000000000001" customHeight="1">
      <c r="A469" s="10">
        <v>465</v>
      </c>
      <c r="B469" s="19" t="s">
        <v>1256</v>
      </c>
      <c r="C469" s="19" t="s">
        <v>1153</v>
      </c>
      <c r="D469" s="14" t="s">
        <v>800</v>
      </c>
      <c r="E469" s="15" t="s">
        <v>1257</v>
      </c>
      <c r="F469" s="16">
        <f t="shared" si="30"/>
        <v>6.7513844083176098</v>
      </c>
      <c r="G469" s="27">
        <v>4</v>
      </c>
      <c r="H469" s="21">
        <v>4.7864925641640701</v>
      </c>
      <c r="I469" s="10">
        <v>13.39</v>
      </c>
      <c r="J469" s="12">
        <f t="shared" si="29"/>
        <v>64.091135434156897</v>
      </c>
      <c r="K469" s="22"/>
      <c r="L469" s="22"/>
      <c r="M469" s="22"/>
      <c r="N469" s="22"/>
      <c r="O469" s="22"/>
      <c r="P469" s="22"/>
      <c r="Q469" s="22"/>
      <c r="R469" s="22"/>
      <c r="S469" s="22"/>
      <c r="T469" s="23">
        <v>1.9648918441535399</v>
      </c>
      <c r="U469" s="10">
        <v>7.88</v>
      </c>
      <c r="V469" s="24">
        <f t="shared" si="31"/>
        <v>15.4833477319299</v>
      </c>
      <c r="W469" s="24"/>
    </row>
    <row r="470" spans="1:23" ht="20.100000000000001" customHeight="1">
      <c r="A470" s="10">
        <v>466</v>
      </c>
      <c r="B470" s="19" t="s">
        <v>1258</v>
      </c>
      <c r="C470" s="19" t="s">
        <v>1153</v>
      </c>
      <c r="D470" s="14" t="s">
        <v>1259</v>
      </c>
      <c r="E470" s="15" t="s">
        <v>1260</v>
      </c>
      <c r="F470" s="16">
        <f t="shared" si="30"/>
        <v>4.1931433903603699</v>
      </c>
      <c r="G470" s="27">
        <v>1</v>
      </c>
      <c r="H470" s="21">
        <v>2.9727902374670201</v>
      </c>
      <c r="I470" s="10">
        <v>13.39</v>
      </c>
      <c r="J470" s="12">
        <f t="shared" si="29"/>
        <v>39.805661279683399</v>
      </c>
      <c r="K470" s="22"/>
      <c r="L470" s="22"/>
      <c r="M470" s="22"/>
      <c r="N470" s="22"/>
      <c r="O470" s="22"/>
      <c r="P470" s="22"/>
      <c r="Q470" s="22"/>
      <c r="R470" s="22"/>
      <c r="S470" s="22"/>
      <c r="T470" s="23">
        <v>1.22035315289335</v>
      </c>
      <c r="U470" s="10">
        <v>7.88</v>
      </c>
      <c r="V470" s="24">
        <f t="shared" si="31"/>
        <v>9.6163828447996007</v>
      </c>
      <c r="W470" s="24"/>
    </row>
    <row r="471" spans="1:23" ht="20.100000000000001" customHeight="1">
      <c r="A471" s="10">
        <v>467</v>
      </c>
      <c r="B471" s="19" t="s">
        <v>1261</v>
      </c>
      <c r="C471" s="19" t="s">
        <v>1153</v>
      </c>
      <c r="D471" s="14" t="s">
        <v>1262</v>
      </c>
      <c r="E471" s="15" t="s">
        <v>1263</v>
      </c>
      <c r="F471" s="16">
        <f t="shared" si="30"/>
        <v>7.2427022197133697</v>
      </c>
      <c r="G471" s="27">
        <v>5</v>
      </c>
      <c r="H471" s="21">
        <v>5.1348195010794004</v>
      </c>
      <c r="I471" s="10">
        <v>13.39</v>
      </c>
      <c r="J471" s="12">
        <f t="shared" si="29"/>
        <v>68.755233119453194</v>
      </c>
      <c r="K471" s="22"/>
      <c r="L471" s="22"/>
      <c r="M471" s="22"/>
      <c r="N471" s="22"/>
      <c r="O471" s="22"/>
      <c r="P471" s="22"/>
      <c r="Q471" s="22"/>
      <c r="R471" s="22"/>
      <c r="S471" s="22"/>
      <c r="T471" s="23">
        <v>2.1078827186339701</v>
      </c>
      <c r="U471" s="10">
        <v>7.88</v>
      </c>
      <c r="V471" s="24">
        <f t="shared" si="31"/>
        <v>16.610115822835699</v>
      </c>
      <c r="W471" s="24"/>
    </row>
    <row r="472" spans="1:23" ht="20.100000000000001" customHeight="1">
      <c r="A472" s="10">
        <v>468</v>
      </c>
      <c r="B472" s="19" t="s">
        <v>1264</v>
      </c>
      <c r="C472" s="19" t="s">
        <v>1153</v>
      </c>
      <c r="D472" s="14" t="s">
        <v>1265</v>
      </c>
      <c r="E472" s="15" t="s">
        <v>1266</v>
      </c>
      <c r="F472" s="16">
        <f t="shared" si="30"/>
        <v>3.6001736179861799</v>
      </c>
      <c r="G472" s="27">
        <v>4</v>
      </c>
      <c r="H472" s="21">
        <v>2.5523956584312799</v>
      </c>
      <c r="I472" s="10">
        <v>13.39</v>
      </c>
      <c r="J472" s="12">
        <f t="shared" si="29"/>
        <v>34.176577866394801</v>
      </c>
      <c r="K472" s="22"/>
      <c r="L472" s="22"/>
      <c r="M472" s="22"/>
      <c r="N472" s="22"/>
      <c r="O472" s="22"/>
      <c r="P472" s="22"/>
      <c r="Q472" s="22"/>
      <c r="R472" s="22"/>
      <c r="S472" s="22"/>
      <c r="T472" s="23">
        <v>1.0477779595548999</v>
      </c>
      <c r="U472" s="10">
        <v>7.88</v>
      </c>
      <c r="V472" s="24">
        <f t="shared" si="31"/>
        <v>8.2564903212926097</v>
      </c>
      <c r="W472" s="24"/>
    </row>
    <row r="473" spans="1:23" ht="20.100000000000001" customHeight="1">
      <c r="A473" s="10">
        <v>469</v>
      </c>
      <c r="B473" s="19" t="s">
        <v>1267</v>
      </c>
      <c r="C473" s="19" t="s">
        <v>1153</v>
      </c>
      <c r="D473" s="14" t="s">
        <v>964</v>
      </c>
      <c r="E473" s="15" t="s">
        <v>1268</v>
      </c>
      <c r="F473" s="16">
        <f t="shared" si="30"/>
        <v>8.8437206051236892</v>
      </c>
      <c r="G473" s="27">
        <v>3</v>
      </c>
      <c r="H473" s="21">
        <v>6.2698848644758902</v>
      </c>
      <c r="I473" s="10">
        <v>13.39</v>
      </c>
      <c r="J473" s="12">
        <f t="shared" si="29"/>
        <v>83.953758335332196</v>
      </c>
      <c r="K473" s="22"/>
      <c r="L473" s="22"/>
      <c r="M473" s="22"/>
      <c r="N473" s="22"/>
      <c r="O473" s="22"/>
      <c r="P473" s="22"/>
      <c r="Q473" s="22"/>
      <c r="R473" s="22"/>
      <c r="S473" s="22"/>
      <c r="T473" s="23">
        <v>2.5738357406477999</v>
      </c>
      <c r="U473" s="10">
        <v>7.88</v>
      </c>
      <c r="V473" s="24">
        <f t="shared" si="31"/>
        <v>20.281825636304699</v>
      </c>
      <c r="W473" s="24"/>
    </row>
    <row r="474" spans="1:23" ht="20.100000000000001" customHeight="1">
      <c r="A474" s="10">
        <v>470</v>
      </c>
      <c r="B474" s="19" t="s">
        <v>1269</v>
      </c>
      <c r="C474" s="19" t="s">
        <v>1153</v>
      </c>
      <c r="D474" s="14" t="s">
        <v>248</v>
      </c>
      <c r="E474" s="15" t="s">
        <v>1270</v>
      </c>
      <c r="F474" s="16">
        <f t="shared" si="30"/>
        <v>2.3379951025039598</v>
      </c>
      <c r="G474" s="27">
        <v>2</v>
      </c>
      <c r="H474" s="21">
        <v>1.65755576876949</v>
      </c>
      <c r="I474" s="10">
        <v>13.39</v>
      </c>
      <c r="J474" s="12">
        <f t="shared" si="29"/>
        <v>22.194671743823498</v>
      </c>
      <c r="K474" s="22"/>
      <c r="L474" s="22"/>
      <c r="M474" s="22"/>
      <c r="N474" s="22"/>
      <c r="O474" s="22"/>
      <c r="P474" s="22"/>
      <c r="Q474" s="22"/>
      <c r="R474" s="22"/>
      <c r="S474" s="22"/>
      <c r="T474" s="23">
        <v>0.68043933373447496</v>
      </c>
      <c r="U474" s="10">
        <v>7.88</v>
      </c>
      <c r="V474" s="24">
        <f t="shared" si="31"/>
        <v>5.3618619498276603</v>
      </c>
      <c r="W474" s="24"/>
    </row>
    <row r="475" spans="1:23" ht="20.100000000000001" customHeight="1">
      <c r="A475" s="10">
        <v>471</v>
      </c>
      <c r="B475" s="19" t="s">
        <v>1271</v>
      </c>
      <c r="C475" s="19" t="s">
        <v>1153</v>
      </c>
      <c r="D475" s="14" t="s">
        <v>1272</v>
      </c>
      <c r="E475" s="15" t="s">
        <v>1273</v>
      </c>
      <c r="F475" s="16">
        <f t="shared" si="30"/>
        <v>2.3972920797413799</v>
      </c>
      <c r="G475" s="27">
        <v>4</v>
      </c>
      <c r="H475" s="21">
        <v>1.6995952266730601</v>
      </c>
      <c r="I475" s="10">
        <v>13.39</v>
      </c>
      <c r="J475" s="12">
        <f t="shared" si="29"/>
        <v>22.757580085152298</v>
      </c>
      <c r="K475" s="22"/>
      <c r="L475" s="22"/>
      <c r="M475" s="22"/>
      <c r="N475" s="22"/>
      <c r="O475" s="22"/>
      <c r="P475" s="22"/>
      <c r="Q475" s="22"/>
      <c r="R475" s="22"/>
      <c r="S475" s="22"/>
      <c r="T475" s="23">
        <v>0.69769685306832097</v>
      </c>
      <c r="U475" s="10">
        <v>7.88</v>
      </c>
      <c r="V475" s="24">
        <f t="shared" si="31"/>
        <v>5.4978512021783699</v>
      </c>
      <c r="W475" s="24"/>
    </row>
    <row r="476" spans="1:23" ht="20.100000000000001" customHeight="1">
      <c r="A476" s="10">
        <v>472</v>
      </c>
      <c r="B476" s="19" t="s">
        <v>1274</v>
      </c>
      <c r="C476" s="19" t="s">
        <v>1153</v>
      </c>
      <c r="D476" s="14" t="s">
        <v>1275</v>
      </c>
      <c r="E476" s="15" t="s">
        <v>1276</v>
      </c>
      <c r="F476" s="16">
        <f t="shared" si="30"/>
        <v>3.6255866082307802</v>
      </c>
      <c r="G476" s="27">
        <v>4</v>
      </c>
      <c r="H476" s="21">
        <v>2.5704125689613799</v>
      </c>
      <c r="I476" s="10">
        <v>13.39</v>
      </c>
      <c r="J476" s="12">
        <f t="shared" si="29"/>
        <v>34.417824298392901</v>
      </c>
      <c r="K476" s="22"/>
      <c r="L476" s="22"/>
      <c r="M476" s="22"/>
      <c r="N476" s="22"/>
      <c r="O476" s="22"/>
      <c r="P476" s="22"/>
      <c r="Q476" s="22"/>
      <c r="R476" s="22"/>
      <c r="S476" s="22"/>
      <c r="T476" s="23">
        <v>1.0551740392694</v>
      </c>
      <c r="U476" s="10">
        <v>7.88</v>
      </c>
      <c r="V476" s="24">
        <f t="shared" si="31"/>
        <v>8.3147714294428692</v>
      </c>
      <c r="W476" s="24"/>
    </row>
    <row r="477" spans="1:23" ht="20.100000000000001" customHeight="1">
      <c r="A477" s="10">
        <v>473</v>
      </c>
      <c r="B477" s="19" t="s">
        <v>1277</v>
      </c>
      <c r="C477" s="19" t="s">
        <v>1153</v>
      </c>
      <c r="D477" s="14" t="s">
        <v>605</v>
      </c>
      <c r="E477" s="15" t="s">
        <v>1278</v>
      </c>
      <c r="F477" s="16">
        <f t="shared" si="30"/>
        <v>2.93096487487816</v>
      </c>
      <c r="G477" s="27">
        <v>4</v>
      </c>
      <c r="H477" s="21">
        <v>2.0779503478052299</v>
      </c>
      <c r="I477" s="10">
        <v>13.39</v>
      </c>
      <c r="J477" s="12">
        <f t="shared" si="29"/>
        <v>27.823755157112</v>
      </c>
      <c r="K477" s="22"/>
      <c r="L477" s="22"/>
      <c r="M477" s="22"/>
      <c r="N477" s="22"/>
      <c r="O477" s="22"/>
      <c r="P477" s="22"/>
      <c r="Q477" s="22"/>
      <c r="R477" s="22"/>
      <c r="S477" s="22"/>
      <c r="T477" s="23">
        <v>0.85301452707292902</v>
      </c>
      <c r="U477" s="10">
        <v>7.88</v>
      </c>
      <c r="V477" s="24">
        <f t="shared" si="31"/>
        <v>6.7217544733346797</v>
      </c>
      <c r="W477" s="24"/>
    </row>
    <row r="478" spans="1:23" ht="20.100000000000001" customHeight="1">
      <c r="A478" s="10">
        <v>474</v>
      </c>
      <c r="B478" s="19" t="s">
        <v>1279</v>
      </c>
      <c r="C478" s="19" t="s">
        <v>1153</v>
      </c>
      <c r="D478" s="14" t="s">
        <v>1280</v>
      </c>
      <c r="E478" s="15" t="s">
        <v>1281</v>
      </c>
      <c r="F478" s="16">
        <f t="shared" si="30"/>
        <v>3.6001736179861799</v>
      </c>
      <c r="G478" s="27">
        <v>4</v>
      </c>
      <c r="H478" s="21">
        <v>2.5523956584312799</v>
      </c>
      <c r="I478" s="10">
        <v>13.39</v>
      </c>
      <c r="J478" s="12">
        <f t="shared" si="29"/>
        <v>34.176577866394801</v>
      </c>
      <c r="K478" s="22"/>
      <c r="L478" s="22"/>
      <c r="M478" s="22"/>
      <c r="N478" s="22"/>
      <c r="O478" s="22"/>
      <c r="P478" s="22"/>
      <c r="Q478" s="22"/>
      <c r="R478" s="22"/>
      <c r="S478" s="22"/>
      <c r="T478" s="23">
        <v>1.0477779595548999</v>
      </c>
      <c r="U478" s="10">
        <v>7.88</v>
      </c>
      <c r="V478" s="24">
        <f t="shared" si="31"/>
        <v>8.2564903212926097</v>
      </c>
      <c r="W478" s="24"/>
    </row>
    <row r="479" spans="1:23" ht="20.100000000000001" customHeight="1">
      <c r="A479" s="10">
        <v>475</v>
      </c>
      <c r="B479" s="19" t="s">
        <v>1282</v>
      </c>
      <c r="C479" s="19" t="s">
        <v>1153</v>
      </c>
      <c r="D479" s="14" t="s">
        <v>1283</v>
      </c>
      <c r="E479" s="15" t="s">
        <v>1284</v>
      </c>
      <c r="F479" s="16">
        <f t="shared" si="30"/>
        <v>3.3714567057846998</v>
      </c>
      <c r="G479" s="27">
        <v>4</v>
      </c>
      <c r="H479" s="21">
        <v>2.39024346366035</v>
      </c>
      <c r="I479" s="10">
        <v>13.39</v>
      </c>
      <c r="J479" s="12">
        <f t="shared" si="29"/>
        <v>32.005359978412102</v>
      </c>
      <c r="K479" s="22"/>
      <c r="L479" s="22"/>
      <c r="M479" s="22"/>
      <c r="N479" s="22"/>
      <c r="O479" s="22"/>
      <c r="P479" s="22"/>
      <c r="Q479" s="22"/>
      <c r="R479" s="22"/>
      <c r="S479" s="22"/>
      <c r="T479" s="23">
        <v>0.98121324212435201</v>
      </c>
      <c r="U479" s="10">
        <v>7.88</v>
      </c>
      <c r="V479" s="24">
        <f t="shared" si="31"/>
        <v>7.7319603479398902</v>
      </c>
      <c r="W479" s="24"/>
    </row>
    <row r="480" spans="1:23" ht="20.100000000000001" customHeight="1">
      <c r="A480" s="10">
        <v>476</v>
      </c>
      <c r="B480" s="19" t="s">
        <v>1285</v>
      </c>
      <c r="C480" s="19" t="s">
        <v>1153</v>
      </c>
      <c r="D480" s="14" t="s">
        <v>1286</v>
      </c>
      <c r="E480" s="15" t="s">
        <v>1287</v>
      </c>
      <c r="F480" s="16">
        <f t="shared" si="30"/>
        <v>3.42228268627392</v>
      </c>
      <c r="G480" s="27">
        <v>4</v>
      </c>
      <c r="H480" s="21">
        <v>2.4262772847205598</v>
      </c>
      <c r="I480" s="10">
        <v>13.39</v>
      </c>
      <c r="J480" s="12">
        <f t="shared" si="29"/>
        <v>32.487852842408302</v>
      </c>
      <c r="K480" s="22"/>
      <c r="L480" s="22"/>
      <c r="M480" s="22"/>
      <c r="N480" s="22"/>
      <c r="O480" s="22"/>
      <c r="P480" s="22"/>
      <c r="Q480" s="22"/>
      <c r="R480" s="22"/>
      <c r="S480" s="22"/>
      <c r="T480" s="23">
        <v>0.99600540155336303</v>
      </c>
      <c r="U480" s="10">
        <v>7.88</v>
      </c>
      <c r="V480" s="24">
        <f t="shared" si="31"/>
        <v>7.8485225642404997</v>
      </c>
      <c r="W480" s="24"/>
    </row>
    <row r="481" spans="1:23" ht="20.100000000000001" customHeight="1">
      <c r="A481" s="10">
        <v>477</v>
      </c>
      <c r="B481" s="19" t="s">
        <v>1288</v>
      </c>
      <c r="C481" s="19" t="s">
        <v>1153</v>
      </c>
      <c r="D481" s="14" t="s">
        <v>1289</v>
      </c>
      <c r="E481" s="15" t="s">
        <v>1290</v>
      </c>
      <c r="F481" s="16">
        <f t="shared" si="30"/>
        <v>1.0504035967771399</v>
      </c>
      <c r="G481" s="27">
        <v>4</v>
      </c>
      <c r="H481" s="21">
        <v>0.74469896857759699</v>
      </c>
      <c r="I481" s="10">
        <v>13.39</v>
      </c>
      <c r="J481" s="12">
        <f t="shared" si="29"/>
        <v>9.9715191892540194</v>
      </c>
      <c r="K481" s="22"/>
      <c r="L481" s="22"/>
      <c r="M481" s="22"/>
      <c r="N481" s="22"/>
      <c r="O481" s="22"/>
      <c r="P481" s="22"/>
      <c r="Q481" s="22"/>
      <c r="R481" s="22"/>
      <c r="S481" s="22"/>
      <c r="T481" s="23">
        <v>0.30570462819954702</v>
      </c>
      <c r="U481" s="10">
        <v>7.88</v>
      </c>
      <c r="V481" s="24">
        <f t="shared" si="31"/>
        <v>2.4089524702124301</v>
      </c>
      <c r="W481" s="24"/>
    </row>
    <row r="482" spans="1:23" ht="20.100000000000001" customHeight="1">
      <c r="A482" s="10">
        <v>478</v>
      </c>
      <c r="B482" s="19" t="s">
        <v>1291</v>
      </c>
      <c r="C482" s="19" t="s">
        <v>1153</v>
      </c>
      <c r="D482" s="14" t="s">
        <v>29</v>
      </c>
      <c r="E482" s="15" t="s">
        <v>1292</v>
      </c>
      <c r="F482" s="16">
        <f t="shared" si="30"/>
        <v>0.83015768132387102</v>
      </c>
      <c r="G482" s="27">
        <v>1</v>
      </c>
      <c r="H482" s="21">
        <v>0.58855241065003605</v>
      </c>
      <c r="I482" s="10">
        <v>13.39</v>
      </c>
      <c r="J482" s="12">
        <f t="shared" si="29"/>
        <v>7.88071677860398</v>
      </c>
      <c r="K482" s="22"/>
      <c r="L482" s="22"/>
      <c r="M482" s="22"/>
      <c r="N482" s="22"/>
      <c r="O482" s="22"/>
      <c r="P482" s="22"/>
      <c r="Q482" s="22"/>
      <c r="R482" s="22"/>
      <c r="S482" s="22"/>
      <c r="T482" s="23">
        <v>0.241605270673835</v>
      </c>
      <c r="U482" s="10">
        <v>7.88</v>
      </c>
      <c r="V482" s="24">
        <f t="shared" si="31"/>
        <v>1.90384953290982</v>
      </c>
      <c r="W482" s="24"/>
    </row>
    <row r="483" spans="1:23" ht="20.100000000000001" customHeight="1">
      <c r="A483" s="10">
        <v>479</v>
      </c>
      <c r="B483" s="19" t="s">
        <v>1293</v>
      </c>
      <c r="C483" s="19" t="s">
        <v>1153</v>
      </c>
      <c r="D483" s="14" t="s">
        <v>1294</v>
      </c>
      <c r="E483" s="15" t="s">
        <v>1210</v>
      </c>
      <c r="F483" s="16">
        <f t="shared" si="30"/>
        <v>3.0580298261012002</v>
      </c>
      <c r="G483" s="27">
        <v>3</v>
      </c>
      <c r="H483" s="21">
        <v>2.1680349004557402</v>
      </c>
      <c r="I483" s="10">
        <v>13.39</v>
      </c>
      <c r="J483" s="12">
        <f t="shared" si="29"/>
        <v>29.0299873171024</v>
      </c>
      <c r="K483" s="22"/>
      <c r="L483" s="22"/>
      <c r="M483" s="22"/>
      <c r="N483" s="22"/>
      <c r="O483" s="22"/>
      <c r="P483" s="22"/>
      <c r="Q483" s="22"/>
      <c r="R483" s="22"/>
      <c r="S483" s="22"/>
      <c r="T483" s="23">
        <v>0.88999492564545502</v>
      </c>
      <c r="U483" s="10">
        <v>7.88</v>
      </c>
      <c r="V483" s="24">
        <f t="shared" si="31"/>
        <v>7.0131600140861901</v>
      </c>
      <c r="W483" s="24"/>
    </row>
    <row r="484" spans="1:23" ht="20.100000000000001" customHeight="1">
      <c r="A484" s="10">
        <v>480</v>
      </c>
      <c r="B484" s="19" t="s">
        <v>1295</v>
      </c>
      <c r="C484" s="19" t="s">
        <v>1153</v>
      </c>
      <c r="D484" s="14" t="s">
        <v>1157</v>
      </c>
      <c r="E484" s="15" t="s">
        <v>1296</v>
      </c>
      <c r="F484" s="16">
        <f t="shared" si="30"/>
        <v>1.6857283528923599</v>
      </c>
      <c r="G484" s="27">
        <v>1</v>
      </c>
      <c r="H484" s="21">
        <v>1.1951217318301799</v>
      </c>
      <c r="I484" s="10">
        <v>13.39</v>
      </c>
      <c r="J484" s="12">
        <f t="shared" si="29"/>
        <v>16.002679989206101</v>
      </c>
      <c r="K484" s="22"/>
      <c r="L484" s="22"/>
      <c r="M484" s="22"/>
      <c r="N484" s="22"/>
      <c r="O484" s="22"/>
      <c r="P484" s="22"/>
      <c r="Q484" s="22"/>
      <c r="R484" s="22"/>
      <c r="S484" s="22"/>
      <c r="T484" s="23">
        <v>0.49060662106217601</v>
      </c>
      <c r="U484" s="10">
        <v>7.88</v>
      </c>
      <c r="V484" s="24">
        <f t="shared" si="31"/>
        <v>3.86598017396995</v>
      </c>
      <c r="W484" s="24"/>
    </row>
    <row r="485" spans="1:23" ht="20.100000000000001" customHeight="1">
      <c r="A485" s="10">
        <v>481</v>
      </c>
      <c r="B485" s="19" t="s">
        <v>1297</v>
      </c>
      <c r="C485" s="19" t="s">
        <v>1153</v>
      </c>
      <c r="D485" s="14" t="s">
        <v>1298</v>
      </c>
      <c r="E485" s="15" t="s">
        <v>1299</v>
      </c>
      <c r="F485" s="16">
        <f t="shared" si="30"/>
        <v>4.2354983741013896</v>
      </c>
      <c r="G485" s="27">
        <v>3</v>
      </c>
      <c r="H485" s="21">
        <v>3.0028184216838598</v>
      </c>
      <c r="I485" s="10">
        <v>13.39</v>
      </c>
      <c r="J485" s="12">
        <f t="shared" si="29"/>
        <v>40.207738666346899</v>
      </c>
      <c r="K485" s="22"/>
      <c r="L485" s="22"/>
      <c r="M485" s="22"/>
      <c r="N485" s="22"/>
      <c r="O485" s="22"/>
      <c r="P485" s="22"/>
      <c r="Q485" s="22"/>
      <c r="R485" s="22"/>
      <c r="S485" s="22"/>
      <c r="T485" s="23">
        <v>1.23267995241753</v>
      </c>
      <c r="U485" s="10">
        <v>7.88</v>
      </c>
      <c r="V485" s="24">
        <f t="shared" si="31"/>
        <v>9.7135180250501403</v>
      </c>
      <c r="W485" s="24"/>
    </row>
    <row r="486" spans="1:23" ht="20.100000000000001" customHeight="1">
      <c r="A486" s="10">
        <v>482</v>
      </c>
      <c r="B486" s="19" t="s">
        <v>1300</v>
      </c>
      <c r="C486" s="19" t="s">
        <v>1301</v>
      </c>
      <c r="D486" s="14" t="s">
        <v>26</v>
      </c>
      <c r="E486" s="15" t="s">
        <v>1302</v>
      </c>
      <c r="F486" s="16">
        <f t="shared" si="30"/>
        <v>10.4911322605638</v>
      </c>
      <c r="G486" s="27">
        <v>3</v>
      </c>
      <c r="H486" s="21">
        <v>8.5114482569812004</v>
      </c>
      <c r="I486" s="10">
        <v>13.39</v>
      </c>
      <c r="J486" s="12">
        <f t="shared" si="29"/>
        <v>113.968292160978</v>
      </c>
      <c r="K486" s="22"/>
      <c r="L486" s="22"/>
      <c r="M486" s="22"/>
      <c r="N486" s="22"/>
      <c r="O486" s="22"/>
      <c r="P486" s="22"/>
      <c r="Q486" s="22"/>
      <c r="R486" s="22"/>
      <c r="S486" s="22"/>
      <c r="T486" s="23">
        <v>1.97968400358255</v>
      </c>
      <c r="U486" s="10">
        <v>7.88</v>
      </c>
      <c r="V486" s="24">
        <f t="shared" si="31"/>
        <v>15.599909948230501</v>
      </c>
      <c r="W486" s="24"/>
    </row>
    <row r="487" spans="1:23" ht="20.100000000000001" customHeight="1">
      <c r="A487" s="10">
        <v>483</v>
      </c>
      <c r="B487" s="19" t="s">
        <v>1303</v>
      </c>
      <c r="C487" s="19" t="s">
        <v>1301</v>
      </c>
      <c r="D487" s="14" t="s">
        <v>421</v>
      </c>
      <c r="E487" s="15" t="s">
        <v>1304</v>
      </c>
      <c r="F487" s="16">
        <f t="shared" si="30"/>
        <v>10.295158432533301</v>
      </c>
      <c r="G487" s="27">
        <v>4</v>
      </c>
      <c r="H487" s="21">
        <v>8.3524548275232693</v>
      </c>
      <c r="I487" s="10">
        <v>13.39</v>
      </c>
      <c r="J487" s="12">
        <f t="shared" si="29"/>
        <v>111.839370140537</v>
      </c>
      <c r="K487" s="22"/>
      <c r="L487" s="22"/>
      <c r="M487" s="22"/>
      <c r="N487" s="22"/>
      <c r="O487" s="22"/>
      <c r="P487" s="22"/>
      <c r="Q487" s="22"/>
      <c r="R487" s="22"/>
      <c r="S487" s="22"/>
      <c r="T487" s="23">
        <v>1.9427036050100199</v>
      </c>
      <c r="U487" s="10">
        <v>7.88</v>
      </c>
      <c r="V487" s="24">
        <f t="shared" si="31"/>
        <v>15.308504407479001</v>
      </c>
      <c r="W487" s="24"/>
    </row>
    <row r="488" spans="1:23" ht="20.100000000000001" customHeight="1">
      <c r="A488" s="10">
        <v>484</v>
      </c>
      <c r="B488" s="19" t="s">
        <v>1305</v>
      </c>
      <c r="C488" s="19" t="s">
        <v>1301</v>
      </c>
      <c r="D488" s="14" t="s">
        <v>236</v>
      </c>
      <c r="E488" s="15" t="s">
        <v>1306</v>
      </c>
      <c r="F488" s="16">
        <f t="shared" si="30"/>
        <v>5.5525917941962604</v>
      </c>
      <c r="G488" s="27">
        <v>5</v>
      </c>
      <c r="H488" s="21">
        <v>4.50481383464136</v>
      </c>
      <c r="I488" s="10">
        <v>13.39</v>
      </c>
      <c r="J488" s="12">
        <f t="shared" si="29"/>
        <v>60.319457245847801</v>
      </c>
      <c r="K488" s="22"/>
      <c r="L488" s="22"/>
      <c r="M488" s="22"/>
      <c r="N488" s="22"/>
      <c r="O488" s="22"/>
      <c r="P488" s="22"/>
      <c r="Q488" s="22"/>
      <c r="R488" s="22"/>
      <c r="S488" s="22"/>
      <c r="T488" s="23">
        <v>1.0477779595548999</v>
      </c>
      <c r="U488" s="10">
        <v>7.88</v>
      </c>
      <c r="V488" s="24">
        <f t="shared" si="31"/>
        <v>8.2564903212926097</v>
      </c>
      <c r="W488" s="24"/>
    </row>
    <row r="489" spans="1:23" ht="20.100000000000001" customHeight="1">
      <c r="A489" s="10">
        <v>485</v>
      </c>
      <c r="B489" s="19" t="s">
        <v>1307</v>
      </c>
      <c r="C489" s="19" t="s">
        <v>1301</v>
      </c>
      <c r="D489" s="14" t="s">
        <v>1308</v>
      </c>
      <c r="E489" s="15" t="s">
        <v>1309</v>
      </c>
      <c r="F489" s="16">
        <f t="shared" si="30"/>
        <v>6.2058378876311098</v>
      </c>
      <c r="G489" s="27">
        <v>4</v>
      </c>
      <c r="H489" s="21">
        <v>5.0347919328344597</v>
      </c>
      <c r="I489" s="10">
        <v>13.39</v>
      </c>
      <c r="J489" s="12">
        <f t="shared" si="29"/>
        <v>67.415863980653398</v>
      </c>
      <c r="K489" s="22"/>
      <c r="L489" s="22"/>
      <c r="M489" s="22"/>
      <c r="N489" s="22"/>
      <c r="O489" s="22"/>
      <c r="P489" s="22"/>
      <c r="Q489" s="22"/>
      <c r="R489" s="22"/>
      <c r="S489" s="22"/>
      <c r="T489" s="23">
        <v>1.1710459547966501</v>
      </c>
      <c r="U489" s="10">
        <v>7.88</v>
      </c>
      <c r="V489" s="24">
        <f t="shared" si="31"/>
        <v>9.2278421237976005</v>
      </c>
      <c r="W489" s="24"/>
    </row>
    <row r="490" spans="1:23" ht="20.100000000000001" customHeight="1">
      <c r="A490" s="10">
        <v>486</v>
      </c>
      <c r="B490" s="19" t="s">
        <v>1310</v>
      </c>
      <c r="C490" s="19" t="s">
        <v>1301</v>
      </c>
      <c r="D490" s="14" t="s">
        <v>266</v>
      </c>
      <c r="E490" s="15" t="s">
        <v>1311</v>
      </c>
      <c r="F490" s="16">
        <f t="shared" si="30"/>
        <v>6.8852138248033503</v>
      </c>
      <c r="G490" s="27">
        <v>4</v>
      </c>
      <c r="H490" s="21">
        <v>5.5859691549552801</v>
      </c>
      <c r="I490" s="10">
        <v>13.39</v>
      </c>
      <c r="J490" s="12">
        <f t="shared" si="29"/>
        <v>74.796126984851199</v>
      </c>
      <c r="K490" s="22"/>
      <c r="L490" s="22"/>
      <c r="M490" s="22"/>
      <c r="N490" s="22"/>
      <c r="O490" s="22"/>
      <c r="P490" s="22"/>
      <c r="Q490" s="22"/>
      <c r="R490" s="22"/>
      <c r="S490" s="22"/>
      <c r="T490" s="23">
        <v>1.29924466984807</v>
      </c>
      <c r="U490" s="10">
        <v>7.88</v>
      </c>
      <c r="V490" s="24">
        <f t="shared" si="31"/>
        <v>10.2380479984028</v>
      </c>
      <c r="W490" s="24"/>
    </row>
    <row r="491" spans="1:23" ht="20.100000000000001" customHeight="1">
      <c r="A491" s="10">
        <v>487</v>
      </c>
      <c r="B491" s="19" t="s">
        <v>1312</v>
      </c>
      <c r="C491" s="19" t="s">
        <v>1301</v>
      </c>
      <c r="D491" s="14" t="s">
        <v>1313</v>
      </c>
      <c r="E491" s="15" t="s">
        <v>1314</v>
      </c>
      <c r="F491" s="16">
        <f t="shared" si="30"/>
        <v>11.471001400716</v>
      </c>
      <c r="G491" s="27">
        <v>4</v>
      </c>
      <c r="H491" s="21">
        <v>9.3064154042708491</v>
      </c>
      <c r="I491" s="10">
        <v>13.39</v>
      </c>
      <c r="J491" s="12">
        <f t="shared" si="29"/>
        <v>124.612902263187</v>
      </c>
      <c r="K491" s="22"/>
      <c r="L491" s="22"/>
      <c r="M491" s="22"/>
      <c r="N491" s="22"/>
      <c r="O491" s="22"/>
      <c r="P491" s="22"/>
      <c r="Q491" s="22"/>
      <c r="R491" s="22"/>
      <c r="S491" s="22"/>
      <c r="T491" s="23">
        <v>2.1645859964451799</v>
      </c>
      <c r="U491" s="10">
        <v>7.88</v>
      </c>
      <c r="V491" s="24">
        <f t="shared" si="31"/>
        <v>17.056937651988001</v>
      </c>
      <c r="W491" s="24"/>
    </row>
    <row r="492" spans="1:23" ht="20.100000000000001" customHeight="1">
      <c r="A492" s="10">
        <v>488</v>
      </c>
      <c r="B492" s="19" t="s">
        <v>1315</v>
      </c>
      <c r="C492" s="19" t="s">
        <v>1301</v>
      </c>
      <c r="D492" s="14" t="s">
        <v>1053</v>
      </c>
      <c r="E492" s="15" t="s">
        <v>1316</v>
      </c>
      <c r="F492" s="16">
        <f t="shared" si="30"/>
        <v>8.6228484333400708</v>
      </c>
      <c r="G492" s="27">
        <v>4</v>
      </c>
      <c r="H492" s="21">
        <v>6.99571089614893</v>
      </c>
      <c r="I492" s="10">
        <v>13.39</v>
      </c>
      <c r="J492" s="12">
        <f t="shared" si="29"/>
        <v>93.672568899434197</v>
      </c>
      <c r="K492" s="22"/>
      <c r="L492" s="22"/>
      <c r="M492" s="22"/>
      <c r="N492" s="22"/>
      <c r="O492" s="22"/>
      <c r="P492" s="22"/>
      <c r="Q492" s="22"/>
      <c r="R492" s="22"/>
      <c r="S492" s="22"/>
      <c r="T492" s="23">
        <v>1.6271375371911401</v>
      </c>
      <c r="U492" s="10">
        <v>7.88</v>
      </c>
      <c r="V492" s="24">
        <f t="shared" si="31"/>
        <v>12.821843793066201</v>
      </c>
      <c r="W492" s="24"/>
    </row>
    <row r="493" spans="1:23" ht="20.100000000000001" customHeight="1">
      <c r="A493" s="10">
        <v>489</v>
      </c>
      <c r="B493" s="19" t="s">
        <v>1317</v>
      </c>
      <c r="C493" s="19" t="s">
        <v>1301</v>
      </c>
      <c r="D493" s="14" t="s">
        <v>248</v>
      </c>
      <c r="E493" s="15" t="s">
        <v>1318</v>
      </c>
      <c r="F493" s="16">
        <f t="shared" si="30"/>
        <v>9.5243280422801693</v>
      </c>
      <c r="G493" s="27">
        <v>3</v>
      </c>
      <c r="H493" s="21">
        <v>7.7270806716554103</v>
      </c>
      <c r="I493" s="10">
        <v>13.39</v>
      </c>
      <c r="J493" s="12">
        <f t="shared" si="29"/>
        <v>103.46561019346601</v>
      </c>
      <c r="K493" s="22"/>
      <c r="L493" s="22"/>
      <c r="M493" s="22"/>
      <c r="N493" s="22"/>
      <c r="O493" s="22"/>
      <c r="P493" s="22"/>
      <c r="Q493" s="22"/>
      <c r="R493" s="22"/>
      <c r="S493" s="22"/>
      <c r="T493" s="23">
        <v>1.79724737062476</v>
      </c>
      <c r="U493" s="10">
        <v>7.88</v>
      </c>
      <c r="V493" s="24">
        <f t="shared" si="31"/>
        <v>14.1623092805231</v>
      </c>
      <c r="W493" s="24"/>
    </row>
    <row r="494" spans="1:23" ht="20.100000000000001" customHeight="1">
      <c r="A494" s="10">
        <v>490</v>
      </c>
      <c r="B494" s="19" t="s">
        <v>1319</v>
      </c>
      <c r="C494" s="19" t="s">
        <v>1301</v>
      </c>
      <c r="D494" s="14" t="s">
        <v>272</v>
      </c>
      <c r="E494" s="15" t="s">
        <v>1320</v>
      </c>
      <c r="F494" s="16">
        <f t="shared" si="30"/>
        <v>12.490065306474399</v>
      </c>
      <c r="G494" s="27">
        <v>5</v>
      </c>
      <c r="H494" s="21">
        <v>10.133181237452099</v>
      </c>
      <c r="I494" s="10">
        <v>13.39</v>
      </c>
      <c r="J494" s="12">
        <f t="shared" si="29"/>
        <v>135.683296769484</v>
      </c>
      <c r="K494" s="22"/>
      <c r="L494" s="22"/>
      <c r="M494" s="22"/>
      <c r="N494" s="22"/>
      <c r="O494" s="22"/>
      <c r="P494" s="22"/>
      <c r="Q494" s="22"/>
      <c r="R494" s="22"/>
      <c r="S494" s="22"/>
      <c r="T494" s="23">
        <v>2.3568840690223101</v>
      </c>
      <c r="U494" s="10">
        <v>7.88</v>
      </c>
      <c r="V494" s="24">
        <f t="shared" si="31"/>
        <v>18.572246463895802</v>
      </c>
      <c r="W494" s="24"/>
    </row>
    <row r="495" spans="1:23" ht="20.100000000000001" customHeight="1">
      <c r="A495" s="10">
        <v>491</v>
      </c>
      <c r="B495" s="19" t="s">
        <v>1321</v>
      </c>
      <c r="C495" s="19" t="s">
        <v>1301</v>
      </c>
      <c r="D495" s="14" t="s">
        <v>1322</v>
      </c>
      <c r="E495" s="15" t="s">
        <v>1323</v>
      </c>
      <c r="F495" s="16">
        <f t="shared" si="30"/>
        <v>4.78176140394313</v>
      </c>
      <c r="G495" s="27">
        <v>4</v>
      </c>
      <c r="H495" s="21">
        <v>3.8794396787735002</v>
      </c>
      <c r="I495" s="10">
        <v>13.39</v>
      </c>
      <c r="J495" s="12">
        <f t="shared" si="29"/>
        <v>51.945697298777198</v>
      </c>
      <c r="K495" s="22"/>
      <c r="L495" s="22"/>
      <c r="M495" s="22"/>
      <c r="N495" s="22"/>
      <c r="O495" s="22"/>
      <c r="P495" s="22"/>
      <c r="Q495" s="22"/>
      <c r="R495" s="22"/>
      <c r="S495" s="22"/>
      <c r="T495" s="23">
        <v>0.90232172516963005</v>
      </c>
      <c r="U495" s="10">
        <v>7.88</v>
      </c>
      <c r="V495" s="24">
        <f t="shared" si="31"/>
        <v>7.1102951943366799</v>
      </c>
      <c r="W495" s="24"/>
    </row>
    <row r="496" spans="1:23" ht="20.100000000000001" customHeight="1">
      <c r="A496" s="10">
        <v>492</v>
      </c>
      <c r="B496" s="19" t="s">
        <v>1324</v>
      </c>
      <c r="C496" s="19" t="s">
        <v>1301</v>
      </c>
      <c r="D496" s="14" t="s">
        <v>652</v>
      </c>
      <c r="E496" s="15" t="s">
        <v>993</v>
      </c>
      <c r="F496" s="16">
        <f t="shared" si="30"/>
        <v>8.7143028864209509</v>
      </c>
      <c r="G496" s="27">
        <v>4</v>
      </c>
      <c r="H496" s="21">
        <v>7.0699078298959703</v>
      </c>
      <c r="I496" s="10">
        <v>13.39</v>
      </c>
      <c r="J496" s="12">
        <f t="shared" si="29"/>
        <v>94.666065842307006</v>
      </c>
      <c r="K496" s="22"/>
      <c r="L496" s="22"/>
      <c r="M496" s="22"/>
      <c r="N496" s="22"/>
      <c r="O496" s="22"/>
      <c r="P496" s="22"/>
      <c r="Q496" s="22"/>
      <c r="R496" s="22"/>
      <c r="S496" s="22"/>
      <c r="T496" s="23">
        <v>1.6443950565249801</v>
      </c>
      <c r="U496" s="10">
        <v>7.88</v>
      </c>
      <c r="V496" s="24">
        <f t="shared" si="31"/>
        <v>12.9578330454168</v>
      </c>
      <c r="W496" s="24"/>
    </row>
    <row r="497" spans="1:23" ht="20.100000000000001" customHeight="1">
      <c r="A497" s="10">
        <v>493</v>
      </c>
      <c r="B497" s="19" t="s">
        <v>1325</v>
      </c>
      <c r="C497" s="19" t="s">
        <v>1301</v>
      </c>
      <c r="D497" s="14" t="s">
        <v>1326</v>
      </c>
      <c r="E497" s="15" t="s">
        <v>1327</v>
      </c>
      <c r="F497" s="16">
        <f t="shared" si="30"/>
        <v>7.6168494494503998</v>
      </c>
      <c r="G497" s="27">
        <v>2</v>
      </c>
      <c r="H497" s="21">
        <v>6.1795446249315598</v>
      </c>
      <c r="I497" s="10">
        <v>13.39</v>
      </c>
      <c r="J497" s="12">
        <f t="shared" si="29"/>
        <v>82.744102527833604</v>
      </c>
      <c r="K497" s="22"/>
      <c r="L497" s="22"/>
      <c r="M497" s="22"/>
      <c r="N497" s="22"/>
      <c r="O497" s="22"/>
      <c r="P497" s="22"/>
      <c r="Q497" s="22"/>
      <c r="R497" s="22"/>
      <c r="S497" s="22"/>
      <c r="T497" s="23">
        <v>1.43730482451884</v>
      </c>
      <c r="U497" s="10">
        <v>7.88</v>
      </c>
      <c r="V497" s="24">
        <f t="shared" si="31"/>
        <v>11.3259620172085</v>
      </c>
      <c r="W497" s="24"/>
    </row>
    <row r="498" spans="1:23" ht="20.100000000000001" customHeight="1">
      <c r="A498" s="10">
        <v>494</v>
      </c>
      <c r="B498" s="19" t="s">
        <v>1328</v>
      </c>
      <c r="C498" s="19" t="s">
        <v>1301</v>
      </c>
      <c r="D498" s="14" t="s">
        <v>1329</v>
      </c>
      <c r="E498" s="15" t="s">
        <v>1330</v>
      </c>
      <c r="F498" s="16">
        <f t="shared" si="30"/>
        <v>8.7796274957644407</v>
      </c>
      <c r="G498" s="27">
        <v>2</v>
      </c>
      <c r="H498" s="21">
        <v>7.1229056397152801</v>
      </c>
      <c r="I498" s="10">
        <v>13.39</v>
      </c>
      <c r="J498" s="12">
        <f t="shared" si="29"/>
        <v>95.375706515787599</v>
      </c>
      <c r="K498" s="22"/>
      <c r="L498" s="22"/>
      <c r="M498" s="22"/>
      <c r="N498" s="22"/>
      <c r="O498" s="22"/>
      <c r="P498" s="22"/>
      <c r="Q498" s="22"/>
      <c r="R498" s="22"/>
      <c r="S498" s="22"/>
      <c r="T498" s="23">
        <v>1.6567218560491599</v>
      </c>
      <c r="U498" s="10">
        <v>7.88</v>
      </c>
      <c r="V498" s="24">
        <f t="shared" si="31"/>
        <v>13.0549682256674</v>
      </c>
      <c r="W498" s="24"/>
    </row>
    <row r="499" spans="1:23" ht="20.100000000000001" customHeight="1">
      <c r="A499" s="10">
        <v>495</v>
      </c>
      <c r="B499" s="19" t="s">
        <v>1331</v>
      </c>
      <c r="C499" s="19" t="s">
        <v>1301</v>
      </c>
      <c r="D499" s="14" t="s">
        <v>1332</v>
      </c>
      <c r="E499" s="15" t="s">
        <v>1333</v>
      </c>
      <c r="F499" s="16">
        <f t="shared" si="30"/>
        <v>16.5924507732453</v>
      </c>
      <c r="G499" s="27">
        <v>6</v>
      </c>
      <c r="H499" s="21">
        <v>13.461443694104799</v>
      </c>
      <c r="I499" s="10">
        <v>13.39</v>
      </c>
      <c r="J499" s="12">
        <f t="shared" si="29"/>
        <v>180.24873106406301</v>
      </c>
      <c r="K499" s="22"/>
      <c r="L499" s="22"/>
      <c r="M499" s="22"/>
      <c r="N499" s="22"/>
      <c r="O499" s="22"/>
      <c r="P499" s="22"/>
      <c r="Q499" s="22"/>
      <c r="R499" s="22"/>
      <c r="S499" s="22"/>
      <c r="T499" s="23">
        <v>3.1310070791405198</v>
      </c>
      <c r="U499" s="10">
        <v>7.88</v>
      </c>
      <c r="V499" s="24">
        <f t="shared" si="31"/>
        <v>24.6723357836273</v>
      </c>
      <c r="W499" s="24"/>
    </row>
    <row r="500" spans="1:23" ht="20.100000000000001" customHeight="1">
      <c r="A500" s="10">
        <v>496</v>
      </c>
      <c r="B500" s="19" t="s">
        <v>1334</v>
      </c>
      <c r="C500" s="19" t="s">
        <v>1301</v>
      </c>
      <c r="D500" s="14" t="s">
        <v>709</v>
      </c>
      <c r="E500" s="15" t="s">
        <v>840</v>
      </c>
      <c r="F500" s="16">
        <f t="shared" si="30"/>
        <v>10.451937494957599</v>
      </c>
      <c r="G500" s="27">
        <v>6</v>
      </c>
      <c r="H500" s="21">
        <v>8.4796495710896096</v>
      </c>
      <c r="I500" s="10">
        <v>13.39</v>
      </c>
      <c r="J500" s="12">
        <f t="shared" si="29"/>
        <v>113.54250775689</v>
      </c>
      <c r="K500" s="22"/>
      <c r="L500" s="22"/>
      <c r="M500" s="22"/>
      <c r="N500" s="22"/>
      <c r="O500" s="22"/>
      <c r="P500" s="22"/>
      <c r="Q500" s="22"/>
      <c r="R500" s="22"/>
      <c r="S500" s="22"/>
      <c r="T500" s="23">
        <v>1.97228792386804</v>
      </c>
      <c r="U500" s="10">
        <v>7.88</v>
      </c>
      <c r="V500" s="24">
        <f t="shared" si="31"/>
        <v>15.5416288400802</v>
      </c>
      <c r="W500" s="24"/>
    </row>
    <row r="501" spans="1:23" ht="20.100000000000001" customHeight="1">
      <c r="A501" s="10">
        <v>497</v>
      </c>
      <c r="B501" s="19" t="s">
        <v>1335</v>
      </c>
      <c r="C501" s="19" t="s">
        <v>1301</v>
      </c>
      <c r="D501" s="14" t="s">
        <v>1336</v>
      </c>
      <c r="E501" s="15" t="s">
        <v>1337</v>
      </c>
      <c r="F501" s="16">
        <f t="shared" si="30"/>
        <v>10.0338599951594</v>
      </c>
      <c r="G501" s="27">
        <v>5</v>
      </c>
      <c r="H501" s="21">
        <v>8.1404635882460301</v>
      </c>
      <c r="I501" s="10">
        <v>13.39</v>
      </c>
      <c r="J501" s="12">
        <f t="shared" si="29"/>
        <v>109.000807446614</v>
      </c>
      <c r="K501" s="22"/>
      <c r="L501" s="22"/>
      <c r="M501" s="22"/>
      <c r="N501" s="22"/>
      <c r="O501" s="22"/>
      <c r="P501" s="22"/>
      <c r="Q501" s="22"/>
      <c r="R501" s="22"/>
      <c r="S501" s="22"/>
      <c r="T501" s="23">
        <v>1.89339640691332</v>
      </c>
      <c r="U501" s="10">
        <v>7.88</v>
      </c>
      <c r="V501" s="24">
        <f t="shared" si="31"/>
        <v>14.919963686477001</v>
      </c>
      <c r="W501" s="24"/>
    </row>
    <row r="502" spans="1:23" ht="20.100000000000001" customHeight="1">
      <c r="A502" s="10">
        <v>498</v>
      </c>
      <c r="B502" s="19" t="s">
        <v>1338</v>
      </c>
      <c r="C502" s="19" t="s">
        <v>1301</v>
      </c>
      <c r="D502" s="14" t="s">
        <v>1339</v>
      </c>
      <c r="E502" s="15" t="s">
        <v>1340</v>
      </c>
      <c r="F502" s="16">
        <f t="shared" si="30"/>
        <v>6.1405132782876297</v>
      </c>
      <c r="G502" s="27">
        <v>3</v>
      </c>
      <c r="H502" s="21">
        <v>4.9817941230151499</v>
      </c>
      <c r="I502" s="10">
        <v>13.39</v>
      </c>
      <c r="J502" s="12">
        <f t="shared" si="29"/>
        <v>66.706223307172905</v>
      </c>
      <c r="K502" s="22"/>
      <c r="L502" s="22"/>
      <c r="M502" s="22"/>
      <c r="N502" s="22"/>
      <c r="O502" s="22"/>
      <c r="P502" s="22"/>
      <c r="Q502" s="22"/>
      <c r="R502" s="22"/>
      <c r="S502" s="22"/>
      <c r="T502" s="23">
        <v>1.15871915527248</v>
      </c>
      <c r="U502" s="10">
        <v>7.88</v>
      </c>
      <c r="V502" s="24">
        <f t="shared" si="31"/>
        <v>9.1307069435471409</v>
      </c>
      <c r="W502" s="24"/>
    </row>
    <row r="503" spans="1:23" ht="20.100000000000001" customHeight="1">
      <c r="A503" s="10">
        <v>499</v>
      </c>
      <c r="B503" s="19" t="s">
        <v>1341</v>
      </c>
      <c r="C503" s="19" t="s">
        <v>1301</v>
      </c>
      <c r="D503" s="14" t="s">
        <v>227</v>
      </c>
      <c r="E503" s="15" t="s">
        <v>1342</v>
      </c>
      <c r="F503" s="16">
        <f t="shared" si="30"/>
        <v>4.9777352319735897</v>
      </c>
      <c r="G503" s="27">
        <v>1</v>
      </c>
      <c r="H503" s="21">
        <v>4.0384331082314304</v>
      </c>
      <c r="I503" s="10">
        <v>13.39</v>
      </c>
      <c r="J503" s="12">
        <f t="shared" si="29"/>
        <v>54.074619319218897</v>
      </c>
      <c r="K503" s="22"/>
      <c r="L503" s="22"/>
      <c r="M503" s="22"/>
      <c r="N503" s="22"/>
      <c r="O503" s="22"/>
      <c r="P503" s="22"/>
      <c r="Q503" s="22"/>
      <c r="R503" s="22"/>
      <c r="S503" s="22"/>
      <c r="T503" s="23">
        <v>0.93930212374215605</v>
      </c>
      <c r="U503" s="10">
        <v>7.88</v>
      </c>
      <c r="V503" s="24">
        <f t="shared" si="31"/>
        <v>7.4017007350881903</v>
      </c>
      <c r="W503" s="24"/>
    </row>
    <row r="504" spans="1:23" ht="20.100000000000001" customHeight="1">
      <c r="A504" s="10">
        <v>500</v>
      </c>
      <c r="B504" s="19" t="s">
        <v>1343</v>
      </c>
      <c r="C504" s="19" t="s">
        <v>1301</v>
      </c>
      <c r="D504" s="14" t="s">
        <v>836</v>
      </c>
      <c r="E504" s="15" t="s">
        <v>1344</v>
      </c>
      <c r="F504" s="16">
        <f t="shared" si="30"/>
        <v>10.608716557381999</v>
      </c>
      <c r="G504" s="27">
        <v>4</v>
      </c>
      <c r="H504" s="21">
        <v>8.6068443146559606</v>
      </c>
      <c r="I504" s="10">
        <v>13.39</v>
      </c>
      <c r="J504" s="12">
        <f t="shared" si="29"/>
        <v>115.24564537324299</v>
      </c>
      <c r="K504" s="22"/>
      <c r="L504" s="22"/>
      <c r="M504" s="22"/>
      <c r="N504" s="22"/>
      <c r="O504" s="22"/>
      <c r="P504" s="22"/>
      <c r="Q504" s="22"/>
      <c r="R504" s="22"/>
      <c r="S504" s="22"/>
      <c r="T504" s="23">
        <v>2.00187224272607</v>
      </c>
      <c r="U504" s="10">
        <v>7.88</v>
      </c>
      <c r="V504" s="24">
        <f t="shared" si="31"/>
        <v>15.7747532726814</v>
      </c>
      <c r="W504" s="24"/>
    </row>
    <row r="505" spans="1:23" ht="20.100000000000001" customHeight="1">
      <c r="A505" s="10">
        <v>501</v>
      </c>
      <c r="B505" s="19" t="s">
        <v>1345</v>
      </c>
      <c r="C505" s="19" t="s">
        <v>1301</v>
      </c>
      <c r="D505" s="14" t="s">
        <v>41</v>
      </c>
      <c r="E505" s="15" t="s">
        <v>1346</v>
      </c>
      <c r="F505" s="16">
        <f t="shared" si="30"/>
        <v>9.3675489798557994</v>
      </c>
      <c r="G505" s="27">
        <v>2</v>
      </c>
      <c r="H505" s="21">
        <v>7.59988592808907</v>
      </c>
      <c r="I505" s="10">
        <v>13.39</v>
      </c>
      <c r="J505" s="12">
        <f t="shared" si="29"/>
        <v>101.762472577113</v>
      </c>
      <c r="K505" s="22"/>
      <c r="L505" s="22"/>
      <c r="M505" s="22"/>
      <c r="N505" s="22"/>
      <c r="O505" s="22"/>
      <c r="P505" s="22"/>
      <c r="Q505" s="22"/>
      <c r="R505" s="22"/>
      <c r="S505" s="22"/>
      <c r="T505" s="23">
        <v>1.76766305176673</v>
      </c>
      <c r="U505" s="10">
        <v>7.88</v>
      </c>
      <c r="V505" s="24">
        <f t="shared" si="31"/>
        <v>13.9291848479218</v>
      </c>
      <c r="W505" s="24"/>
    </row>
    <row r="506" spans="1:23" ht="20.100000000000001" customHeight="1">
      <c r="A506" s="10">
        <v>502</v>
      </c>
      <c r="B506" s="19" t="s">
        <v>1347</v>
      </c>
      <c r="C506" s="19" t="s">
        <v>1301</v>
      </c>
      <c r="D506" s="14" t="s">
        <v>1348</v>
      </c>
      <c r="E506" s="15" t="s">
        <v>1349</v>
      </c>
      <c r="F506" s="16">
        <f t="shared" si="30"/>
        <v>12.5161951502118</v>
      </c>
      <c r="G506" s="27">
        <v>8</v>
      </c>
      <c r="H506" s="21">
        <v>10.1543803613798</v>
      </c>
      <c r="I506" s="10">
        <v>13.39</v>
      </c>
      <c r="J506" s="12">
        <f t="shared" si="29"/>
        <v>135.96715303887601</v>
      </c>
      <c r="K506" s="22"/>
      <c r="L506" s="22"/>
      <c r="M506" s="22"/>
      <c r="N506" s="22"/>
      <c r="O506" s="22"/>
      <c r="P506" s="22"/>
      <c r="Q506" s="22"/>
      <c r="R506" s="22"/>
      <c r="S506" s="22"/>
      <c r="T506" s="23">
        <v>2.36181478883198</v>
      </c>
      <c r="U506" s="10">
        <v>7.88</v>
      </c>
      <c r="V506" s="24">
        <f t="shared" si="31"/>
        <v>18.611100535995998</v>
      </c>
      <c r="W506" s="24"/>
    </row>
    <row r="507" spans="1:23" ht="20.100000000000001" customHeight="1">
      <c r="A507" s="10">
        <v>503</v>
      </c>
      <c r="B507" s="19" t="s">
        <v>1350</v>
      </c>
      <c r="C507" s="19" t="s">
        <v>1301</v>
      </c>
      <c r="D507" s="14" t="s">
        <v>357</v>
      </c>
      <c r="E507" s="15" t="s">
        <v>1351</v>
      </c>
      <c r="F507" s="16">
        <f t="shared" si="30"/>
        <v>10.3343531981394</v>
      </c>
      <c r="G507" s="27">
        <v>3</v>
      </c>
      <c r="H507" s="21">
        <v>8.3842535134148601</v>
      </c>
      <c r="I507" s="10">
        <v>13.39</v>
      </c>
      <c r="J507" s="12">
        <f t="shared" si="29"/>
        <v>112.26515454462501</v>
      </c>
      <c r="K507" s="22"/>
      <c r="L507" s="22"/>
      <c r="M507" s="22"/>
      <c r="N507" s="22"/>
      <c r="O507" s="22"/>
      <c r="P507" s="22"/>
      <c r="Q507" s="22"/>
      <c r="R507" s="22"/>
      <c r="S507" s="22"/>
      <c r="T507" s="23">
        <v>1.95009968472453</v>
      </c>
      <c r="U507" s="10">
        <v>7.88</v>
      </c>
      <c r="V507" s="24">
        <f t="shared" si="31"/>
        <v>15.366785515629299</v>
      </c>
      <c r="W507" s="24"/>
    </row>
    <row r="508" spans="1:23" ht="20.100000000000001" customHeight="1">
      <c r="A508" s="10">
        <v>504</v>
      </c>
      <c r="B508" s="19" t="s">
        <v>1352</v>
      </c>
      <c r="C508" s="19" t="s">
        <v>1301</v>
      </c>
      <c r="D508" s="14" t="s">
        <v>1353</v>
      </c>
      <c r="E508" s="15" t="s">
        <v>920</v>
      </c>
      <c r="F508" s="16">
        <f t="shared" si="30"/>
        <v>5.3566179661657998</v>
      </c>
      <c r="G508" s="27">
        <v>6</v>
      </c>
      <c r="H508" s="21">
        <v>4.3458204051834297</v>
      </c>
      <c r="I508" s="10">
        <v>13.39</v>
      </c>
      <c r="J508" s="12">
        <f t="shared" si="29"/>
        <v>58.190535225406101</v>
      </c>
      <c r="K508" s="22"/>
      <c r="L508" s="22"/>
      <c r="M508" s="22"/>
      <c r="N508" s="22"/>
      <c r="O508" s="22"/>
      <c r="P508" s="22"/>
      <c r="Q508" s="22"/>
      <c r="R508" s="22"/>
      <c r="S508" s="22"/>
      <c r="T508" s="23">
        <v>1.0107975609823701</v>
      </c>
      <c r="U508" s="10">
        <v>7.88</v>
      </c>
      <c r="V508" s="24">
        <f t="shared" si="31"/>
        <v>7.9650847805410798</v>
      </c>
      <c r="W508" s="24"/>
    </row>
    <row r="509" spans="1:23" ht="20.100000000000001" customHeight="1">
      <c r="A509" s="10">
        <v>505</v>
      </c>
      <c r="B509" s="19" t="s">
        <v>1354</v>
      </c>
      <c r="C509" s="19" t="s">
        <v>1301</v>
      </c>
      <c r="D509" s="14" t="s">
        <v>1355</v>
      </c>
      <c r="E509" s="15" t="s">
        <v>1356</v>
      </c>
      <c r="F509" s="16">
        <f t="shared" si="30"/>
        <v>10.465002416826399</v>
      </c>
      <c r="G509" s="27">
        <v>3</v>
      </c>
      <c r="H509" s="21">
        <v>8.4902491330534797</v>
      </c>
      <c r="I509" s="10">
        <v>13.39</v>
      </c>
      <c r="J509" s="12">
        <f t="shared" si="29"/>
        <v>113.68443589158601</v>
      </c>
      <c r="K509" s="22"/>
      <c r="L509" s="22"/>
      <c r="M509" s="22"/>
      <c r="N509" s="22"/>
      <c r="O509" s="22"/>
      <c r="P509" s="22"/>
      <c r="Q509" s="22"/>
      <c r="R509" s="22"/>
      <c r="S509" s="22"/>
      <c r="T509" s="23">
        <v>1.9747532837728801</v>
      </c>
      <c r="U509" s="10">
        <v>7.88</v>
      </c>
      <c r="V509" s="24">
        <f t="shared" si="31"/>
        <v>15.5610558761303</v>
      </c>
      <c r="W509" s="24"/>
    </row>
    <row r="510" spans="1:23" ht="20.100000000000001" customHeight="1">
      <c r="A510" s="10">
        <v>506</v>
      </c>
      <c r="B510" s="19" t="s">
        <v>1357</v>
      </c>
      <c r="C510" s="19" t="s">
        <v>1301</v>
      </c>
      <c r="D510" s="14" t="s">
        <v>1358</v>
      </c>
      <c r="E510" s="15" t="s">
        <v>1359</v>
      </c>
      <c r="F510" s="16">
        <f t="shared" si="30"/>
        <v>13.430739681020601</v>
      </c>
      <c r="G510" s="27">
        <v>4</v>
      </c>
      <c r="H510" s="21">
        <v>10.8963496988502</v>
      </c>
      <c r="I510" s="10">
        <v>13.39</v>
      </c>
      <c r="J510" s="12">
        <f t="shared" si="29"/>
        <v>145.90212246760399</v>
      </c>
      <c r="K510" s="22"/>
      <c r="L510" s="22"/>
      <c r="M510" s="22"/>
      <c r="N510" s="22"/>
      <c r="O510" s="22"/>
      <c r="P510" s="22"/>
      <c r="Q510" s="22"/>
      <c r="R510" s="22"/>
      <c r="S510" s="22"/>
      <c r="T510" s="23">
        <v>2.5343899821704401</v>
      </c>
      <c r="U510" s="10">
        <v>7.88</v>
      </c>
      <c r="V510" s="24">
        <f t="shared" si="31"/>
        <v>19.970993059503101</v>
      </c>
      <c r="W510" s="24"/>
    </row>
    <row r="511" spans="1:23" ht="20.100000000000001" customHeight="1">
      <c r="A511" s="10">
        <v>507</v>
      </c>
      <c r="B511" s="19" t="s">
        <v>1360</v>
      </c>
      <c r="C511" s="19" t="s">
        <v>1301</v>
      </c>
      <c r="D511" s="14" t="s">
        <v>570</v>
      </c>
      <c r="E511" s="15" t="s">
        <v>1361</v>
      </c>
      <c r="F511" s="16">
        <f t="shared" si="30"/>
        <v>13.3000904623336</v>
      </c>
      <c r="G511" s="27">
        <v>2</v>
      </c>
      <c r="H511" s="21">
        <v>10.7903540792115</v>
      </c>
      <c r="I511" s="10">
        <v>13.39</v>
      </c>
      <c r="J511" s="12">
        <f t="shared" si="29"/>
        <v>144.48284112064201</v>
      </c>
      <c r="K511" s="22"/>
      <c r="L511" s="22"/>
      <c r="M511" s="22"/>
      <c r="N511" s="22"/>
      <c r="O511" s="22"/>
      <c r="P511" s="22"/>
      <c r="Q511" s="22"/>
      <c r="R511" s="22"/>
      <c r="S511" s="22"/>
      <c r="T511" s="23">
        <v>2.5097363831220898</v>
      </c>
      <c r="U511" s="10">
        <v>7.88</v>
      </c>
      <c r="V511" s="24">
        <f t="shared" si="31"/>
        <v>19.7767226990021</v>
      </c>
      <c r="W511" s="24"/>
    </row>
    <row r="512" spans="1:23" ht="20.100000000000001" customHeight="1">
      <c r="A512" s="10">
        <v>508</v>
      </c>
      <c r="B512" s="19" t="s">
        <v>1362</v>
      </c>
      <c r="C512" s="19" t="s">
        <v>1301</v>
      </c>
      <c r="D512" s="14" t="s">
        <v>1363</v>
      </c>
      <c r="E512" s="15" t="s">
        <v>1364</v>
      </c>
      <c r="F512" s="16">
        <f t="shared" si="30"/>
        <v>11.157443275867299</v>
      </c>
      <c r="G512" s="27">
        <v>4</v>
      </c>
      <c r="H512" s="21">
        <v>9.0520259171381596</v>
      </c>
      <c r="I512" s="10">
        <v>13.39</v>
      </c>
      <c r="J512" s="12">
        <f t="shared" si="29"/>
        <v>121.20662703048001</v>
      </c>
      <c r="K512" s="22"/>
      <c r="L512" s="22"/>
      <c r="M512" s="22"/>
      <c r="N512" s="22"/>
      <c r="O512" s="22"/>
      <c r="P512" s="22"/>
      <c r="Q512" s="22"/>
      <c r="R512" s="22"/>
      <c r="S512" s="22"/>
      <c r="T512" s="23">
        <v>2.1054173587291398</v>
      </c>
      <c r="U512" s="10">
        <v>7.88</v>
      </c>
      <c r="V512" s="24">
        <f t="shared" si="31"/>
        <v>16.590688786785599</v>
      </c>
      <c r="W512" s="24"/>
    </row>
    <row r="513" spans="1:23" ht="20.100000000000001" customHeight="1">
      <c r="A513" s="10">
        <v>509</v>
      </c>
      <c r="B513" s="19" t="s">
        <v>1365</v>
      </c>
      <c r="C513" s="19" t="s">
        <v>1301</v>
      </c>
      <c r="D513" s="14" t="s">
        <v>118</v>
      </c>
      <c r="E513" s="15" t="s">
        <v>1366</v>
      </c>
      <c r="F513" s="16">
        <f t="shared" si="30"/>
        <v>10.255963666927199</v>
      </c>
      <c r="G513" s="27">
        <v>3</v>
      </c>
      <c r="H513" s="21">
        <v>8.3206561416316909</v>
      </c>
      <c r="I513" s="10">
        <v>13.39</v>
      </c>
      <c r="J513" s="12">
        <f t="shared" si="29"/>
        <v>111.413585736448</v>
      </c>
      <c r="K513" s="22"/>
      <c r="L513" s="22"/>
      <c r="M513" s="22"/>
      <c r="N513" s="22"/>
      <c r="O513" s="22"/>
      <c r="P513" s="22"/>
      <c r="Q513" s="22"/>
      <c r="R513" s="22"/>
      <c r="S513" s="22"/>
      <c r="T513" s="23">
        <v>1.9353075252955201</v>
      </c>
      <c r="U513" s="10">
        <v>7.88</v>
      </c>
      <c r="V513" s="24">
        <f t="shared" si="31"/>
        <v>15.250223299328701</v>
      </c>
      <c r="W513" s="24"/>
    </row>
    <row r="514" spans="1:23" ht="20.100000000000001" customHeight="1">
      <c r="A514" s="10">
        <v>510</v>
      </c>
      <c r="B514" s="19" t="s">
        <v>1367</v>
      </c>
      <c r="C514" s="19" t="s">
        <v>1301</v>
      </c>
      <c r="D514" s="14" t="s">
        <v>1368</v>
      </c>
      <c r="E514" s="15" t="s">
        <v>1369</v>
      </c>
      <c r="F514" s="16">
        <f t="shared" si="30"/>
        <v>3.1747760140933901</v>
      </c>
      <c r="G514" s="27">
        <v>4</v>
      </c>
      <c r="H514" s="21">
        <v>2.5756935572184698</v>
      </c>
      <c r="I514" s="10">
        <v>13.39</v>
      </c>
      <c r="J514" s="12">
        <f t="shared" si="29"/>
        <v>34.4885367311553</v>
      </c>
      <c r="K514" s="22"/>
      <c r="L514" s="22"/>
      <c r="M514" s="22"/>
      <c r="N514" s="22"/>
      <c r="O514" s="22"/>
      <c r="P514" s="22"/>
      <c r="Q514" s="22"/>
      <c r="R514" s="22"/>
      <c r="S514" s="22"/>
      <c r="T514" s="23">
        <v>0.59908245687491901</v>
      </c>
      <c r="U514" s="10">
        <v>7.88</v>
      </c>
      <c r="V514" s="24">
        <f t="shared" si="31"/>
        <v>4.7207697601743597</v>
      </c>
      <c r="W514" s="24"/>
    </row>
    <row r="515" spans="1:23" ht="20.100000000000001" customHeight="1">
      <c r="A515" s="10">
        <v>511</v>
      </c>
      <c r="B515" s="19" t="s">
        <v>1370</v>
      </c>
      <c r="C515" s="19" t="s">
        <v>1301</v>
      </c>
      <c r="D515" s="14" t="s">
        <v>1371</v>
      </c>
      <c r="E515" s="15" t="s">
        <v>1372</v>
      </c>
      <c r="F515" s="16">
        <f t="shared" si="30"/>
        <v>6.1143834345502297</v>
      </c>
      <c r="G515" s="27">
        <v>3</v>
      </c>
      <c r="H515" s="21">
        <v>4.9605949990874203</v>
      </c>
      <c r="I515" s="10">
        <v>13.39</v>
      </c>
      <c r="J515" s="12">
        <f t="shared" si="29"/>
        <v>66.422367037780603</v>
      </c>
      <c r="K515" s="22"/>
      <c r="L515" s="22"/>
      <c r="M515" s="22"/>
      <c r="N515" s="22"/>
      <c r="O515" s="22"/>
      <c r="P515" s="22"/>
      <c r="Q515" s="22"/>
      <c r="R515" s="22"/>
      <c r="S515" s="22"/>
      <c r="T515" s="23">
        <v>1.1537884354628101</v>
      </c>
      <c r="U515" s="10">
        <v>7.88</v>
      </c>
      <c r="V515" s="24">
        <f t="shared" si="31"/>
        <v>9.0918528714469407</v>
      </c>
      <c r="W515" s="24"/>
    </row>
    <row r="516" spans="1:23" ht="20.100000000000001" customHeight="1">
      <c r="A516" s="10">
        <v>512</v>
      </c>
      <c r="B516" s="19" t="s">
        <v>1373</v>
      </c>
      <c r="C516" s="19" t="s">
        <v>1301</v>
      </c>
      <c r="D516" s="14" t="s">
        <v>1374</v>
      </c>
      <c r="E516" s="15" t="s">
        <v>1375</v>
      </c>
      <c r="F516" s="16">
        <f t="shared" si="30"/>
        <v>2.3255560926280801</v>
      </c>
      <c r="G516" s="27">
        <v>2</v>
      </c>
      <c r="H516" s="21">
        <v>1.8867220295674401</v>
      </c>
      <c r="I516" s="10">
        <v>13.39</v>
      </c>
      <c r="J516" s="12">
        <f t="shared" si="29"/>
        <v>25.263207975907999</v>
      </c>
      <c r="K516" s="22"/>
      <c r="L516" s="22"/>
      <c r="M516" s="22"/>
      <c r="N516" s="22"/>
      <c r="O516" s="22"/>
      <c r="P516" s="22"/>
      <c r="Q516" s="22"/>
      <c r="R516" s="22"/>
      <c r="S516" s="22"/>
      <c r="T516" s="23">
        <v>0.43883406306063999</v>
      </c>
      <c r="U516" s="10">
        <v>7.88</v>
      </c>
      <c r="V516" s="24">
        <f t="shared" si="31"/>
        <v>3.4580124169178399</v>
      </c>
      <c r="W516" s="24"/>
    </row>
    <row r="517" spans="1:23" ht="20.100000000000001" customHeight="1">
      <c r="A517" s="10">
        <v>513</v>
      </c>
      <c r="B517" s="19" t="s">
        <v>1376</v>
      </c>
      <c r="C517" s="19" t="s">
        <v>1301</v>
      </c>
      <c r="D517" s="14" t="s">
        <v>1377</v>
      </c>
      <c r="E517" s="15" t="s">
        <v>1378</v>
      </c>
      <c r="F517" s="16">
        <f t="shared" si="30"/>
        <v>2.1818419520724102</v>
      </c>
      <c r="G517" s="27">
        <v>1</v>
      </c>
      <c r="H517" s="21">
        <v>1.7701268479649599</v>
      </c>
      <c r="I517" s="10">
        <v>13.39</v>
      </c>
      <c r="J517" s="12">
        <f t="shared" si="29"/>
        <v>23.701998494250802</v>
      </c>
      <c r="K517" s="22"/>
      <c r="L517" s="22"/>
      <c r="M517" s="22"/>
      <c r="N517" s="22"/>
      <c r="O517" s="22"/>
      <c r="P517" s="22"/>
      <c r="Q517" s="22"/>
      <c r="R517" s="22"/>
      <c r="S517" s="22"/>
      <c r="T517" s="23">
        <v>0.41171510410745399</v>
      </c>
      <c r="U517" s="10">
        <v>7.88</v>
      </c>
      <c r="V517" s="24">
        <f t="shared" si="31"/>
        <v>3.2443150203667401</v>
      </c>
      <c r="W517" s="24"/>
    </row>
    <row r="518" spans="1:23" ht="20.100000000000001" customHeight="1">
      <c r="A518" s="10">
        <v>514</v>
      </c>
      <c r="B518" s="19" t="s">
        <v>1379</v>
      </c>
      <c r="C518" s="19" t="s">
        <v>1301</v>
      </c>
      <c r="D518" s="14" t="s">
        <v>97</v>
      </c>
      <c r="E518" s="15" t="s">
        <v>1380</v>
      </c>
      <c r="F518" s="16">
        <f t="shared" si="30"/>
        <v>6.1143834345502297</v>
      </c>
      <c r="G518" s="27">
        <v>4</v>
      </c>
      <c r="H518" s="21">
        <v>4.9605949990874203</v>
      </c>
      <c r="I518" s="10">
        <v>13.39</v>
      </c>
      <c r="J518" s="12">
        <f t="shared" ref="J518:J568" si="32">H518*I518</f>
        <v>66.422367037780603</v>
      </c>
      <c r="K518" s="22"/>
      <c r="L518" s="22"/>
      <c r="M518" s="22"/>
      <c r="N518" s="22"/>
      <c r="O518" s="22"/>
      <c r="P518" s="22"/>
      <c r="Q518" s="22"/>
      <c r="R518" s="22"/>
      <c r="S518" s="22"/>
      <c r="T518" s="23">
        <v>1.1537884354628101</v>
      </c>
      <c r="U518" s="10">
        <v>7.88</v>
      </c>
      <c r="V518" s="24">
        <f t="shared" si="31"/>
        <v>9.0918528714469407</v>
      </c>
      <c r="W518" s="24"/>
    </row>
    <row r="519" spans="1:23" ht="20.100000000000001" customHeight="1">
      <c r="A519" s="10">
        <v>515</v>
      </c>
      <c r="B519" s="19" t="s">
        <v>1381</v>
      </c>
      <c r="C519" s="19" t="s">
        <v>1382</v>
      </c>
      <c r="D519" s="14" t="s">
        <v>97</v>
      </c>
      <c r="E519" s="15" t="s">
        <v>1383</v>
      </c>
      <c r="F519" s="16">
        <f t="shared" si="30"/>
        <v>1.72604479531333</v>
      </c>
      <c r="G519" s="27">
        <v>4</v>
      </c>
      <c r="H519" s="21">
        <v>0.65361323671007898</v>
      </c>
      <c r="I519" s="10">
        <v>13.39</v>
      </c>
      <c r="J519" s="12">
        <f t="shared" si="32"/>
        <v>8.7518812395479593</v>
      </c>
      <c r="K519" s="22"/>
      <c r="L519" s="22"/>
      <c r="M519" s="22"/>
      <c r="N519" s="22"/>
      <c r="O519" s="22"/>
      <c r="P519" s="22"/>
      <c r="Q519" s="22"/>
      <c r="R519" s="22"/>
      <c r="S519" s="22"/>
      <c r="T519" s="23">
        <v>1.07243155860325</v>
      </c>
      <c r="U519" s="10">
        <v>7.88</v>
      </c>
      <c r="V519" s="24">
        <f t="shared" si="31"/>
        <v>8.4507606817936107</v>
      </c>
      <c r="W519" s="24"/>
    </row>
    <row r="520" spans="1:23" ht="20.100000000000001" customHeight="1">
      <c r="A520" s="10">
        <v>516</v>
      </c>
      <c r="B520" s="19" t="s">
        <v>1384</v>
      </c>
      <c r="C520" s="19" t="s">
        <v>1382</v>
      </c>
      <c r="D520" s="14" t="s">
        <v>23</v>
      </c>
      <c r="E520" s="15" t="s">
        <v>1385</v>
      </c>
      <c r="F520" s="16">
        <f t="shared" si="30"/>
        <v>3.2854369896998601</v>
      </c>
      <c r="G520" s="27">
        <v>4</v>
      </c>
      <c r="H520" s="21">
        <v>1.2441189884964301</v>
      </c>
      <c r="I520" s="10">
        <v>13.39</v>
      </c>
      <c r="J520" s="12">
        <f t="shared" si="32"/>
        <v>16.658753255967198</v>
      </c>
      <c r="K520" s="22"/>
      <c r="L520" s="22"/>
      <c r="M520" s="22"/>
      <c r="N520" s="22"/>
      <c r="O520" s="22"/>
      <c r="P520" s="22"/>
      <c r="Q520" s="22"/>
      <c r="R520" s="22"/>
      <c r="S520" s="22"/>
      <c r="T520" s="23">
        <v>2.0413180012034302</v>
      </c>
      <c r="U520" s="10">
        <v>7.88</v>
      </c>
      <c r="V520" s="24">
        <f t="shared" si="31"/>
        <v>16.085585849483</v>
      </c>
      <c r="W520" s="24"/>
    </row>
    <row r="521" spans="1:23" ht="20.100000000000001" customHeight="1">
      <c r="A521" s="10">
        <v>517</v>
      </c>
      <c r="B521" s="19" t="s">
        <v>1386</v>
      </c>
      <c r="C521" s="19" t="s">
        <v>1382</v>
      </c>
      <c r="D521" s="14" t="s">
        <v>29</v>
      </c>
      <c r="E521" s="15" t="s">
        <v>1387</v>
      </c>
      <c r="F521" s="16">
        <f t="shared" si="30"/>
        <v>2.3212326557662002</v>
      </c>
      <c r="G521" s="27">
        <v>5</v>
      </c>
      <c r="H521" s="21">
        <v>0.87899711143769299</v>
      </c>
      <c r="I521" s="10">
        <v>13.39</v>
      </c>
      <c r="J521" s="12">
        <f t="shared" si="32"/>
        <v>11.769771322150699</v>
      </c>
      <c r="K521" s="22"/>
      <c r="L521" s="22"/>
      <c r="M521" s="22"/>
      <c r="N521" s="22"/>
      <c r="O521" s="22"/>
      <c r="P521" s="22"/>
      <c r="Q521" s="22"/>
      <c r="R521" s="22"/>
      <c r="S521" s="22"/>
      <c r="T521" s="23">
        <v>1.44223554432851</v>
      </c>
      <c r="U521" s="10">
        <v>7.88</v>
      </c>
      <c r="V521" s="24">
        <f t="shared" si="31"/>
        <v>11.3648160893087</v>
      </c>
      <c r="W521" s="24"/>
    </row>
    <row r="522" spans="1:23" ht="20.100000000000001" customHeight="1">
      <c r="A522" s="10">
        <v>518</v>
      </c>
      <c r="B522" s="19" t="s">
        <v>1388</v>
      </c>
      <c r="C522" s="19" t="s">
        <v>1382</v>
      </c>
      <c r="D522" s="14" t="s">
        <v>1389</v>
      </c>
      <c r="E522" s="15" t="s">
        <v>1390</v>
      </c>
      <c r="F522" s="16">
        <f t="shared" ref="F522:F568" si="33">(H522+T522)</f>
        <v>4.3726468147937601</v>
      </c>
      <c r="G522" s="27">
        <v>7</v>
      </c>
      <c r="H522" s="21">
        <v>1.65582019966553</v>
      </c>
      <c r="I522" s="10">
        <v>13.39</v>
      </c>
      <c r="J522" s="12">
        <f t="shared" si="32"/>
        <v>22.171432473521399</v>
      </c>
      <c r="K522" s="22"/>
      <c r="L522" s="22"/>
      <c r="M522" s="22"/>
      <c r="N522" s="22"/>
      <c r="O522" s="22"/>
      <c r="P522" s="22"/>
      <c r="Q522" s="22"/>
      <c r="R522" s="22"/>
      <c r="S522" s="22"/>
      <c r="T522" s="23">
        <v>2.7168266151282299</v>
      </c>
      <c r="U522" s="10">
        <v>7.88</v>
      </c>
      <c r="V522" s="24">
        <f t="shared" ref="V522:V568" si="34">(T522*U522)</f>
        <v>21.408593727210501</v>
      </c>
      <c r="W522" s="24"/>
    </row>
    <row r="523" spans="1:23" ht="20.100000000000001" customHeight="1">
      <c r="A523" s="10">
        <v>519</v>
      </c>
      <c r="B523" s="19" t="s">
        <v>1391</v>
      </c>
      <c r="C523" s="19" t="s">
        <v>1382</v>
      </c>
      <c r="D523" s="14" t="s">
        <v>112</v>
      </c>
      <c r="E523" s="15" t="s">
        <v>1392</v>
      </c>
      <c r="F523" s="16">
        <f t="shared" si="33"/>
        <v>5.8923598184834303</v>
      </c>
      <c r="G523" s="27">
        <v>5</v>
      </c>
      <c r="H523" s="21">
        <v>2.2313003598033698</v>
      </c>
      <c r="I523" s="10">
        <v>13.39</v>
      </c>
      <c r="J523" s="12">
        <f t="shared" si="32"/>
        <v>29.877111817767101</v>
      </c>
      <c r="K523" s="22"/>
      <c r="L523" s="22"/>
      <c r="M523" s="22"/>
      <c r="N523" s="22"/>
      <c r="O523" s="22"/>
      <c r="P523" s="22"/>
      <c r="Q523" s="22"/>
      <c r="R523" s="22"/>
      <c r="S523" s="22"/>
      <c r="T523" s="23">
        <v>3.66105945868006</v>
      </c>
      <c r="U523" s="10">
        <v>7.88</v>
      </c>
      <c r="V523" s="24">
        <f t="shared" si="34"/>
        <v>28.8491485343989</v>
      </c>
      <c r="W523" s="24"/>
    </row>
    <row r="524" spans="1:23" ht="20.100000000000001" customHeight="1">
      <c r="A524" s="10">
        <v>520</v>
      </c>
      <c r="B524" s="19" t="s">
        <v>1393</v>
      </c>
      <c r="C524" s="19" t="s">
        <v>1382</v>
      </c>
      <c r="D524" s="14" t="s">
        <v>970</v>
      </c>
      <c r="E524" s="15" t="s">
        <v>1227</v>
      </c>
      <c r="F524" s="16">
        <f t="shared" si="33"/>
        <v>4.8487971031560697</v>
      </c>
      <c r="G524" s="27">
        <v>7</v>
      </c>
      <c r="H524" s="21">
        <v>1.8361272994476301</v>
      </c>
      <c r="I524" s="10">
        <v>13.39</v>
      </c>
      <c r="J524" s="12">
        <f t="shared" si="32"/>
        <v>24.585744539603802</v>
      </c>
      <c r="K524" s="22"/>
      <c r="L524" s="22"/>
      <c r="M524" s="22"/>
      <c r="N524" s="22"/>
      <c r="O524" s="22"/>
      <c r="P524" s="22"/>
      <c r="Q524" s="22"/>
      <c r="R524" s="22"/>
      <c r="S524" s="22"/>
      <c r="T524" s="23">
        <v>3.0126698037084401</v>
      </c>
      <c r="U524" s="10">
        <v>7.88</v>
      </c>
      <c r="V524" s="24">
        <f t="shared" si="34"/>
        <v>23.739838053222499</v>
      </c>
      <c r="W524" s="24"/>
    </row>
    <row r="525" spans="1:23" ht="20.100000000000001" customHeight="1">
      <c r="A525" s="10">
        <v>521</v>
      </c>
      <c r="B525" s="19" t="s">
        <v>49</v>
      </c>
      <c r="C525" s="19" t="s">
        <v>1382</v>
      </c>
      <c r="D525" s="14" t="s">
        <v>1394</v>
      </c>
      <c r="E525" s="15" t="s">
        <v>1395</v>
      </c>
      <c r="F525" s="16">
        <f t="shared" si="33"/>
        <v>5.7058676222082001</v>
      </c>
      <c r="G525" s="27">
        <v>6</v>
      </c>
      <c r="H525" s="21">
        <v>2.1606800790553899</v>
      </c>
      <c r="I525" s="10">
        <v>13.39</v>
      </c>
      <c r="J525" s="12">
        <f t="shared" si="32"/>
        <v>28.9315062585517</v>
      </c>
      <c r="K525" s="22"/>
      <c r="L525" s="22"/>
      <c r="M525" s="22"/>
      <c r="N525" s="22"/>
      <c r="O525" s="22"/>
      <c r="P525" s="22"/>
      <c r="Q525" s="22"/>
      <c r="R525" s="22"/>
      <c r="S525" s="22"/>
      <c r="T525" s="23">
        <v>3.5451875431528102</v>
      </c>
      <c r="U525" s="10">
        <v>7.88</v>
      </c>
      <c r="V525" s="24">
        <f t="shared" si="34"/>
        <v>27.936077840044099</v>
      </c>
      <c r="W525" s="24"/>
    </row>
    <row r="526" spans="1:23" ht="20.100000000000001" customHeight="1">
      <c r="A526" s="10">
        <v>522</v>
      </c>
      <c r="B526" s="19" t="s">
        <v>1396</v>
      </c>
      <c r="C526" s="19" t="s">
        <v>1382</v>
      </c>
      <c r="D526" s="14" t="s">
        <v>1397</v>
      </c>
      <c r="E526" s="15" t="s">
        <v>1398</v>
      </c>
      <c r="F526" s="16">
        <f t="shared" si="33"/>
        <v>4.0948924799157602</v>
      </c>
      <c r="G526" s="27">
        <v>3</v>
      </c>
      <c r="H526" s="21">
        <v>1.55064105812598</v>
      </c>
      <c r="I526" s="10">
        <v>13.39</v>
      </c>
      <c r="J526" s="12">
        <f t="shared" si="32"/>
        <v>20.763083768306899</v>
      </c>
      <c r="K526" s="22"/>
      <c r="L526" s="22"/>
      <c r="M526" s="22"/>
      <c r="N526" s="22"/>
      <c r="O526" s="22"/>
      <c r="P526" s="22"/>
      <c r="Q526" s="22"/>
      <c r="R526" s="22"/>
      <c r="S526" s="22"/>
      <c r="T526" s="23">
        <v>2.54425142178978</v>
      </c>
      <c r="U526" s="10">
        <v>7.88</v>
      </c>
      <c r="V526" s="24">
        <f t="shared" si="34"/>
        <v>20.048701203703502</v>
      </c>
      <c r="W526" s="24"/>
    </row>
    <row r="527" spans="1:23" ht="20.100000000000001" customHeight="1">
      <c r="A527" s="10">
        <v>523</v>
      </c>
      <c r="B527" s="19" t="s">
        <v>1399</v>
      </c>
      <c r="C527" s="19" t="s">
        <v>1382</v>
      </c>
      <c r="D527" s="14" t="s">
        <v>1400</v>
      </c>
      <c r="E527" s="15" t="s">
        <v>1401</v>
      </c>
      <c r="F527" s="16">
        <f t="shared" si="33"/>
        <v>2.6148586669229501</v>
      </c>
      <c r="G527" s="27">
        <v>3</v>
      </c>
      <c r="H527" s="21">
        <v>0.99018648963664901</v>
      </c>
      <c r="I527" s="10">
        <v>13.39</v>
      </c>
      <c r="J527" s="12">
        <f t="shared" si="32"/>
        <v>13.2585970962347</v>
      </c>
      <c r="K527" s="22"/>
      <c r="L527" s="22"/>
      <c r="M527" s="22"/>
      <c r="N527" s="22"/>
      <c r="O527" s="22"/>
      <c r="P527" s="22"/>
      <c r="Q527" s="22"/>
      <c r="R527" s="22"/>
      <c r="S527" s="22"/>
      <c r="T527" s="23">
        <v>1.6246721772863</v>
      </c>
      <c r="U527" s="10">
        <v>7.88</v>
      </c>
      <c r="V527" s="24">
        <f t="shared" si="34"/>
        <v>12.802416757015999</v>
      </c>
      <c r="W527" s="24"/>
    </row>
    <row r="528" spans="1:23" ht="20.100000000000001" customHeight="1">
      <c r="A528" s="10">
        <v>524</v>
      </c>
      <c r="B528" s="19" t="s">
        <v>1402</v>
      </c>
      <c r="C528" s="19" t="s">
        <v>1382</v>
      </c>
      <c r="D528" s="14" t="s">
        <v>210</v>
      </c>
      <c r="E528" s="15" t="s">
        <v>1403</v>
      </c>
      <c r="F528" s="16">
        <f t="shared" si="33"/>
        <v>2.9441959497068702</v>
      </c>
      <c r="G528" s="27">
        <v>5</v>
      </c>
      <c r="H528" s="21">
        <v>1.11489890031926</v>
      </c>
      <c r="I528" s="10">
        <v>13.39</v>
      </c>
      <c r="J528" s="12">
        <f t="shared" si="32"/>
        <v>14.928496275274901</v>
      </c>
      <c r="K528" s="22"/>
      <c r="L528" s="22"/>
      <c r="M528" s="22"/>
      <c r="N528" s="22"/>
      <c r="O528" s="22"/>
      <c r="P528" s="22"/>
      <c r="Q528" s="22"/>
      <c r="R528" s="22"/>
      <c r="S528" s="22"/>
      <c r="T528" s="23">
        <v>1.82929704938761</v>
      </c>
      <c r="U528" s="10">
        <v>7.88</v>
      </c>
      <c r="V528" s="24">
        <f t="shared" si="34"/>
        <v>14.4148607491744</v>
      </c>
      <c r="W528" s="24"/>
    </row>
    <row r="529" spans="1:23" ht="20.100000000000001" customHeight="1">
      <c r="A529" s="10">
        <v>525</v>
      </c>
      <c r="B529" s="19" t="s">
        <v>1404</v>
      </c>
      <c r="C529" s="19" t="s">
        <v>1382</v>
      </c>
      <c r="D529" s="14" t="s">
        <v>1160</v>
      </c>
      <c r="E529" s="15" t="s">
        <v>1189</v>
      </c>
      <c r="F529" s="16">
        <f t="shared" si="33"/>
        <v>3.4997046194628898</v>
      </c>
      <c r="G529" s="27">
        <v>3</v>
      </c>
      <c r="H529" s="21">
        <v>1.32525718339837</v>
      </c>
      <c r="I529" s="10">
        <v>13.39</v>
      </c>
      <c r="J529" s="12">
        <f t="shared" si="32"/>
        <v>17.745193685704201</v>
      </c>
      <c r="K529" s="22"/>
      <c r="L529" s="22"/>
      <c r="M529" s="22"/>
      <c r="N529" s="22"/>
      <c r="O529" s="22"/>
      <c r="P529" s="22"/>
      <c r="Q529" s="22"/>
      <c r="R529" s="22"/>
      <c r="S529" s="22"/>
      <c r="T529" s="23">
        <v>2.1744474360645198</v>
      </c>
      <c r="U529" s="10">
        <v>7.88</v>
      </c>
      <c r="V529" s="24">
        <f t="shared" si="34"/>
        <v>17.134645796188401</v>
      </c>
      <c r="W529" s="24"/>
    </row>
    <row r="530" spans="1:23" ht="20.100000000000001" customHeight="1">
      <c r="A530" s="10">
        <v>526</v>
      </c>
      <c r="B530" s="19" t="s">
        <v>1405</v>
      </c>
      <c r="C530" s="19" t="s">
        <v>1382</v>
      </c>
      <c r="D530" s="14" t="s">
        <v>198</v>
      </c>
      <c r="E530" s="15" t="s">
        <v>1406</v>
      </c>
      <c r="F530" s="16">
        <f t="shared" si="33"/>
        <v>2.6704095338985501</v>
      </c>
      <c r="G530" s="27">
        <v>1</v>
      </c>
      <c r="H530" s="21">
        <v>1.0112223179445601</v>
      </c>
      <c r="I530" s="10">
        <v>13.39</v>
      </c>
      <c r="J530" s="12">
        <f t="shared" si="32"/>
        <v>13.5402668372777</v>
      </c>
      <c r="K530" s="22"/>
      <c r="L530" s="22"/>
      <c r="M530" s="22"/>
      <c r="N530" s="22"/>
      <c r="O530" s="22"/>
      <c r="P530" s="22"/>
      <c r="Q530" s="22"/>
      <c r="R530" s="22"/>
      <c r="S530" s="22"/>
      <c r="T530" s="23">
        <v>1.65918721595399</v>
      </c>
      <c r="U530" s="10">
        <v>7.88</v>
      </c>
      <c r="V530" s="24">
        <f t="shared" si="34"/>
        <v>13.074395261717401</v>
      </c>
      <c r="W530" s="24"/>
    </row>
    <row r="531" spans="1:23" ht="20.100000000000001" customHeight="1">
      <c r="A531" s="10">
        <v>527</v>
      </c>
      <c r="B531" s="19" t="s">
        <v>1407</v>
      </c>
      <c r="C531" s="19" t="s">
        <v>1382</v>
      </c>
      <c r="D531" s="14" t="s">
        <v>1408</v>
      </c>
      <c r="E531" s="15" t="s">
        <v>1409</v>
      </c>
      <c r="F531" s="16">
        <f t="shared" si="33"/>
        <v>1.6109751422924401</v>
      </c>
      <c r="G531" s="27">
        <v>4</v>
      </c>
      <c r="H531" s="21">
        <v>0.61003902092940698</v>
      </c>
      <c r="I531" s="10">
        <v>13.39</v>
      </c>
      <c r="J531" s="12">
        <f t="shared" si="32"/>
        <v>8.16842249024476</v>
      </c>
      <c r="K531" s="22"/>
      <c r="L531" s="22"/>
      <c r="M531" s="22"/>
      <c r="N531" s="22"/>
      <c r="O531" s="22"/>
      <c r="P531" s="22"/>
      <c r="Q531" s="22"/>
      <c r="R531" s="22"/>
      <c r="S531" s="22"/>
      <c r="T531" s="23">
        <v>1.0009361213630299</v>
      </c>
      <c r="U531" s="10">
        <v>7.88</v>
      </c>
      <c r="V531" s="24">
        <f t="shared" si="34"/>
        <v>7.8873766363406803</v>
      </c>
      <c r="W531" s="24"/>
    </row>
    <row r="532" spans="1:23" ht="20.100000000000001" customHeight="1">
      <c r="A532" s="10">
        <v>528</v>
      </c>
      <c r="B532" s="19" t="s">
        <v>1410</v>
      </c>
      <c r="C532" s="19" t="s">
        <v>1382</v>
      </c>
      <c r="D532" s="14" t="s">
        <v>630</v>
      </c>
      <c r="E532" s="15" t="s">
        <v>1411</v>
      </c>
      <c r="F532" s="16">
        <f t="shared" si="33"/>
        <v>7.0311525914832602</v>
      </c>
      <c r="G532" s="27">
        <v>2</v>
      </c>
      <c r="H532" s="21">
        <v>2.6625348401155402</v>
      </c>
      <c r="I532" s="10">
        <v>13.39</v>
      </c>
      <c r="J532" s="12">
        <f t="shared" si="32"/>
        <v>35.651341509147102</v>
      </c>
      <c r="K532" s="22"/>
      <c r="L532" s="22"/>
      <c r="M532" s="22"/>
      <c r="N532" s="22"/>
      <c r="O532" s="22"/>
      <c r="P532" s="22"/>
      <c r="Q532" s="22"/>
      <c r="R532" s="22"/>
      <c r="S532" s="22"/>
      <c r="T532" s="23">
        <v>4.3686177513677196</v>
      </c>
      <c r="U532" s="10">
        <v>7.88</v>
      </c>
      <c r="V532" s="24">
        <f t="shared" si="34"/>
        <v>34.424707880777603</v>
      </c>
      <c r="W532" s="24"/>
    </row>
    <row r="533" spans="1:23" ht="20.100000000000001" customHeight="1">
      <c r="A533" s="10">
        <v>529</v>
      </c>
      <c r="B533" s="19" t="s">
        <v>1412</v>
      </c>
      <c r="C533" s="19" t="s">
        <v>1382</v>
      </c>
      <c r="D533" s="14" t="s">
        <v>1413</v>
      </c>
      <c r="E533" s="15" t="s">
        <v>1414</v>
      </c>
      <c r="F533" s="16">
        <f t="shared" si="33"/>
        <v>3.62667802969283</v>
      </c>
      <c r="G533" s="27">
        <v>3</v>
      </c>
      <c r="H533" s="21">
        <v>1.37333907667359</v>
      </c>
      <c r="I533" s="10">
        <v>13.39</v>
      </c>
      <c r="J533" s="12">
        <f t="shared" si="32"/>
        <v>18.389010236659399</v>
      </c>
      <c r="K533" s="22"/>
      <c r="L533" s="22"/>
      <c r="M533" s="22"/>
      <c r="N533" s="22"/>
      <c r="O533" s="22"/>
      <c r="P533" s="22"/>
      <c r="Q533" s="22"/>
      <c r="R533" s="22"/>
      <c r="S533" s="22"/>
      <c r="T533" s="23">
        <v>2.2533389530192398</v>
      </c>
      <c r="U533" s="10">
        <v>7.88</v>
      </c>
      <c r="V533" s="24">
        <f t="shared" si="34"/>
        <v>17.756310949791601</v>
      </c>
      <c r="W533" s="24"/>
    </row>
    <row r="534" spans="1:23" ht="20.100000000000001" customHeight="1">
      <c r="A534" s="10">
        <v>530</v>
      </c>
      <c r="B534" s="19" t="s">
        <v>238</v>
      </c>
      <c r="C534" s="19" t="s">
        <v>1382</v>
      </c>
      <c r="D534" s="14" t="s">
        <v>908</v>
      </c>
      <c r="E534" s="15" t="s">
        <v>1415</v>
      </c>
      <c r="F534" s="16">
        <f t="shared" si="33"/>
        <v>1.3490924836931799</v>
      </c>
      <c r="G534" s="27">
        <v>1</v>
      </c>
      <c r="H534" s="21">
        <v>0.51087011604925703</v>
      </c>
      <c r="I534" s="10">
        <v>13.39</v>
      </c>
      <c r="J534" s="12">
        <f t="shared" si="32"/>
        <v>6.8405508538995496</v>
      </c>
      <c r="K534" s="22"/>
      <c r="L534" s="22"/>
      <c r="M534" s="22"/>
      <c r="N534" s="22"/>
      <c r="O534" s="22"/>
      <c r="P534" s="22"/>
      <c r="Q534" s="22"/>
      <c r="R534" s="22"/>
      <c r="S534" s="22"/>
      <c r="T534" s="23">
        <v>0.838222367643919</v>
      </c>
      <c r="U534" s="10">
        <v>7.88</v>
      </c>
      <c r="V534" s="24">
        <f t="shared" si="34"/>
        <v>6.60519225703408</v>
      </c>
      <c r="W534" s="24"/>
    </row>
    <row r="535" spans="1:23" ht="20.100000000000001" customHeight="1">
      <c r="A535" s="10">
        <v>531</v>
      </c>
      <c r="B535" s="19" t="s">
        <v>1416</v>
      </c>
      <c r="C535" s="19" t="s">
        <v>1382</v>
      </c>
      <c r="D535" s="14" t="s">
        <v>1417</v>
      </c>
      <c r="E535" s="15" t="s">
        <v>1418</v>
      </c>
      <c r="F535" s="16">
        <f t="shared" si="33"/>
        <v>3.1822710938880201</v>
      </c>
      <c r="G535" s="27">
        <v>3</v>
      </c>
      <c r="H535" s="21">
        <v>1.2050524502103099</v>
      </c>
      <c r="I535" s="10">
        <v>13.39</v>
      </c>
      <c r="J535" s="12">
        <f t="shared" si="32"/>
        <v>16.1356523083161</v>
      </c>
      <c r="K535" s="22"/>
      <c r="L535" s="22"/>
      <c r="M535" s="22"/>
      <c r="N535" s="22"/>
      <c r="O535" s="22"/>
      <c r="P535" s="22"/>
      <c r="Q535" s="22"/>
      <c r="R535" s="22"/>
      <c r="S535" s="22"/>
      <c r="T535" s="23">
        <v>1.9772186436777099</v>
      </c>
      <c r="U535" s="10">
        <v>7.88</v>
      </c>
      <c r="V535" s="24">
        <f t="shared" si="34"/>
        <v>15.5804829121804</v>
      </c>
      <c r="W535" s="24"/>
    </row>
    <row r="536" spans="1:23" ht="20.100000000000001" customHeight="1">
      <c r="A536" s="10">
        <v>532</v>
      </c>
      <c r="B536" s="19" t="s">
        <v>1419</v>
      </c>
      <c r="C536" s="19" t="s">
        <v>1382</v>
      </c>
      <c r="D536" s="14" t="s">
        <v>1420</v>
      </c>
      <c r="E536" s="15" t="s">
        <v>1421</v>
      </c>
      <c r="F536" s="16">
        <f t="shared" si="33"/>
        <v>4.3607430575847097</v>
      </c>
      <c r="G536" s="27">
        <v>3</v>
      </c>
      <c r="H536" s="21">
        <v>1.6513125221709799</v>
      </c>
      <c r="I536" s="10">
        <v>13.39</v>
      </c>
      <c r="J536" s="12">
        <f t="shared" si="32"/>
        <v>22.1110746718694</v>
      </c>
      <c r="K536" s="22"/>
      <c r="L536" s="22"/>
      <c r="M536" s="22"/>
      <c r="N536" s="22"/>
      <c r="O536" s="22"/>
      <c r="P536" s="22"/>
      <c r="Q536" s="22"/>
      <c r="R536" s="22"/>
      <c r="S536" s="22"/>
      <c r="T536" s="23">
        <v>2.70943053541373</v>
      </c>
      <c r="U536" s="10">
        <v>7.88</v>
      </c>
      <c r="V536" s="24">
        <f t="shared" si="34"/>
        <v>21.350312619060201</v>
      </c>
      <c r="W536" s="24"/>
    </row>
    <row r="537" spans="1:23" ht="20.100000000000001" customHeight="1">
      <c r="A537" s="10">
        <v>533</v>
      </c>
      <c r="B537" s="19" t="s">
        <v>1422</v>
      </c>
      <c r="C537" s="19" t="s">
        <v>1382</v>
      </c>
      <c r="D537" s="14" t="s">
        <v>112</v>
      </c>
      <c r="E537" s="15" t="s">
        <v>1423</v>
      </c>
      <c r="F537" s="16">
        <f t="shared" si="33"/>
        <v>0.98007601021239599</v>
      </c>
      <c r="G537" s="27">
        <v>3</v>
      </c>
      <c r="H537" s="21">
        <v>0.37113211371813698</v>
      </c>
      <c r="I537" s="10">
        <v>13.39</v>
      </c>
      <c r="J537" s="12">
        <f t="shared" si="32"/>
        <v>4.9694590026858503</v>
      </c>
      <c r="K537" s="22"/>
      <c r="L537" s="22"/>
      <c r="M537" s="22"/>
      <c r="N537" s="22"/>
      <c r="O537" s="22"/>
      <c r="P537" s="22"/>
      <c r="Q537" s="22"/>
      <c r="R537" s="22"/>
      <c r="S537" s="22"/>
      <c r="T537" s="23">
        <v>0.60894389649425895</v>
      </c>
      <c r="U537" s="10">
        <v>7.88</v>
      </c>
      <c r="V537" s="24">
        <f t="shared" si="34"/>
        <v>4.7984779043747601</v>
      </c>
      <c r="W537" s="24"/>
    </row>
    <row r="538" spans="1:23" ht="20.100000000000001" customHeight="1">
      <c r="A538" s="10">
        <v>534</v>
      </c>
      <c r="B538" s="19" t="s">
        <v>1424</v>
      </c>
      <c r="C538" s="19" t="s">
        <v>1382</v>
      </c>
      <c r="D538" s="14" t="s">
        <v>1425</v>
      </c>
      <c r="E538" s="15" t="s">
        <v>1426</v>
      </c>
      <c r="F538" s="16">
        <f t="shared" si="33"/>
        <v>2.0752216734456801</v>
      </c>
      <c r="G538" s="27">
        <v>1</v>
      </c>
      <c r="H538" s="21">
        <v>0.78583844321694596</v>
      </c>
      <c r="I538" s="10">
        <v>13.39</v>
      </c>
      <c r="J538" s="12">
        <f t="shared" si="32"/>
        <v>10.5223767546749</v>
      </c>
      <c r="K538" s="22"/>
      <c r="L538" s="22"/>
      <c r="M538" s="22"/>
      <c r="N538" s="22"/>
      <c r="O538" s="22"/>
      <c r="P538" s="22"/>
      <c r="Q538" s="22"/>
      <c r="R538" s="22"/>
      <c r="S538" s="22"/>
      <c r="T538" s="23">
        <v>1.28938323022873</v>
      </c>
      <c r="U538" s="10">
        <v>7.88</v>
      </c>
      <c r="V538" s="24">
        <f t="shared" si="34"/>
        <v>10.1603398542024</v>
      </c>
      <c r="W538" s="24"/>
    </row>
    <row r="539" spans="1:23" ht="20.100000000000001" customHeight="1">
      <c r="A539" s="10">
        <v>535</v>
      </c>
      <c r="B539" s="19" t="s">
        <v>1427</v>
      </c>
      <c r="C539" s="19" t="s">
        <v>1382</v>
      </c>
      <c r="D539" s="14" t="s">
        <v>26</v>
      </c>
      <c r="E539" s="15" t="s">
        <v>1428</v>
      </c>
      <c r="F539" s="16">
        <f t="shared" si="33"/>
        <v>1.7419164715920701</v>
      </c>
      <c r="G539" s="27">
        <v>4</v>
      </c>
      <c r="H539" s="21">
        <v>0.65962347336948202</v>
      </c>
      <c r="I539" s="10">
        <v>13.39</v>
      </c>
      <c r="J539" s="12">
        <f t="shared" si="32"/>
        <v>8.8323583084173602</v>
      </c>
      <c r="K539" s="22"/>
      <c r="L539" s="22"/>
      <c r="M539" s="22"/>
      <c r="N539" s="22"/>
      <c r="O539" s="22"/>
      <c r="P539" s="22"/>
      <c r="Q539" s="22"/>
      <c r="R539" s="22"/>
      <c r="S539" s="22"/>
      <c r="T539" s="23">
        <v>1.08229299822259</v>
      </c>
      <c r="U539" s="10">
        <v>7.88</v>
      </c>
      <c r="V539" s="24">
        <f t="shared" si="34"/>
        <v>8.5284688259940094</v>
      </c>
      <c r="W539" s="24"/>
    </row>
    <row r="540" spans="1:23" ht="20.100000000000001" customHeight="1">
      <c r="A540" s="10">
        <v>536</v>
      </c>
      <c r="B540" s="19" t="s">
        <v>46</v>
      </c>
      <c r="C540" s="19" t="s">
        <v>1382</v>
      </c>
      <c r="D540" s="14" t="s">
        <v>1429</v>
      </c>
      <c r="E540" s="15" t="s">
        <v>1430</v>
      </c>
      <c r="F540" s="16">
        <f t="shared" si="33"/>
        <v>4.2972563524697396</v>
      </c>
      <c r="G540" s="27">
        <v>5</v>
      </c>
      <c r="H540" s="21">
        <v>1.62727157553337</v>
      </c>
      <c r="I540" s="10">
        <v>13.39</v>
      </c>
      <c r="J540" s="12">
        <f t="shared" si="32"/>
        <v>21.789166396391799</v>
      </c>
      <c r="K540" s="22"/>
      <c r="L540" s="22"/>
      <c r="M540" s="22"/>
      <c r="N540" s="22"/>
      <c r="O540" s="22"/>
      <c r="P540" s="22"/>
      <c r="Q540" s="22"/>
      <c r="R540" s="22"/>
      <c r="S540" s="22"/>
      <c r="T540" s="23">
        <v>2.6699847769363698</v>
      </c>
      <c r="U540" s="10">
        <v>7.88</v>
      </c>
      <c r="V540" s="24">
        <f t="shared" si="34"/>
        <v>21.039480042258599</v>
      </c>
      <c r="W540" s="24"/>
    </row>
    <row r="541" spans="1:23" ht="20.100000000000001" customHeight="1">
      <c r="A541" s="10">
        <v>537</v>
      </c>
      <c r="B541" s="19" t="s">
        <v>1431</v>
      </c>
      <c r="C541" s="19" t="s">
        <v>1382</v>
      </c>
      <c r="D541" s="14" t="s">
        <v>1432</v>
      </c>
      <c r="E541" s="15" t="s">
        <v>1433</v>
      </c>
      <c r="F541" s="16">
        <f t="shared" si="33"/>
        <v>2.3490080892540002</v>
      </c>
      <c r="G541" s="27">
        <v>4</v>
      </c>
      <c r="H541" s="21">
        <v>0.88951502559164797</v>
      </c>
      <c r="I541" s="10">
        <v>13.39</v>
      </c>
      <c r="J541" s="12">
        <f t="shared" si="32"/>
        <v>11.9106061926722</v>
      </c>
      <c r="K541" s="22"/>
      <c r="L541" s="22"/>
      <c r="M541" s="22"/>
      <c r="N541" s="22"/>
      <c r="O541" s="22"/>
      <c r="P541" s="22"/>
      <c r="Q541" s="22"/>
      <c r="R541" s="22"/>
      <c r="S541" s="22"/>
      <c r="T541" s="23">
        <v>1.45949306366235</v>
      </c>
      <c r="U541" s="10">
        <v>7.88</v>
      </c>
      <c r="V541" s="24">
        <f t="shared" si="34"/>
        <v>11.5008053416593</v>
      </c>
      <c r="W541" s="24"/>
    </row>
    <row r="542" spans="1:23" ht="20.100000000000001" customHeight="1">
      <c r="A542" s="10">
        <v>538</v>
      </c>
      <c r="B542" s="19" t="s">
        <v>1434</v>
      </c>
      <c r="C542" s="19" t="s">
        <v>1382</v>
      </c>
      <c r="D542" s="14" t="s">
        <v>1435</v>
      </c>
      <c r="E542" s="15" t="s">
        <v>1436</v>
      </c>
      <c r="F542" s="16">
        <f t="shared" si="33"/>
        <v>3.3290840994663999</v>
      </c>
      <c r="G542" s="27">
        <v>3</v>
      </c>
      <c r="H542" s="21">
        <v>1.26064713930979</v>
      </c>
      <c r="I542" s="10">
        <v>13.39</v>
      </c>
      <c r="J542" s="12">
        <f t="shared" si="32"/>
        <v>16.8800651953581</v>
      </c>
      <c r="K542" s="22"/>
      <c r="L542" s="22"/>
      <c r="M542" s="22"/>
      <c r="N542" s="22"/>
      <c r="O542" s="22"/>
      <c r="P542" s="22"/>
      <c r="Q542" s="22"/>
      <c r="R542" s="22"/>
      <c r="S542" s="22"/>
      <c r="T542" s="23">
        <v>2.0684369601566099</v>
      </c>
      <c r="U542" s="10">
        <v>7.88</v>
      </c>
      <c r="V542" s="24">
        <f t="shared" si="34"/>
        <v>16.299283246034101</v>
      </c>
      <c r="W542" s="24"/>
    </row>
    <row r="543" spans="1:23" ht="20.100000000000001" customHeight="1">
      <c r="A543" s="10">
        <v>539</v>
      </c>
      <c r="B543" s="19" t="s">
        <v>1437</v>
      </c>
      <c r="C543" s="19" t="s">
        <v>1382</v>
      </c>
      <c r="D543" s="14" t="s">
        <v>1438</v>
      </c>
      <c r="E543" s="15" t="s">
        <v>685</v>
      </c>
      <c r="F543" s="16">
        <f t="shared" si="33"/>
        <v>4.0631491273582796</v>
      </c>
      <c r="G543" s="27">
        <v>6</v>
      </c>
      <c r="H543" s="21">
        <v>1.5386205848071799</v>
      </c>
      <c r="I543" s="10">
        <v>13.39</v>
      </c>
      <c r="J543" s="12">
        <f t="shared" si="32"/>
        <v>20.602129630568101</v>
      </c>
      <c r="K543" s="22"/>
      <c r="L543" s="22"/>
      <c r="M543" s="22"/>
      <c r="N543" s="22"/>
      <c r="O543" s="22"/>
      <c r="P543" s="22"/>
      <c r="Q543" s="22"/>
      <c r="R543" s="22"/>
      <c r="S543" s="22"/>
      <c r="T543" s="23">
        <v>2.5245285425511002</v>
      </c>
      <c r="U543" s="10">
        <v>7.88</v>
      </c>
      <c r="V543" s="24">
        <f t="shared" si="34"/>
        <v>19.893284915302701</v>
      </c>
      <c r="W543" s="24"/>
    </row>
    <row r="544" spans="1:23" ht="20.100000000000001" customHeight="1">
      <c r="A544" s="10">
        <v>540</v>
      </c>
      <c r="B544" s="19" t="s">
        <v>1439</v>
      </c>
      <c r="C544" s="19" t="s">
        <v>1382</v>
      </c>
      <c r="D544" s="14" t="s">
        <v>1294</v>
      </c>
      <c r="E544" s="15" t="s">
        <v>1440</v>
      </c>
      <c r="F544" s="16">
        <f t="shared" si="33"/>
        <v>2.15854797390908</v>
      </c>
      <c r="G544" s="27">
        <v>4</v>
      </c>
      <c r="H544" s="21">
        <v>0.817392185678812</v>
      </c>
      <c r="I544" s="10">
        <v>13.39</v>
      </c>
      <c r="J544" s="12">
        <f t="shared" si="32"/>
        <v>10.944881366239301</v>
      </c>
      <c r="K544" s="22"/>
      <c r="L544" s="22"/>
      <c r="M544" s="22"/>
      <c r="N544" s="22"/>
      <c r="O544" s="22"/>
      <c r="P544" s="22"/>
      <c r="Q544" s="22"/>
      <c r="R544" s="22"/>
      <c r="S544" s="22"/>
      <c r="T544" s="23">
        <v>1.34115578823027</v>
      </c>
      <c r="U544" s="10">
        <v>7.88</v>
      </c>
      <c r="V544" s="24">
        <f t="shared" si="34"/>
        <v>10.5683076112545</v>
      </c>
      <c r="W544" s="24"/>
    </row>
    <row r="545" spans="1:23" ht="20.100000000000001" customHeight="1">
      <c r="A545" s="10">
        <v>541</v>
      </c>
      <c r="B545" s="19" t="s">
        <v>1441</v>
      </c>
      <c r="C545" s="19" t="s">
        <v>1382</v>
      </c>
      <c r="D545" s="14" t="s">
        <v>1442</v>
      </c>
      <c r="E545" s="15" t="s">
        <v>1443</v>
      </c>
      <c r="F545" s="16">
        <f t="shared" si="33"/>
        <v>2.4640777422748901</v>
      </c>
      <c r="G545" s="27">
        <v>3</v>
      </c>
      <c r="H545" s="21">
        <v>0.93308924137231997</v>
      </c>
      <c r="I545" s="10">
        <v>13.39</v>
      </c>
      <c r="J545" s="12">
        <f t="shared" si="32"/>
        <v>12.494064941975401</v>
      </c>
      <c r="K545" s="22"/>
      <c r="L545" s="22"/>
      <c r="M545" s="22"/>
      <c r="N545" s="22"/>
      <c r="O545" s="22"/>
      <c r="P545" s="22"/>
      <c r="Q545" s="22"/>
      <c r="R545" s="22"/>
      <c r="S545" s="22"/>
      <c r="T545" s="23">
        <v>1.5309885009025701</v>
      </c>
      <c r="U545" s="10">
        <v>7.88</v>
      </c>
      <c r="V545" s="24">
        <f t="shared" si="34"/>
        <v>12.0641893871123</v>
      </c>
      <c r="W545" s="24"/>
    </row>
    <row r="546" spans="1:23" ht="20.100000000000001" customHeight="1">
      <c r="A546" s="10">
        <v>542</v>
      </c>
      <c r="B546" s="19" t="s">
        <v>1444</v>
      </c>
      <c r="C546" s="19" t="s">
        <v>1382</v>
      </c>
      <c r="D546" s="14" t="s">
        <v>1445</v>
      </c>
      <c r="E546" s="15" t="s">
        <v>1446</v>
      </c>
      <c r="F546" s="16">
        <f t="shared" si="33"/>
        <v>1.7339806334526999</v>
      </c>
      <c r="G546" s="27">
        <v>1</v>
      </c>
      <c r="H546" s="21">
        <v>0.65661835503978105</v>
      </c>
      <c r="I546" s="10">
        <v>13.39</v>
      </c>
      <c r="J546" s="12">
        <f t="shared" si="32"/>
        <v>8.7921197739826695</v>
      </c>
      <c r="K546" s="22"/>
      <c r="L546" s="22"/>
      <c r="M546" s="22"/>
      <c r="N546" s="22"/>
      <c r="O546" s="22"/>
      <c r="P546" s="22"/>
      <c r="Q546" s="22"/>
      <c r="R546" s="22"/>
      <c r="S546" s="22"/>
      <c r="T546" s="23">
        <v>1.07736227841292</v>
      </c>
      <c r="U546" s="10">
        <v>7.88</v>
      </c>
      <c r="V546" s="24">
        <f t="shared" si="34"/>
        <v>8.4896147538938092</v>
      </c>
      <c r="W546" s="24"/>
    </row>
    <row r="547" spans="1:23" ht="20.100000000000001" customHeight="1">
      <c r="A547" s="10">
        <v>543</v>
      </c>
      <c r="B547" s="19" t="s">
        <v>187</v>
      </c>
      <c r="C547" s="19" t="s">
        <v>1382</v>
      </c>
      <c r="D547" s="14" t="s">
        <v>1167</v>
      </c>
      <c r="E547" s="15" t="s">
        <v>1447</v>
      </c>
      <c r="F547" s="16">
        <f t="shared" si="33"/>
        <v>3.4997046194628898</v>
      </c>
      <c r="G547" s="27">
        <v>5</v>
      </c>
      <c r="H547" s="21">
        <v>1.32525718339837</v>
      </c>
      <c r="I547" s="10">
        <v>13.39</v>
      </c>
      <c r="J547" s="12">
        <f t="shared" si="32"/>
        <v>17.745193685704201</v>
      </c>
      <c r="K547" s="22"/>
      <c r="L547" s="22"/>
      <c r="M547" s="22"/>
      <c r="N547" s="22"/>
      <c r="O547" s="22"/>
      <c r="P547" s="22"/>
      <c r="Q547" s="22"/>
      <c r="R547" s="22"/>
      <c r="S547" s="22"/>
      <c r="T547" s="23">
        <v>2.1744474360645198</v>
      </c>
      <c r="U547" s="10">
        <v>7.88</v>
      </c>
      <c r="V547" s="24">
        <f t="shared" si="34"/>
        <v>17.134645796188401</v>
      </c>
      <c r="W547" s="24"/>
    </row>
    <row r="548" spans="1:23" ht="20.100000000000001" customHeight="1">
      <c r="A548" s="10">
        <v>544</v>
      </c>
      <c r="B548" s="19" t="s">
        <v>344</v>
      </c>
      <c r="C548" s="19" t="s">
        <v>1382</v>
      </c>
      <c r="D548" s="14" t="s">
        <v>1448</v>
      </c>
      <c r="E548" s="15" t="s">
        <v>1449</v>
      </c>
      <c r="F548" s="16">
        <f t="shared" si="33"/>
        <v>2.7656395915710101</v>
      </c>
      <c r="G548" s="27">
        <v>3</v>
      </c>
      <c r="H548" s="21">
        <v>1.0472837379009801</v>
      </c>
      <c r="I548" s="10">
        <v>13.39</v>
      </c>
      <c r="J548" s="12">
        <f t="shared" si="32"/>
        <v>14.023129250494099</v>
      </c>
      <c r="K548" s="22"/>
      <c r="L548" s="22"/>
      <c r="M548" s="22"/>
      <c r="N548" s="22"/>
      <c r="O548" s="22"/>
      <c r="P548" s="22"/>
      <c r="Q548" s="22"/>
      <c r="R548" s="22"/>
      <c r="S548" s="22"/>
      <c r="T548" s="23">
        <v>1.7183558536700301</v>
      </c>
      <c r="U548" s="10">
        <v>7.88</v>
      </c>
      <c r="V548" s="24">
        <f t="shared" si="34"/>
        <v>13.540644126919799</v>
      </c>
      <c r="W548" s="24"/>
    </row>
    <row r="549" spans="1:23" ht="20.100000000000001" customHeight="1">
      <c r="A549" s="10">
        <v>545</v>
      </c>
      <c r="B549" s="19" t="s">
        <v>1450</v>
      </c>
      <c r="C549" s="19" t="s">
        <v>1382</v>
      </c>
      <c r="D549" s="14" t="s">
        <v>1451</v>
      </c>
      <c r="E549" s="15" t="s">
        <v>1452</v>
      </c>
      <c r="F549" s="16">
        <f t="shared" si="33"/>
        <v>3.5790630008565998</v>
      </c>
      <c r="G549" s="27">
        <v>3</v>
      </c>
      <c r="H549" s="21">
        <v>1.35530836669538</v>
      </c>
      <c r="I549" s="10">
        <v>13.39</v>
      </c>
      <c r="J549" s="12">
        <f t="shared" si="32"/>
        <v>18.147579030051102</v>
      </c>
      <c r="K549" s="22"/>
      <c r="L549" s="22"/>
      <c r="M549" s="22"/>
      <c r="N549" s="22"/>
      <c r="O549" s="22"/>
      <c r="P549" s="22"/>
      <c r="Q549" s="22"/>
      <c r="R549" s="22"/>
      <c r="S549" s="22"/>
      <c r="T549" s="23">
        <v>2.22375463416122</v>
      </c>
      <c r="U549" s="10">
        <v>7.88</v>
      </c>
      <c r="V549" s="24">
        <f t="shared" si="34"/>
        <v>17.5231865171904</v>
      </c>
      <c r="W549" s="24"/>
    </row>
    <row r="550" spans="1:23" ht="20.100000000000001" customHeight="1">
      <c r="A550" s="10">
        <v>546</v>
      </c>
      <c r="B550" s="19" t="s">
        <v>564</v>
      </c>
      <c r="C550" s="19" t="s">
        <v>1382</v>
      </c>
      <c r="D550" s="14" t="s">
        <v>296</v>
      </c>
      <c r="E550" s="15" t="s">
        <v>1453</v>
      </c>
      <c r="F550" s="16">
        <f t="shared" si="33"/>
        <v>2.05934999716693</v>
      </c>
      <c r="G550" s="27">
        <v>3</v>
      </c>
      <c r="H550" s="21">
        <v>0.77982820655754304</v>
      </c>
      <c r="I550" s="10">
        <v>13.39</v>
      </c>
      <c r="J550" s="12">
        <f t="shared" si="32"/>
        <v>10.441899685805501</v>
      </c>
      <c r="K550" s="22"/>
      <c r="L550" s="22"/>
      <c r="M550" s="22"/>
      <c r="N550" s="22"/>
      <c r="O550" s="22"/>
      <c r="P550" s="22"/>
      <c r="Q550" s="22"/>
      <c r="R550" s="22"/>
      <c r="S550" s="22"/>
      <c r="T550" s="23">
        <v>1.2795217906093901</v>
      </c>
      <c r="U550" s="10">
        <v>7.88</v>
      </c>
      <c r="V550" s="24">
        <f t="shared" si="34"/>
        <v>10.082631710002</v>
      </c>
      <c r="W550" s="24"/>
    </row>
    <row r="551" spans="1:23" ht="20.100000000000001" customHeight="1">
      <c r="A551" s="10">
        <v>547</v>
      </c>
      <c r="B551" s="19" t="s">
        <v>1454</v>
      </c>
      <c r="C551" s="19" t="s">
        <v>1382</v>
      </c>
      <c r="D551" s="14" t="s">
        <v>1455</v>
      </c>
      <c r="E551" s="15" t="s">
        <v>1456</v>
      </c>
      <c r="F551" s="16">
        <f t="shared" si="33"/>
        <v>3.9322077980586401</v>
      </c>
      <c r="G551" s="27">
        <v>6</v>
      </c>
      <c r="H551" s="21">
        <v>1.4890361323671</v>
      </c>
      <c r="I551" s="10">
        <v>13.39</v>
      </c>
      <c r="J551" s="12">
        <f t="shared" si="32"/>
        <v>19.9381938123955</v>
      </c>
      <c r="K551" s="22"/>
      <c r="L551" s="22"/>
      <c r="M551" s="22"/>
      <c r="N551" s="22"/>
      <c r="O551" s="22"/>
      <c r="P551" s="22"/>
      <c r="Q551" s="22"/>
      <c r="R551" s="22"/>
      <c r="S551" s="22"/>
      <c r="T551" s="23">
        <v>2.4431716656915401</v>
      </c>
      <c r="U551" s="10">
        <v>7.88</v>
      </c>
      <c r="V551" s="24">
        <f t="shared" si="34"/>
        <v>19.252192725649302</v>
      </c>
      <c r="W551" s="24"/>
    </row>
    <row r="552" spans="1:23" ht="20.100000000000001" customHeight="1">
      <c r="A552" s="10">
        <v>548</v>
      </c>
      <c r="B552" s="19" t="s">
        <v>1457</v>
      </c>
      <c r="C552" s="19" t="s">
        <v>1382</v>
      </c>
      <c r="D552" s="14" t="s">
        <v>1458</v>
      </c>
      <c r="E552" s="15" t="s">
        <v>1459</v>
      </c>
      <c r="F552" s="16">
        <f t="shared" si="33"/>
        <v>2.7180245627347799</v>
      </c>
      <c r="G552" s="27">
        <v>6</v>
      </c>
      <c r="H552" s="21">
        <v>1.0292530279227701</v>
      </c>
      <c r="I552" s="10">
        <v>13.39</v>
      </c>
      <c r="J552" s="12">
        <f t="shared" si="32"/>
        <v>13.7816980438859</v>
      </c>
      <c r="K552" s="22"/>
      <c r="L552" s="22"/>
      <c r="M552" s="22"/>
      <c r="N552" s="22"/>
      <c r="O552" s="22"/>
      <c r="P552" s="22"/>
      <c r="Q552" s="22"/>
      <c r="R552" s="22"/>
      <c r="S552" s="22"/>
      <c r="T552" s="23">
        <v>1.68877153481201</v>
      </c>
      <c r="U552" s="10">
        <v>7.88</v>
      </c>
      <c r="V552" s="24">
        <f t="shared" si="34"/>
        <v>13.3075196943186</v>
      </c>
      <c r="W552" s="24"/>
    </row>
    <row r="553" spans="1:23" ht="20.100000000000001" customHeight="1">
      <c r="A553" s="10">
        <v>549</v>
      </c>
      <c r="B553" s="19" t="s">
        <v>1460</v>
      </c>
      <c r="C553" s="19" t="s">
        <v>1382</v>
      </c>
      <c r="D553" s="14" t="s">
        <v>1461</v>
      </c>
      <c r="E553" s="15" t="s">
        <v>1462</v>
      </c>
      <c r="F553" s="16">
        <f t="shared" si="33"/>
        <v>4.2496413236335</v>
      </c>
      <c r="G553" s="27">
        <v>1</v>
      </c>
      <c r="H553" s="21">
        <v>1.60924086555516</v>
      </c>
      <c r="I553" s="10">
        <v>13.39</v>
      </c>
      <c r="J553" s="12">
        <f t="shared" si="32"/>
        <v>21.547735189783602</v>
      </c>
      <c r="K553" s="22"/>
      <c r="L553" s="22"/>
      <c r="M553" s="22"/>
      <c r="N553" s="22"/>
      <c r="O553" s="22"/>
      <c r="P553" s="22"/>
      <c r="Q553" s="22"/>
      <c r="R553" s="22"/>
      <c r="S553" s="22"/>
      <c r="T553" s="23">
        <v>2.6404004580783398</v>
      </c>
      <c r="U553" s="10">
        <v>7.88</v>
      </c>
      <c r="V553" s="24">
        <f t="shared" si="34"/>
        <v>20.806355609657299</v>
      </c>
      <c r="W553" s="24"/>
    </row>
    <row r="554" spans="1:23" ht="20.100000000000001" customHeight="1">
      <c r="A554" s="10">
        <v>550</v>
      </c>
      <c r="B554" s="19" t="s">
        <v>1463</v>
      </c>
      <c r="C554" s="19" t="s">
        <v>1382</v>
      </c>
      <c r="D554" s="14" t="s">
        <v>1464</v>
      </c>
      <c r="E554" s="15" t="s">
        <v>1465</v>
      </c>
      <c r="F554" s="16">
        <f t="shared" si="33"/>
        <v>1.0395947962576799</v>
      </c>
      <c r="G554" s="27">
        <v>1</v>
      </c>
      <c r="H554" s="21">
        <v>0.39367050119089803</v>
      </c>
      <c r="I554" s="10">
        <v>13.39</v>
      </c>
      <c r="J554" s="12">
        <f t="shared" si="32"/>
        <v>5.2712480109461204</v>
      </c>
      <c r="K554" s="22"/>
      <c r="L554" s="22"/>
      <c r="M554" s="22"/>
      <c r="N554" s="22"/>
      <c r="O554" s="22"/>
      <c r="P554" s="22"/>
      <c r="Q554" s="22"/>
      <c r="R554" s="22"/>
      <c r="S554" s="22"/>
      <c r="T554" s="23">
        <v>0.64592429506678495</v>
      </c>
      <c r="U554" s="10">
        <v>7.88</v>
      </c>
      <c r="V554" s="24">
        <f t="shared" si="34"/>
        <v>5.0898834451262696</v>
      </c>
      <c r="W554" s="24"/>
    </row>
    <row r="555" spans="1:23" ht="20.100000000000001" customHeight="1">
      <c r="A555" s="10">
        <v>551</v>
      </c>
      <c r="B555" s="19" t="s">
        <v>708</v>
      </c>
      <c r="C555" s="19" t="s">
        <v>1382</v>
      </c>
      <c r="D555" s="14" t="s">
        <v>1466</v>
      </c>
      <c r="E555" s="15" t="s">
        <v>1467</v>
      </c>
      <c r="F555" s="16">
        <f t="shared" si="33"/>
        <v>1.13482485393014</v>
      </c>
      <c r="G555" s="27">
        <v>5</v>
      </c>
      <c r="H555" s="21">
        <v>0.42973192114731701</v>
      </c>
      <c r="I555" s="10">
        <v>13.39</v>
      </c>
      <c r="J555" s="12">
        <f t="shared" si="32"/>
        <v>5.7541104241625796</v>
      </c>
      <c r="K555" s="22"/>
      <c r="L555" s="22"/>
      <c r="M555" s="22"/>
      <c r="N555" s="22"/>
      <c r="O555" s="22"/>
      <c r="P555" s="22"/>
      <c r="Q555" s="22"/>
      <c r="R555" s="22"/>
      <c r="S555" s="22"/>
      <c r="T555" s="23">
        <v>0.70509293278282603</v>
      </c>
      <c r="U555" s="10">
        <v>7.88</v>
      </c>
      <c r="V555" s="24">
        <f t="shared" si="34"/>
        <v>5.5561323103286702</v>
      </c>
      <c r="W555" s="24"/>
    </row>
    <row r="556" spans="1:23" ht="20.100000000000001" customHeight="1">
      <c r="A556" s="10">
        <v>552</v>
      </c>
      <c r="B556" s="19" t="s">
        <v>1468</v>
      </c>
      <c r="C556" s="19" t="s">
        <v>1382</v>
      </c>
      <c r="D556" s="14" t="s">
        <v>1469</v>
      </c>
      <c r="E556" s="15" t="s">
        <v>1470</v>
      </c>
      <c r="F556" s="16">
        <f t="shared" si="33"/>
        <v>2.6227945050623198</v>
      </c>
      <c r="G556" s="27">
        <v>2</v>
      </c>
      <c r="H556" s="21">
        <v>0.99319160796635098</v>
      </c>
      <c r="I556" s="10">
        <v>13.39</v>
      </c>
      <c r="J556" s="12">
        <f t="shared" si="32"/>
        <v>13.2988356306694</v>
      </c>
      <c r="K556" s="22"/>
      <c r="L556" s="22"/>
      <c r="M556" s="22"/>
      <c r="N556" s="22"/>
      <c r="O556" s="22"/>
      <c r="P556" s="22"/>
      <c r="Q556" s="22"/>
      <c r="R556" s="22"/>
      <c r="S556" s="22"/>
      <c r="T556" s="23">
        <v>1.6296028970959699</v>
      </c>
      <c r="U556" s="10">
        <v>7.88</v>
      </c>
      <c r="V556" s="24">
        <f t="shared" si="34"/>
        <v>12.841270829116199</v>
      </c>
      <c r="W556" s="24"/>
    </row>
    <row r="557" spans="1:23" ht="20.100000000000001" customHeight="1">
      <c r="A557" s="10">
        <v>553</v>
      </c>
      <c r="B557" s="19" t="s">
        <v>1471</v>
      </c>
      <c r="C557" s="19" t="s">
        <v>1382</v>
      </c>
      <c r="D557" s="14" t="s">
        <v>1472</v>
      </c>
      <c r="E557" s="15" t="s">
        <v>1473</v>
      </c>
      <c r="F557" s="16">
        <f t="shared" si="33"/>
        <v>1.49590548927155</v>
      </c>
      <c r="G557" s="27">
        <v>4</v>
      </c>
      <c r="H557" s="21">
        <v>0.56646480514873598</v>
      </c>
      <c r="I557" s="10">
        <v>13.39</v>
      </c>
      <c r="J557" s="12">
        <f t="shared" si="32"/>
        <v>7.5849637409415704</v>
      </c>
      <c r="K557" s="22"/>
      <c r="L557" s="22"/>
      <c r="M557" s="22"/>
      <c r="N557" s="22"/>
      <c r="O557" s="22"/>
      <c r="P557" s="22"/>
      <c r="Q557" s="22"/>
      <c r="R557" s="22"/>
      <c r="S557" s="22"/>
      <c r="T557" s="23">
        <v>0.929440684122816</v>
      </c>
      <c r="U557" s="10">
        <v>7.88</v>
      </c>
      <c r="V557" s="24">
        <f t="shared" si="34"/>
        <v>7.3239925908877899</v>
      </c>
      <c r="W557" s="24"/>
    </row>
    <row r="558" spans="1:23" ht="20.100000000000001" customHeight="1">
      <c r="A558" s="10">
        <v>554</v>
      </c>
      <c r="B558" s="19" t="s">
        <v>1474</v>
      </c>
      <c r="C558" s="19" t="s">
        <v>1382</v>
      </c>
      <c r="D558" s="14" t="s">
        <v>1475</v>
      </c>
      <c r="E558" s="15" t="s">
        <v>1476</v>
      </c>
      <c r="F558" s="16">
        <f t="shared" si="33"/>
        <v>5.8010976798806597</v>
      </c>
      <c r="G558" s="27">
        <v>5</v>
      </c>
      <c r="H558" s="21">
        <v>2.1967414990118099</v>
      </c>
      <c r="I558" s="10">
        <v>13.39</v>
      </c>
      <c r="J558" s="12">
        <f t="shared" si="32"/>
        <v>29.414368671768099</v>
      </c>
      <c r="K558" s="22"/>
      <c r="L558" s="22"/>
      <c r="M558" s="22"/>
      <c r="N558" s="22"/>
      <c r="O558" s="22"/>
      <c r="P558" s="22"/>
      <c r="Q558" s="22"/>
      <c r="R558" s="22"/>
      <c r="S558" s="22"/>
      <c r="T558" s="23">
        <v>3.6043561808688498</v>
      </c>
      <c r="U558" s="10">
        <v>7.88</v>
      </c>
      <c r="V558" s="24">
        <f t="shared" si="34"/>
        <v>28.402326705246502</v>
      </c>
      <c r="W558" s="24"/>
    </row>
    <row r="559" spans="1:23" ht="20.100000000000001" customHeight="1">
      <c r="A559" s="10">
        <v>555</v>
      </c>
      <c r="B559" s="19" t="s">
        <v>25</v>
      </c>
      <c r="C559" s="19" t="s">
        <v>1382</v>
      </c>
      <c r="D559" s="14" t="s">
        <v>68</v>
      </c>
      <c r="E559" s="15" t="s">
        <v>1477</v>
      </c>
      <c r="F559" s="16">
        <f t="shared" si="33"/>
        <v>4.2377375664244497</v>
      </c>
      <c r="G559" s="27">
        <v>3</v>
      </c>
      <c r="H559" s="21">
        <v>1.6047331880606099</v>
      </c>
      <c r="I559" s="10">
        <v>13.39</v>
      </c>
      <c r="J559" s="12">
        <f t="shared" si="32"/>
        <v>21.487377388131598</v>
      </c>
      <c r="K559" s="22"/>
      <c r="L559" s="22"/>
      <c r="M559" s="22"/>
      <c r="N559" s="22"/>
      <c r="O559" s="22"/>
      <c r="P559" s="22"/>
      <c r="Q559" s="22"/>
      <c r="R559" s="22"/>
      <c r="S559" s="22"/>
      <c r="T559" s="23">
        <v>2.6330043783638399</v>
      </c>
      <c r="U559" s="10">
        <v>7.88</v>
      </c>
      <c r="V559" s="24">
        <f t="shared" si="34"/>
        <v>20.748074501507102</v>
      </c>
      <c r="W559" s="24"/>
    </row>
    <row r="560" spans="1:23" ht="20.100000000000001" customHeight="1">
      <c r="A560" s="10">
        <v>556</v>
      </c>
      <c r="B560" s="19" t="s">
        <v>437</v>
      </c>
      <c r="C560" s="19" t="s">
        <v>1382</v>
      </c>
      <c r="D560" s="14" t="s">
        <v>1167</v>
      </c>
      <c r="E560" s="15" t="s">
        <v>645</v>
      </c>
      <c r="F560" s="16">
        <f t="shared" si="33"/>
        <v>4.3845505720028299</v>
      </c>
      <c r="G560" s="27">
        <v>4</v>
      </c>
      <c r="H560" s="21">
        <v>1.66032787716009</v>
      </c>
      <c r="I560" s="10">
        <v>13.39</v>
      </c>
      <c r="J560" s="12">
        <f t="shared" si="32"/>
        <v>22.231790275173601</v>
      </c>
      <c r="K560" s="22"/>
      <c r="L560" s="22"/>
      <c r="M560" s="22"/>
      <c r="N560" s="22"/>
      <c r="O560" s="22"/>
      <c r="P560" s="22"/>
      <c r="Q560" s="22"/>
      <c r="R560" s="22"/>
      <c r="S560" s="22"/>
      <c r="T560" s="23">
        <v>2.7242226948427399</v>
      </c>
      <c r="U560" s="10">
        <v>7.88</v>
      </c>
      <c r="V560" s="24">
        <f t="shared" si="34"/>
        <v>21.466874835360802</v>
      </c>
      <c r="W560" s="24"/>
    </row>
    <row r="561" spans="1:23" ht="20.100000000000001" customHeight="1">
      <c r="A561" s="10">
        <v>557</v>
      </c>
      <c r="B561" s="19" t="s">
        <v>1478</v>
      </c>
      <c r="C561" s="19" t="s">
        <v>1382</v>
      </c>
      <c r="D561" s="14" t="s">
        <v>1479</v>
      </c>
      <c r="E561" s="15" t="s">
        <v>1480</v>
      </c>
      <c r="F561" s="16">
        <f t="shared" si="33"/>
        <v>3.2933728278392298</v>
      </c>
      <c r="G561" s="27">
        <v>3</v>
      </c>
      <c r="H561" s="21">
        <v>1.2471241068261301</v>
      </c>
      <c r="I561" s="10">
        <v>13.39</v>
      </c>
      <c r="J561" s="12">
        <f t="shared" si="32"/>
        <v>16.698991790401902</v>
      </c>
      <c r="K561" s="22"/>
      <c r="L561" s="22"/>
      <c r="M561" s="22"/>
      <c r="N561" s="22"/>
      <c r="O561" s="22"/>
      <c r="P561" s="22"/>
      <c r="Q561" s="22"/>
      <c r="R561" s="22"/>
      <c r="S561" s="22"/>
      <c r="T561" s="23">
        <v>2.0462487210131002</v>
      </c>
      <c r="U561" s="10">
        <v>7.88</v>
      </c>
      <c r="V561" s="24">
        <f t="shared" si="34"/>
        <v>16.1244399215832</v>
      </c>
      <c r="W561" s="24"/>
    </row>
    <row r="562" spans="1:23" ht="20.100000000000001" customHeight="1">
      <c r="A562" s="10">
        <v>558</v>
      </c>
      <c r="B562" s="19" t="s">
        <v>1481</v>
      </c>
      <c r="C562" s="19" t="s">
        <v>1382</v>
      </c>
      <c r="D562" s="14" t="s">
        <v>242</v>
      </c>
      <c r="E562" s="15" t="s">
        <v>1482</v>
      </c>
      <c r="F562" s="16">
        <f t="shared" si="33"/>
        <v>5.0590968138494201</v>
      </c>
      <c r="G562" s="27">
        <v>6</v>
      </c>
      <c r="H562" s="21">
        <v>1.9157629351847201</v>
      </c>
      <c r="I562" s="10">
        <v>13.39</v>
      </c>
      <c r="J562" s="12">
        <f t="shared" si="32"/>
        <v>25.652065702123402</v>
      </c>
      <c r="K562" s="22"/>
      <c r="L562" s="22"/>
      <c r="M562" s="22"/>
      <c r="N562" s="22"/>
      <c r="O562" s="22"/>
      <c r="P562" s="22"/>
      <c r="Q562" s="22"/>
      <c r="R562" s="22"/>
      <c r="S562" s="22"/>
      <c r="T562" s="23">
        <v>3.1433338786646998</v>
      </c>
      <c r="U562" s="10">
        <v>7.88</v>
      </c>
      <c r="V562" s="24">
        <f t="shared" si="34"/>
        <v>24.769470963877801</v>
      </c>
      <c r="W562" s="24"/>
    </row>
    <row r="563" spans="1:23" ht="20.100000000000001" customHeight="1">
      <c r="A563" s="10">
        <v>559</v>
      </c>
      <c r="B563" s="19" t="s">
        <v>1483</v>
      </c>
      <c r="C563" s="19" t="s">
        <v>1382</v>
      </c>
      <c r="D563" s="14" t="s">
        <v>1484</v>
      </c>
      <c r="E563" s="15" t="s">
        <v>1485</v>
      </c>
      <c r="F563" s="16">
        <f t="shared" si="33"/>
        <v>2.6148586669229501</v>
      </c>
      <c r="G563" s="27">
        <v>4</v>
      </c>
      <c r="H563" s="21">
        <v>0.99018648963664901</v>
      </c>
      <c r="I563" s="10">
        <v>13.39</v>
      </c>
      <c r="J563" s="12">
        <f t="shared" si="32"/>
        <v>13.2585970962347</v>
      </c>
      <c r="K563" s="22"/>
      <c r="L563" s="22"/>
      <c r="M563" s="22"/>
      <c r="N563" s="22"/>
      <c r="O563" s="22"/>
      <c r="P563" s="22"/>
      <c r="Q563" s="22"/>
      <c r="R563" s="22"/>
      <c r="S563" s="22"/>
      <c r="T563" s="23">
        <v>1.6246721772863</v>
      </c>
      <c r="U563" s="10">
        <v>7.88</v>
      </c>
      <c r="V563" s="24">
        <f t="shared" si="34"/>
        <v>12.802416757015999</v>
      </c>
      <c r="W563" s="24"/>
    </row>
    <row r="564" spans="1:23" ht="20.100000000000001" customHeight="1">
      <c r="A564" s="10">
        <v>560</v>
      </c>
      <c r="B564" s="19" t="s">
        <v>1486</v>
      </c>
      <c r="C564" s="19" t="s">
        <v>1382</v>
      </c>
      <c r="D564" s="14" t="s">
        <v>1475</v>
      </c>
      <c r="E564" s="15" t="s">
        <v>1487</v>
      </c>
      <c r="F564" s="16">
        <f t="shared" si="33"/>
        <v>1.7181089571739601</v>
      </c>
      <c r="G564" s="27">
        <v>1</v>
      </c>
      <c r="H564" s="21">
        <v>0.65060811838037802</v>
      </c>
      <c r="I564" s="10">
        <v>13.39</v>
      </c>
      <c r="J564" s="12">
        <f t="shared" si="32"/>
        <v>8.7116427051132597</v>
      </c>
      <c r="K564" s="22"/>
      <c r="L564" s="22"/>
      <c r="M564" s="22"/>
      <c r="N564" s="22"/>
      <c r="O564" s="22"/>
      <c r="P564" s="22"/>
      <c r="Q564" s="22"/>
      <c r="R564" s="22"/>
      <c r="S564" s="22"/>
      <c r="T564" s="23">
        <v>1.06750083879358</v>
      </c>
      <c r="U564" s="10">
        <v>7.88</v>
      </c>
      <c r="V564" s="24">
        <f t="shared" si="34"/>
        <v>8.4119066096934105</v>
      </c>
      <c r="W564" s="24"/>
    </row>
    <row r="565" spans="1:23" ht="20.100000000000001" customHeight="1">
      <c r="A565" s="10">
        <v>561</v>
      </c>
      <c r="B565" s="19" t="s">
        <v>1488</v>
      </c>
      <c r="C565" s="19" t="s">
        <v>1382</v>
      </c>
      <c r="D565" s="14" t="s">
        <v>68</v>
      </c>
      <c r="E565" s="15" t="s">
        <v>1489</v>
      </c>
      <c r="F565" s="16">
        <f t="shared" si="33"/>
        <v>3.3568595329541999</v>
      </c>
      <c r="G565" s="27">
        <v>7</v>
      </c>
      <c r="H565" s="21">
        <v>1.27116505346374</v>
      </c>
      <c r="I565" s="10">
        <v>13.39</v>
      </c>
      <c r="J565" s="12">
        <f t="shared" si="32"/>
        <v>17.020900065879498</v>
      </c>
      <c r="K565" s="22"/>
      <c r="L565" s="22"/>
      <c r="M565" s="22"/>
      <c r="N565" s="22"/>
      <c r="O565" s="22"/>
      <c r="P565" s="22"/>
      <c r="Q565" s="22"/>
      <c r="R565" s="22"/>
      <c r="S565" s="22"/>
      <c r="T565" s="23">
        <v>2.0856944794904599</v>
      </c>
      <c r="U565" s="10">
        <v>7.88</v>
      </c>
      <c r="V565" s="24">
        <f t="shared" si="34"/>
        <v>16.435272498384801</v>
      </c>
      <c r="W565" s="24"/>
    </row>
    <row r="566" spans="1:23" ht="20.100000000000001" customHeight="1">
      <c r="A566" s="10">
        <v>562</v>
      </c>
      <c r="B566" s="19" t="s">
        <v>1490</v>
      </c>
      <c r="C566" s="19" t="s">
        <v>1382</v>
      </c>
      <c r="D566" s="14" t="s">
        <v>233</v>
      </c>
      <c r="E566" s="15" t="s">
        <v>1491</v>
      </c>
      <c r="F566" s="16">
        <f t="shared" si="33"/>
        <v>2.7735754297103798</v>
      </c>
      <c r="G566" s="27">
        <v>4</v>
      </c>
      <c r="H566" s="21">
        <v>1.05028885623068</v>
      </c>
      <c r="I566" s="10">
        <v>13.39</v>
      </c>
      <c r="J566" s="12">
        <f t="shared" si="32"/>
        <v>14.063367784928801</v>
      </c>
      <c r="K566" s="22"/>
      <c r="L566" s="22"/>
      <c r="M566" s="22"/>
      <c r="N566" s="22"/>
      <c r="O566" s="22"/>
      <c r="P566" s="22"/>
      <c r="Q566" s="22"/>
      <c r="R566" s="22"/>
      <c r="S566" s="22"/>
      <c r="T566" s="23">
        <v>1.7232865734797</v>
      </c>
      <c r="U566" s="10">
        <v>7.88</v>
      </c>
      <c r="V566" s="24">
        <f t="shared" si="34"/>
        <v>13.57949819902</v>
      </c>
      <c r="W566" s="24"/>
    </row>
    <row r="567" spans="1:23" ht="20.100000000000001" customHeight="1">
      <c r="A567" s="10">
        <v>563</v>
      </c>
      <c r="B567" s="19" t="s">
        <v>1492</v>
      </c>
      <c r="C567" s="19" t="s">
        <v>1382</v>
      </c>
      <c r="D567" s="14" t="s">
        <v>800</v>
      </c>
      <c r="E567" s="15" t="s">
        <v>1493</v>
      </c>
      <c r="F567" s="16">
        <f t="shared" si="33"/>
        <v>1.2459265878813499</v>
      </c>
      <c r="G567" s="27">
        <v>1</v>
      </c>
      <c r="H567" s="21">
        <v>0.47180357776313803</v>
      </c>
      <c r="I567" s="10">
        <v>13.39</v>
      </c>
      <c r="J567" s="12">
        <f t="shared" si="32"/>
        <v>6.3174499062484202</v>
      </c>
      <c r="K567" s="22"/>
      <c r="L567" s="22"/>
      <c r="M567" s="22"/>
      <c r="N567" s="22"/>
      <c r="O567" s="22"/>
      <c r="P567" s="22"/>
      <c r="Q567" s="22"/>
      <c r="R567" s="22"/>
      <c r="S567" s="22"/>
      <c r="T567" s="23">
        <v>0.77412301011820805</v>
      </c>
      <c r="U567" s="10">
        <v>7.88</v>
      </c>
      <c r="V567" s="24">
        <f t="shared" si="34"/>
        <v>6.1000893197314801</v>
      </c>
      <c r="W567" s="24"/>
    </row>
    <row r="568" spans="1:23" ht="20.100000000000001" customHeight="1">
      <c r="A568" s="10">
        <v>564</v>
      </c>
      <c r="B568" s="19" t="s">
        <v>1494</v>
      </c>
      <c r="C568" s="19" t="s">
        <v>1382</v>
      </c>
      <c r="D568" s="14" t="s">
        <v>1495</v>
      </c>
      <c r="E568" s="15" t="s">
        <v>1496</v>
      </c>
      <c r="F568" s="16">
        <f t="shared" si="33"/>
        <v>2.6862812101772899</v>
      </c>
      <c r="G568" s="27">
        <v>4</v>
      </c>
      <c r="H568" s="21">
        <v>1.01723255460396</v>
      </c>
      <c r="I568" s="10">
        <v>13.39</v>
      </c>
      <c r="J568" s="12">
        <f t="shared" si="32"/>
        <v>13.620743906147</v>
      </c>
      <c r="K568" s="22"/>
      <c r="L568" s="22"/>
      <c r="M568" s="22"/>
      <c r="N568" s="22"/>
      <c r="O568" s="22"/>
      <c r="P568" s="22"/>
      <c r="Q568" s="22"/>
      <c r="R568" s="22"/>
      <c r="S568" s="22"/>
      <c r="T568" s="23">
        <v>1.6690486555733299</v>
      </c>
      <c r="U568" s="10">
        <v>7.88</v>
      </c>
      <c r="V568" s="24">
        <f t="shared" si="34"/>
        <v>13.152103405917799</v>
      </c>
      <c r="W568" s="24"/>
    </row>
    <row r="569" spans="1:23" ht="20.100000000000001" customHeight="1">
      <c r="A569" s="29"/>
      <c r="B569" s="29"/>
      <c r="C569" s="29"/>
      <c r="D569" s="14"/>
      <c r="E569" s="15"/>
      <c r="F569" s="30">
        <f>SUM(F5:F568)</f>
        <v>2365.80002034673</v>
      </c>
      <c r="G569" s="27"/>
      <c r="H569" s="31">
        <f>SUM(H5:H568)</f>
        <v>1476.7011625478899</v>
      </c>
      <c r="I569" s="29"/>
      <c r="J569" s="31">
        <v>19773.03</v>
      </c>
      <c r="K569" s="29"/>
      <c r="L569" s="29"/>
      <c r="M569" s="29"/>
      <c r="N569" s="27"/>
      <c r="O569" s="29"/>
      <c r="P569" s="29"/>
      <c r="Q569" s="29"/>
      <c r="R569" s="29"/>
      <c r="S569" s="29"/>
      <c r="T569" s="32">
        <f t="shared" ref="T569" si="35">SUM(T5:T568)</f>
        <v>889.10885779883995</v>
      </c>
      <c r="U569" s="29"/>
      <c r="V569" s="30">
        <f>SUM(V5:V568)</f>
        <v>7006.1777994548502</v>
      </c>
      <c r="W569" s="30"/>
    </row>
  </sheetData>
  <sortState ref="A5:X444">
    <sortCondition ref="A5:A444"/>
  </sortState>
  <mergeCells count="13">
    <mergeCell ref="A1:W1"/>
    <mergeCell ref="H2:W2"/>
    <mergeCell ref="H3:J3"/>
    <mergeCell ref="K3:M3"/>
    <mergeCell ref="N3:S3"/>
    <mergeCell ref="T3:V3"/>
    <mergeCell ref="A3:A4"/>
    <mergeCell ref="B3:B4"/>
    <mergeCell ref="C3:C4"/>
    <mergeCell ref="D3:D4"/>
    <mergeCell ref="E3:E4"/>
    <mergeCell ref="F3:F4"/>
    <mergeCell ref="W3:W4"/>
  </mergeCells>
  <phoneticPr fontId="15" type="noConversion"/>
  <pageMargins left="0.59027777777777801" right="0.59027777777777801" top="0.35416666666666702" bottom="0.59027777777777801" header="0.31458333333333299" footer="0.3145833333333329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guide</cp:lastModifiedBy>
  <cp:lastPrinted>2021-08-17T07:01:00Z</cp:lastPrinted>
  <dcterms:created xsi:type="dcterms:W3CDTF">2020-11-25T08:02:00Z</dcterms:created>
  <dcterms:modified xsi:type="dcterms:W3CDTF">2021-08-27T03:59:53Z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4F67FBFF82B94DFBB1C7AA2EBF9114B5</vt:lpwstr>
  </property>
</Properties>
</file>