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<sst xmlns="http://schemas.openxmlformats.org/spreadsheetml/2006/main" count="676">
  <si>
    <t>2020年国家级公益林生态效益补偿基金发放表</t>
  </si>
  <si>
    <t>河东乡下罗家村村民委员会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</si>
  <si>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</si>
  <si>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</si>
  <si>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</si>
  <si>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</si>
  <si>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</si>
  <si>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</si>
  <si>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</si>
  <si>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</si>
  <si>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</si>
  <si>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</si>
  <si>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</si>
  <si>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</si>
  <si>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备注</t>
  </si>
  <si>
    <t>面积</t>
  </si>
  <si>
    <t>补助
标准</t>
  </si>
  <si>
    <t>金额</t>
  </si>
  <si>
    <t>个人面积</t>
  </si>
  <si>
    <t>集体面积</t>
  </si>
  <si>
    <t>贾成贵</t>
  </si>
  <si>
    <t>一社</t>
  </si>
  <si>
    <t>6325231964****0033</t>
  </si>
  <si>
    <t>62301713****5477</t>
  </si>
  <si>
    <t>张成花</t>
  </si>
  <si>
    <t>6325231963****0027</t>
  </si>
  <si>
    <t>62301713****4771</t>
  </si>
  <si>
    <t>王有莲</t>
  </si>
  <si>
    <t>6325231958****0026</t>
  </si>
  <si>
    <t>62301713****8203</t>
  </si>
  <si>
    <t>鲍应德</t>
  </si>
  <si>
    <t>6325231958****0010</t>
  </si>
  <si>
    <t>62301713****7668</t>
  </si>
  <si>
    <t>罗忠</t>
  </si>
  <si>
    <t>6325231968****0015</t>
  </si>
  <si>
    <t>62301713****3468</t>
  </si>
  <si>
    <t>刘生福</t>
  </si>
  <si>
    <t>6325231954****0013</t>
  </si>
  <si>
    <t>62301713****7940</t>
  </si>
  <si>
    <t>李德平</t>
  </si>
  <si>
    <t>6325231960****0013</t>
  </si>
  <si>
    <t>62301713****2957</t>
  </si>
  <si>
    <t>罗永德</t>
  </si>
  <si>
    <t>6325231966****0019</t>
  </si>
  <si>
    <t>62301713****3435</t>
  </si>
  <si>
    <t>罗海青</t>
  </si>
  <si>
    <t>6325231969****0013</t>
  </si>
  <si>
    <t>62301713****3377</t>
  </si>
  <si>
    <t>陈永平</t>
  </si>
  <si>
    <t>62301713****2395</t>
  </si>
  <si>
    <t>刘生刚</t>
  </si>
  <si>
    <t>6325231976****0011</t>
  </si>
  <si>
    <t>62301713****3286</t>
  </si>
  <si>
    <t>刘生林</t>
  </si>
  <si>
    <t>6325231973****0014</t>
  </si>
  <si>
    <t>62301713****3302</t>
  </si>
  <si>
    <t>陈德明</t>
  </si>
  <si>
    <t>6325231953****0016</t>
  </si>
  <si>
    <t>62301713****7700</t>
  </si>
  <si>
    <t>朱秀英</t>
  </si>
  <si>
    <t>6325231951****0023</t>
  </si>
  <si>
    <t>62301713****8427</t>
  </si>
  <si>
    <t>刘晨彰</t>
  </si>
  <si>
    <t>6325231965****0037</t>
  </si>
  <si>
    <t>62301713****3252</t>
  </si>
  <si>
    <t>陈英俊</t>
  </si>
  <si>
    <t>6325231962****0034</t>
  </si>
  <si>
    <t>62301713****2387</t>
  </si>
  <si>
    <t>宋玉兰</t>
  </si>
  <si>
    <t>6325231950****0025</t>
  </si>
  <si>
    <t>62301713****8088</t>
  </si>
  <si>
    <t>罗永寿</t>
  </si>
  <si>
    <t>6325231972****0013</t>
  </si>
  <si>
    <t>62301713****3443</t>
  </si>
  <si>
    <t>任志杰</t>
  </si>
  <si>
    <t>6325231962****0015</t>
  </si>
  <si>
    <t>62301713****3625</t>
  </si>
  <si>
    <t>任来奎</t>
  </si>
  <si>
    <t>6325231953****0011</t>
  </si>
  <si>
    <t>62301713****8021</t>
  </si>
  <si>
    <t>0974-8558701</t>
  </si>
  <si>
    <t>才让卓玛</t>
  </si>
  <si>
    <t>6321271982****5026</t>
  </si>
  <si>
    <t>62301713****2254</t>
  </si>
  <si>
    <t>陈永军</t>
  </si>
  <si>
    <t>6325231973****001X</t>
  </si>
  <si>
    <t>62146744****0141933</t>
  </si>
  <si>
    <t>马生财</t>
  </si>
  <si>
    <t>6325231945****0031</t>
  </si>
  <si>
    <t>62301713****7999</t>
  </si>
  <si>
    <t>陈永启</t>
  </si>
  <si>
    <t>6325231970****0031</t>
  </si>
  <si>
    <t>62301713****2403</t>
  </si>
  <si>
    <t>鲍海生</t>
  </si>
  <si>
    <t>6325231984****0017</t>
  </si>
  <si>
    <t>62301713****2239</t>
  </si>
  <si>
    <t>李玮</t>
  </si>
  <si>
    <t>6325231966****0014</t>
  </si>
  <si>
    <t>62301713****3237</t>
  </si>
  <si>
    <t>陈永清</t>
  </si>
  <si>
    <t>6325231969****0017</t>
  </si>
  <si>
    <t>62301713****2411</t>
  </si>
  <si>
    <t>陈德良</t>
  </si>
  <si>
    <t>6325231950****0011</t>
  </si>
  <si>
    <t>62301713****8880</t>
  </si>
  <si>
    <t>鲍淑英</t>
  </si>
  <si>
    <t>6325231968****0025</t>
  </si>
  <si>
    <t>62301713****2247</t>
  </si>
  <si>
    <t>任西荣</t>
  </si>
  <si>
    <t>6325231979****0018</t>
  </si>
  <si>
    <t>62301713****3591</t>
  </si>
  <si>
    <t>陈小勇</t>
  </si>
  <si>
    <t>6325231971****0032</t>
  </si>
  <si>
    <t>62301713****2379</t>
  </si>
  <si>
    <t>史可英</t>
  </si>
  <si>
    <t>6325231972****1828</t>
  </si>
  <si>
    <t>62301713****3732</t>
  </si>
  <si>
    <t>安连梅</t>
  </si>
  <si>
    <t>6325231968****0103</t>
  </si>
  <si>
    <t>62301713****4678</t>
  </si>
  <si>
    <t>朱永平</t>
  </si>
  <si>
    <t>6325231955****0028</t>
  </si>
  <si>
    <t>62301714****4783</t>
  </si>
  <si>
    <t>刘生珍</t>
  </si>
  <si>
    <t>62301713****7965</t>
  </si>
  <si>
    <t>海顺青</t>
  </si>
  <si>
    <t>6325231965****0011</t>
  </si>
  <si>
    <t>62301713****2668</t>
  </si>
  <si>
    <t>赵成东</t>
  </si>
  <si>
    <t>6325231949****0015</t>
  </si>
  <si>
    <t>62301713****8401</t>
  </si>
  <si>
    <t>陈玉青</t>
  </si>
  <si>
    <t>6325231968****0011</t>
  </si>
  <si>
    <t>62301713****2429</t>
  </si>
  <si>
    <t>杨吉德</t>
  </si>
  <si>
    <t>6325231942****0017</t>
  </si>
  <si>
    <t>62301713****8328</t>
  </si>
  <si>
    <t>赵得良</t>
  </si>
  <si>
    <t>6325231963****0012</t>
  </si>
  <si>
    <t>62301713****8869</t>
  </si>
  <si>
    <t>刘生奎</t>
  </si>
  <si>
    <t>6325231963****0017</t>
  </si>
  <si>
    <t>62301713****3294</t>
  </si>
  <si>
    <t>鲍青连</t>
  </si>
  <si>
    <t>6325231940****0029</t>
  </si>
  <si>
    <t>62301713****6926</t>
  </si>
  <si>
    <t xml:space="preserve">罗康 </t>
  </si>
  <si>
    <t>6325231992****0018</t>
  </si>
  <si>
    <t>62301713****7759</t>
  </si>
  <si>
    <t>鲍莲芳</t>
  </si>
  <si>
    <t>6325231944****0068</t>
  </si>
  <si>
    <t>62301713****7650</t>
  </si>
  <si>
    <t>罗永祥</t>
  </si>
  <si>
    <t>6325231967****0010</t>
  </si>
  <si>
    <t>62301713****3450</t>
  </si>
  <si>
    <t>马延林</t>
  </si>
  <si>
    <t>6325231968****0019</t>
  </si>
  <si>
    <t>62301713****3492</t>
  </si>
  <si>
    <t>罗青</t>
  </si>
  <si>
    <t>6325231960****0018</t>
  </si>
  <si>
    <t>62301713****3393</t>
  </si>
  <si>
    <t>祁发财</t>
  </si>
  <si>
    <t>6325231984****0013</t>
  </si>
  <si>
    <t>62301713****3559</t>
  </si>
  <si>
    <t>陈得福</t>
  </si>
  <si>
    <t>6325231956****001X</t>
  </si>
  <si>
    <t>62301714****2886</t>
  </si>
  <si>
    <t>刘生明</t>
  </si>
  <si>
    <t>6325231956****0015</t>
  </si>
  <si>
    <t>62301713****7957</t>
  </si>
  <si>
    <t>魏国良</t>
  </si>
  <si>
    <t>6325231969****0016</t>
  </si>
  <si>
    <t>62301713****7697</t>
  </si>
  <si>
    <t>李忠</t>
  </si>
  <si>
    <t>6325231977****0010</t>
  </si>
  <si>
    <t>62301714****2877</t>
  </si>
  <si>
    <t>任来忠</t>
  </si>
  <si>
    <t>6325231967****0012</t>
  </si>
  <si>
    <t>62301713****5686</t>
  </si>
  <si>
    <t>赵文莲</t>
  </si>
  <si>
    <t>6325231963****0028</t>
  </si>
  <si>
    <t>62301713****8943</t>
  </si>
  <si>
    <t>陈志刚</t>
  </si>
  <si>
    <t>6325231965****0012</t>
  </si>
  <si>
    <t>62301713****2445</t>
  </si>
  <si>
    <t>罗青德</t>
  </si>
  <si>
    <t>6325231970****0014</t>
  </si>
  <si>
    <t>62301713****6293</t>
  </si>
  <si>
    <t>贾成云</t>
  </si>
  <si>
    <t>6325231962****0019</t>
  </si>
  <si>
    <t>62301713****2833</t>
  </si>
  <si>
    <t>罗生莲</t>
  </si>
  <si>
    <t>6325231965****0026</t>
  </si>
  <si>
    <t>62301713****0879</t>
  </si>
  <si>
    <t>海富平</t>
  </si>
  <si>
    <t>6325231970****80018</t>
  </si>
  <si>
    <t>62301713****0663</t>
  </si>
  <si>
    <t>赵得云</t>
  </si>
  <si>
    <t>6325231974****0014</t>
  </si>
  <si>
    <t>62301713****6681</t>
  </si>
  <si>
    <t>祁生连</t>
  </si>
  <si>
    <t>6325231968****0029</t>
  </si>
  <si>
    <t>62301713****6848</t>
  </si>
  <si>
    <t>王向慧</t>
  </si>
  <si>
    <t>6325231990****0024</t>
  </si>
  <si>
    <t>62301714****5170</t>
  </si>
  <si>
    <t>王增碌</t>
  </si>
  <si>
    <t>6325231959****0018</t>
  </si>
  <si>
    <t>62301713****9231</t>
  </si>
  <si>
    <t>杨金福</t>
  </si>
  <si>
    <t>6325231955****113</t>
  </si>
  <si>
    <t>62301713****8336</t>
  </si>
  <si>
    <t>刘玉英</t>
  </si>
  <si>
    <t>6325231947****0029</t>
  </si>
  <si>
    <t>62301713****7973</t>
  </si>
  <si>
    <t>赵国庆</t>
  </si>
  <si>
    <t>6325231966****0053</t>
  </si>
  <si>
    <t>62301713****4896</t>
  </si>
  <si>
    <t>杨德禄</t>
  </si>
  <si>
    <t>6325231956****0039</t>
  </si>
  <si>
    <t>62301713****8294</t>
  </si>
  <si>
    <t>杨寿山</t>
  </si>
  <si>
    <t>6325231979****0015</t>
  </si>
  <si>
    <t>62146744****4061609</t>
  </si>
  <si>
    <t>李宏林</t>
  </si>
  <si>
    <t>62301713****3021</t>
  </si>
  <si>
    <t>李国邦</t>
  </si>
  <si>
    <t>6325231959****0010</t>
  </si>
  <si>
    <t>62301713****7866</t>
  </si>
  <si>
    <t>谢跃邦</t>
  </si>
  <si>
    <t>6325231966****0011</t>
  </si>
  <si>
    <t>62301713****4268</t>
  </si>
  <si>
    <t>杨永春</t>
  </si>
  <si>
    <t>6325231970****0017</t>
  </si>
  <si>
    <t>62301713****4565</t>
  </si>
  <si>
    <t>师海英</t>
  </si>
  <si>
    <t>6325231966****0023</t>
  </si>
  <si>
    <t>62301713****3690</t>
  </si>
  <si>
    <t>李锦寿</t>
  </si>
  <si>
    <t>6325231965****0010</t>
  </si>
  <si>
    <t>62301713****5865</t>
  </si>
  <si>
    <t>石青香</t>
  </si>
  <si>
    <t>6325231981****0028</t>
  </si>
  <si>
    <t>62301713****3724</t>
  </si>
  <si>
    <t>史万秀</t>
  </si>
  <si>
    <t>6325231945****002X</t>
  </si>
  <si>
    <t>62301713****8054</t>
  </si>
  <si>
    <t>杨志福</t>
  </si>
  <si>
    <t>6325231964****0019</t>
  </si>
  <si>
    <t>62301713****4714</t>
  </si>
  <si>
    <t>李锦荣</t>
  </si>
  <si>
    <t>62301713****3054</t>
  </si>
  <si>
    <t>赵德其</t>
  </si>
  <si>
    <t>6325231947****0019</t>
  </si>
  <si>
    <t>62301713****9177</t>
  </si>
  <si>
    <t>杨锦忠</t>
  </si>
  <si>
    <t>62301713****4441</t>
  </si>
  <si>
    <t>师德寿</t>
  </si>
  <si>
    <t>6325231954****0010</t>
  </si>
  <si>
    <t>62301714****3769</t>
  </si>
  <si>
    <t>王佐花</t>
  </si>
  <si>
    <t>6325231961****0023</t>
  </si>
  <si>
    <t>62301713****2549</t>
  </si>
  <si>
    <t>师德发</t>
  </si>
  <si>
    <t>6325231947****0012</t>
  </si>
  <si>
    <t>62301714****3744</t>
  </si>
  <si>
    <t>师德文</t>
  </si>
  <si>
    <t>6325231936****0017</t>
  </si>
  <si>
    <t>62301713****9193</t>
  </si>
  <si>
    <t>李锦民</t>
  </si>
  <si>
    <t>6325231962****0010</t>
  </si>
  <si>
    <t>62301713****5857</t>
  </si>
  <si>
    <t>师德其</t>
  </si>
  <si>
    <t>6325231939****0010</t>
  </si>
  <si>
    <t>62301713****9904</t>
  </si>
  <si>
    <t>杨正元</t>
  </si>
  <si>
    <t>6325231969****0012</t>
  </si>
  <si>
    <t>62301713****4706</t>
  </si>
  <si>
    <t>杨永军</t>
  </si>
  <si>
    <t>6325231979****0037</t>
  </si>
  <si>
    <t>62301713****4573</t>
  </si>
  <si>
    <t>关生英</t>
  </si>
  <si>
    <t>6325231955****0013</t>
  </si>
  <si>
    <t>62301713****7791</t>
  </si>
  <si>
    <t>杨永平</t>
  </si>
  <si>
    <t>6325231976****0036</t>
  </si>
  <si>
    <t>62301713****8315</t>
  </si>
  <si>
    <t>王佑琴</t>
  </si>
  <si>
    <t>6325231967****0015</t>
  </si>
  <si>
    <t>62301713****4086</t>
  </si>
  <si>
    <t>刘录</t>
  </si>
  <si>
    <t>6325231954****0012</t>
  </si>
  <si>
    <t>62301713****7932</t>
  </si>
  <si>
    <t>祁志玉</t>
  </si>
  <si>
    <t>62301713****6905</t>
  </si>
  <si>
    <t>谢占云</t>
  </si>
  <si>
    <t>6325231971****0557</t>
  </si>
  <si>
    <t>62146744****2961654</t>
  </si>
  <si>
    <t>关生财</t>
  </si>
  <si>
    <t>6325231952****001X</t>
  </si>
  <si>
    <t>62301713****7783</t>
  </si>
  <si>
    <t>朱秀梅</t>
  </si>
  <si>
    <t>6325231970****0027</t>
  </si>
  <si>
    <t>62301713****9115</t>
  </si>
  <si>
    <t>关生平</t>
  </si>
  <si>
    <t>62301713****5417</t>
  </si>
  <si>
    <t>李连邦</t>
  </si>
  <si>
    <t>6325231963****0014</t>
  </si>
  <si>
    <t>62301713****3088</t>
  </si>
  <si>
    <t>李全邦</t>
  </si>
  <si>
    <t>6325231967****0013</t>
  </si>
  <si>
    <t>62301713****3112</t>
  </si>
  <si>
    <t>赵国福</t>
  </si>
  <si>
    <t>6325231968****0037</t>
  </si>
  <si>
    <t>62301713****4888</t>
  </si>
  <si>
    <t>赵德寿</t>
  </si>
  <si>
    <t>6325231967****0038</t>
  </si>
  <si>
    <t>62301713****4862</t>
  </si>
  <si>
    <t>佘文华</t>
  </si>
  <si>
    <t>6325231966****0029</t>
  </si>
  <si>
    <t>62301713****4722</t>
  </si>
  <si>
    <t>谢全邦</t>
  </si>
  <si>
    <t>6325231964****0011</t>
  </si>
  <si>
    <t>62301713****4243</t>
  </si>
  <si>
    <t>杨锦武</t>
  </si>
  <si>
    <t>6325231956****0013</t>
  </si>
  <si>
    <t>62301714****4312</t>
  </si>
  <si>
    <t>杨林春</t>
  </si>
  <si>
    <t>6325231976****0012</t>
  </si>
  <si>
    <t>62301713****4516</t>
  </si>
  <si>
    <t>赵德录</t>
  </si>
  <si>
    <t>62301714****4692</t>
  </si>
  <si>
    <t>师建庆</t>
  </si>
  <si>
    <t>6325231973****0031</t>
  </si>
  <si>
    <t>62301713****3708</t>
  </si>
  <si>
    <t>杨锦德</t>
  </si>
  <si>
    <t>6325231965****0017</t>
  </si>
  <si>
    <t>62301713****8091</t>
  </si>
  <si>
    <t>杨生林</t>
  </si>
  <si>
    <t>6325231970****001X</t>
  </si>
  <si>
    <t>62301713****8174</t>
  </si>
  <si>
    <t>何建吉</t>
  </si>
  <si>
    <t>62301713****2775</t>
  </si>
  <si>
    <t>李梅花</t>
  </si>
  <si>
    <t>6325231967****0029</t>
  </si>
  <si>
    <t>62301713****3096</t>
  </si>
  <si>
    <t>王秀兰</t>
  </si>
  <si>
    <t>6325231950****0520</t>
  </si>
  <si>
    <t>62301714****0038</t>
  </si>
  <si>
    <t>张宝全</t>
  </si>
  <si>
    <t>6325231954****0017</t>
  </si>
  <si>
    <t>62301714****4486</t>
  </si>
  <si>
    <t>包庆秀</t>
  </si>
  <si>
    <t>6325231937****0042</t>
  </si>
  <si>
    <t>62301713****3299</t>
  </si>
  <si>
    <t>韩晓天</t>
  </si>
  <si>
    <t>6325231991****001X</t>
  </si>
  <si>
    <t>62301713****5287</t>
  </si>
  <si>
    <t>赵国顺</t>
  </si>
  <si>
    <t>6325231973****1513</t>
  </si>
  <si>
    <t>62301713****4904</t>
  </si>
  <si>
    <t>李吉强</t>
  </si>
  <si>
    <t>6325231972****0010</t>
  </si>
  <si>
    <t>62301713****5816</t>
  </si>
  <si>
    <t>王晖</t>
  </si>
  <si>
    <t>6325231962****0013</t>
  </si>
  <si>
    <t>62301713****7655</t>
  </si>
  <si>
    <t>6325231974****0015</t>
  </si>
  <si>
    <t>62301713****4151</t>
  </si>
  <si>
    <t>王振海</t>
  </si>
  <si>
    <t>6325231964****0038</t>
  </si>
  <si>
    <t>62301713****4102</t>
  </si>
  <si>
    <t>赵录</t>
  </si>
  <si>
    <t>6325231972****0030</t>
  </si>
  <si>
    <t>62301713****4953</t>
  </si>
  <si>
    <t>杨生荣</t>
  </si>
  <si>
    <t>6325231964****0012</t>
  </si>
  <si>
    <t>62301713****4524</t>
  </si>
  <si>
    <t>韩瑞</t>
  </si>
  <si>
    <t>6325231996****50036</t>
  </si>
  <si>
    <t>62301713****2734</t>
  </si>
  <si>
    <t>王林清</t>
  </si>
  <si>
    <t>6325231969****0037</t>
  </si>
  <si>
    <t>62301713****9268</t>
  </si>
  <si>
    <t>杨生瑜</t>
  </si>
  <si>
    <t>6325231966****0010</t>
  </si>
  <si>
    <t>62301713****6942</t>
  </si>
  <si>
    <t>王林元</t>
  </si>
  <si>
    <t>6325231966****007X</t>
  </si>
  <si>
    <t>62301713****3997</t>
  </si>
  <si>
    <t>王海龙</t>
  </si>
  <si>
    <t>6325231983****0039</t>
  </si>
  <si>
    <t>62301713****7341</t>
  </si>
  <si>
    <t>张生元</t>
  </si>
  <si>
    <t>6325231965****0019</t>
  </si>
  <si>
    <t>62301713****8653</t>
  </si>
  <si>
    <t>王绍武</t>
  </si>
  <si>
    <t>6325231972****0012</t>
  </si>
  <si>
    <t>62301713****4029</t>
  </si>
  <si>
    <t>赵玉莲</t>
  </si>
  <si>
    <t>6325231957****0025</t>
  </si>
  <si>
    <t>62301714****8447</t>
  </si>
  <si>
    <t>王振瑞</t>
  </si>
  <si>
    <t>6325231962****0016</t>
  </si>
  <si>
    <t>62301713****4110</t>
  </si>
  <si>
    <t>杨成政</t>
  </si>
  <si>
    <t>6325231963****0013</t>
  </si>
  <si>
    <t>62301713****4911</t>
  </si>
  <si>
    <t>韩珍</t>
  </si>
  <si>
    <t>6325231955****0018</t>
  </si>
  <si>
    <t>62301713****7817</t>
  </si>
  <si>
    <t>王绍林</t>
  </si>
  <si>
    <t>6325231957****0018</t>
  </si>
  <si>
    <t>62301713****3833</t>
  </si>
  <si>
    <t>白贵生</t>
  </si>
  <si>
    <t>6325231978****003X</t>
  </si>
  <si>
    <t>62301713****4702</t>
  </si>
  <si>
    <t>白连生</t>
  </si>
  <si>
    <t>6325231977****0012</t>
  </si>
  <si>
    <t>62301713****4728</t>
  </si>
  <si>
    <t>张军</t>
  </si>
  <si>
    <t>6325231982****001X</t>
  </si>
  <si>
    <t>62301713****4813</t>
  </si>
  <si>
    <t>白永生</t>
  </si>
  <si>
    <t>6325231968****0039</t>
  </si>
  <si>
    <t>62301713****4736</t>
  </si>
  <si>
    <t>刘永林</t>
  </si>
  <si>
    <t>6325231981****0019</t>
  </si>
  <si>
    <t>62301713****3351</t>
  </si>
  <si>
    <t>赵元</t>
  </si>
  <si>
    <t>6325231967****0014</t>
  </si>
  <si>
    <t>62301713****9024</t>
  </si>
  <si>
    <t>杨海英</t>
  </si>
  <si>
    <t>6325231970****0528</t>
  </si>
  <si>
    <t>62301713****4409</t>
  </si>
  <si>
    <t>韩宗</t>
  </si>
  <si>
    <t>6325231961****0018</t>
  </si>
  <si>
    <t>62301713****5345</t>
  </si>
  <si>
    <t>郭成</t>
  </si>
  <si>
    <t>62301713****2619</t>
  </si>
  <si>
    <t>许连花</t>
  </si>
  <si>
    <t>6325231963****0020</t>
  </si>
  <si>
    <t>62301713****7945</t>
  </si>
  <si>
    <t>刘海</t>
  </si>
  <si>
    <t>6325231962****0011</t>
  </si>
  <si>
    <t>62301713****6137</t>
  </si>
  <si>
    <t>李桂英</t>
  </si>
  <si>
    <t>6325231970****0520</t>
  </si>
  <si>
    <t>62301713****3005</t>
  </si>
  <si>
    <t>王锋</t>
  </si>
  <si>
    <t>6325231960****0012</t>
  </si>
  <si>
    <t>62301714****3918</t>
  </si>
  <si>
    <t>张生林</t>
  </si>
  <si>
    <t>6325231960****0017</t>
  </si>
  <si>
    <t>62301713****3841</t>
  </si>
  <si>
    <t>喇玉兰</t>
  </si>
  <si>
    <t>6325231955****0040</t>
  </si>
  <si>
    <t>62301713****7841</t>
  </si>
  <si>
    <t>高海英</t>
  </si>
  <si>
    <t>6325231956****0027</t>
  </si>
  <si>
    <t>62301713****7775</t>
  </si>
  <si>
    <t>张界</t>
  </si>
  <si>
    <t>6325231996****0010</t>
  </si>
  <si>
    <t>62301713****9728</t>
  </si>
  <si>
    <t>白海元</t>
  </si>
  <si>
    <t>6325231964****0017</t>
  </si>
  <si>
    <t>62301713****4710</t>
  </si>
  <si>
    <t>张海莲</t>
  </si>
  <si>
    <t>6325231972****0524</t>
  </si>
  <si>
    <t>62301713****4805</t>
  </si>
  <si>
    <t>李锦吉</t>
  </si>
  <si>
    <t>6325231979****0017</t>
  </si>
  <si>
    <t>62301713****5840</t>
  </si>
  <si>
    <t>马秀兰</t>
  </si>
  <si>
    <t>6321241981****1225</t>
  </si>
  <si>
    <t>62146744****8161665</t>
  </si>
  <si>
    <t>何建忠</t>
  </si>
  <si>
    <t>62301713****5360</t>
  </si>
  <si>
    <t>乜秀贞</t>
  </si>
  <si>
    <t>6325231944****0020</t>
  </si>
  <si>
    <t>62301713****8435</t>
  </si>
  <si>
    <t>赵正英</t>
  </si>
  <si>
    <t>6325231992****2011</t>
  </si>
  <si>
    <t>62301713****5884</t>
  </si>
  <si>
    <t>李海生</t>
  </si>
  <si>
    <t>6325231970****003X</t>
  </si>
  <si>
    <t>62301713****3013</t>
  </si>
  <si>
    <t>祁玉攀</t>
  </si>
  <si>
    <t>6301051978****0679</t>
  </si>
  <si>
    <t>62146744****6129888</t>
  </si>
  <si>
    <t>焦永福</t>
  </si>
  <si>
    <t>6325231962****9294</t>
  </si>
  <si>
    <t>62146744****6127528</t>
  </si>
  <si>
    <t>李成云</t>
  </si>
  <si>
    <t>62301713****2924</t>
  </si>
  <si>
    <t>陈宝英</t>
  </si>
  <si>
    <t>6325231963****0021</t>
  </si>
  <si>
    <t>62301713****3835</t>
  </si>
  <si>
    <t>杨永财</t>
  </si>
  <si>
    <t>6325231986****0036</t>
  </si>
  <si>
    <t>62301713****4439</t>
  </si>
  <si>
    <t>杨永寿</t>
  </si>
  <si>
    <t>6325231976****0035</t>
  </si>
  <si>
    <t>62301713****7536</t>
  </si>
  <si>
    <t>韩玉玲</t>
  </si>
  <si>
    <t>6325231976****0584</t>
  </si>
  <si>
    <t>62301713****5329</t>
  </si>
  <si>
    <t>李成明</t>
  </si>
  <si>
    <t>6325231954****0018</t>
  </si>
  <si>
    <t>62301714****3223</t>
  </si>
  <si>
    <t>李成忠</t>
  </si>
  <si>
    <t>6325231970****0012</t>
  </si>
  <si>
    <t>62301713****2932</t>
  </si>
  <si>
    <t>吴洪庆</t>
  </si>
  <si>
    <t>6325231969****0032</t>
  </si>
  <si>
    <t>62301713****4169</t>
  </si>
  <si>
    <t>杨廷兰</t>
  </si>
  <si>
    <t>6325231949****002X</t>
  </si>
  <si>
    <t>62301713****0436</t>
  </si>
  <si>
    <t>李成元</t>
  </si>
  <si>
    <t>6325231952****0015</t>
  </si>
  <si>
    <t>62301714****3231</t>
  </si>
  <si>
    <t>李锦元</t>
  </si>
  <si>
    <t>62301713****7882</t>
  </si>
  <si>
    <t>蔡占桂</t>
  </si>
  <si>
    <t>6325231947****0020</t>
  </si>
  <si>
    <t>62301714****2860</t>
  </si>
  <si>
    <t>韩元</t>
  </si>
  <si>
    <t>62301713****2759</t>
  </si>
  <si>
    <t>王振云</t>
  </si>
  <si>
    <t>6325231952****0012</t>
  </si>
  <si>
    <t>62301713****8237</t>
  </si>
  <si>
    <t>刘文</t>
  </si>
  <si>
    <t>6325231958****0017</t>
  </si>
  <si>
    <t>62301714****3397</t>
  </si>
  <si>
    <t>王建庆</t>
  </si>
  <si>
    <t>6325231959****0016</t>
  </si>
  <si>
    <t>62301713****8161</t>
  </si>
  <si>
    <t>杨锦元</t>
  </si>
  <si>
    <t>6325231962****0032</t>
  </si>
  <si>
    <t>62301713****4433</t>
  </si>
  <si>
    <t>王成祥</t>
  </si>
  <si>
    <t>6325231992****0015</t>
  </si>
  <si>
    <t>62301713****0407</t>
  </si>
  <si>
    <t>王振武</t>
  </si>
  <si>
    <t>6325231957****0015</t>
  </si>
  <si>
    <t>62301713****8211</t>
  </si>
  <si>
    <t>王建祖</t>
  </si>
  <si>
    <t>6325231966****0013</t>
  </si>
  <si>
    <t>62301713****7424</t>
  </si>
  <si>
    <t>王振英</t>
  </si>
  <si>
    <t>62301713****8949</t>
  </si>
  <si>
    <t>王海成</t>
  </si>
  <si>
    <t>6325231968****0014</t>
  </si>
  <si>
    <t>62301713****3864</t>
  </si>
  <si>
    <t>李成才</t>
  </si>
  <si>
    <t>62301713****5675</t>
  </si>
  <si>
    <t>王桂香</t>
  </si>
  <si>
    <t>6325231966****0026</t>
  </si>
  <si>
    <t>62301713****7291</t>
  </si>
  <si>
    <t>王振玉</t>
  </si>
  <si>
    <t>62301713****4144</t>
  </si>
  <si>
    <t>吴子林</t>
  </si>
  <si>
    <t>6325231946****0018</t>
  </si>
  <si>
    <t>62301713****8252</t>
  </si>
  <si>
    <t>常桂存</t>
  </si>
  <si>
    <t>6325231962****0022</t>
  </si>
  <si>
    <t>62301713****2338</t>
  </si>
  <si>
    <t>王建云</t>
  </si>
  <si>
    <t>6325231966****0012</t>
  </si>
  <si>
    <t>62301713****3955</t>
  </si>
  <si>
    <t>王国明</t>
  </si>
  <si>
    <t>6325231967****0017</t>
  </si>
  <si>
    <t>62301713****7317</t>
  </si>
  <si>
    <t>袁志梅</t>
  </si>
  <si>
    <t>6325231951****0026</t>
  </si>
  <si>
    <t>62301713****8377</t>
  </si>
  <si>
    <t>韩发</t>
  </si>
  <si>
    <t>6325231945****0018</t>
  </si>
  <si>
    <t>62301713****7809</t>
  </si>
  <si>
    <t>李锦琪</t>
  </si>
  <si>
    <t>6325231955****0012</t>
  </si>
  <si>
    <t>62301713****7890</t>
  </si>
  <si>
    <t>李贵忠</t>
  </si>
  <si>
    <t>6325231968****0017</t>
  </si>
  <si>
    <t>62301713****5782</t>
  </si>
  <si>
    <t>王建忠</t>
  </si>
  <si>
    <t>62301713****2893</t>
  </si>
  <si>
    <t>李锦堂</t>
  </si>
  <si>
    <t>6325231968****0016</t>
  </si>
  <si>
    <t>62301713****5873</t>
  </si>
  <si>
    <t>王成</t>
  </si>
  <si>
    <t>62301713****5736</t>
  </si>
  <si>
    <t>王平</t>
  </si>
  <si>
    <t>6325231973****0036</t>
  </si>
  <si>
    <t>62301713****8005</t>
  </si>
  <si>
    <t>杨锦明</t>
  </si>
  <si>
    <t>6325231967****0033</t>
  </si>
  <si>
    <t>62301713****8109</t>
  </si>
  <si>
    <t>王海青</t>
  </si>
  <si>
    <t>6325231966****0018</t>
  </si>
  <si>
    <t>62301713****3906</t>
  </si>
  <si>
    <t>李金忠</t>
  </si>
  <si>
    <t>62301713****7106</t>
  </si>
  <si>
    <t>张云</t>
  </si>
  <si>
    <t>6325231972****0026</t>
  </si>
  <si>
    <t>62301713****7780</t>
  </si>
  <si>
    <t>王国元</t>
  </si>
  <si>
    <t>6325231959****003X</t>
  </si>
  <si>
    <t>62301713****8146</t>
  </si>
  <si>
    <t>李庆林</t>
  </si>
  <si>
    <t>6325231951****002X</t>
  </si>
  <si>
    <t>62301713****7908</t>
  </si>
  <si>
    <t>王振兴</t>
  </si>
  <si>
    <t>6325231959****0012</t>
  </si>
  <si>
    <t>62301713****8229</t>
  </si>
  <si>
    <t>6325231975****0017</t>
  </si>
  <si>
    <t>62301713****7333</t>
  </si>
  <si>
    <t>李成军</t>
  </si>
  <si>
    <t>6325231964****0037</t>
  </si>
  <si>
    <t>62301713****2916</t>
  </si>
  <si>
    <t>吴占云</t>
  </si>
  <si>
    <t>6325231970****0019</t>
  </si>
  <si>
    <t>62301713****4193</t>
  </si>
  <si>
    <t>李连成</t>
  </si>
  <si>
    <t>6325231970****0015</t>
  </si>
  <si>
    <t>62301713****5907</t>
  </si>
  <si>
    <t>李锦录</t>
  </si>
  <si>
    <t>6325231948****0014</t>
  </si>
  <si>
    <t>62301713****7874</t>
  </si>
  <si>
    <t>王振文</t>
  </si>
  <si>
    <t>6325231961****0013</t>
  </si>
  <si>
    <t>62301713****4218</t>
  </si>
  <si>
    <t>邢生琴</t>
  </si>
  <si>
    <t>6325231965****002X</t>
  </si>
  <si>
    <t>62301713****4292</t>
  </si>
  <si>
    <t>刘武</t>
  </si>
  <si>
    <t>62301713****3336</t>
  </si>
  <si>
    <t>李桂婷</t>
  </si>
  <si>
    <t>6325231992****004X</t>
  </si>
  <si>
    <t>62301713****5758</t>
  </si>
  <si>
    <t>吴子明</t>
  </si>
  <si>
    <t>6325231949****0012</t>
  </si>
  <si>
    <t>62301714****4114</t>
  </si>
  <si>
    <t>杨永兰</t>
  </si>
  <si>
    <t>6325231984****0026</t>
  </si>
  <si>
    <t>62301713****4581</t>
  </si>
  <si>
    <t>杨玉青</t>
  </si>
  <si>
    <t>6325231965****0016</t>
  </si>
  <si>
    <t>62301713****4649</t>
  </si>
  <si>
    <t>李国元</t>
  </si>
  <si>
    <t>62301713****5790</t>
  </si>
  <si>
    <t>杨成明</t>
  </si>
  <si>
    <t>62301713****8034</t>
  </si>
  <si>
    <t>常建英</t>
  </si>
  <si>
    <t>6325231955****0020</t>
  </si>
  <si>
    <t>62301714****2878</t>
  </si>
  <si>
    <t>杨玉生</t>
  </si>
  <si>
    <t>6325231972****0018</t>
  </si>
  <si>
    <t>62301713****8489</t>
  </si>
  <si>
    <t>代李成林</t>
  </si>
  <si>
    <t>62301713****2529</t>
  </si>
  <si>
    <t>王振峰</t>
  </si>
  <si>
    <t>62301713****9495</t>
  </si>
  <si>
    <t>王希萌</t>
  </si>
  <si>
    <t>6325231973****0916</t>
  </si>
  <si>
    <t>62146744****5341547</t>
  </si>
  <si>
    <t>邵龙海</t>
  </si>
  <si>
    <t>6229271970****2496</t>
  </si>
  <si>
    <t>62301713****3666</t>
  </si>
  <si>
    <t>陈建勋</t>
  </si>
  <si>
    <t>6325231976****001X</t>
  </si>
  <si>
    <t>62301713****4892</t>
  </si>
  <si>
    <t>0974-8565009</t>
  </si>
  <si>
    <t>62301714****2893</t>
  </si>
  <si>
    <t>合计</t>
  </si>
</sst>
</file>

<file path=xl/styles.xml><?xml version="1.0" encoding="utf-8"?>
<styleSheet xmlns="http://schemas.openxmlformats.org/spreadsheetml/2006/main">
  <numFmts count="7">
    <numFmt numFmtId="176" formatCode="0.000_ "/>
    <numFmt numFmtId="177" formatCode="0.00_);\(0.0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.00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b/>
      <sz val="13"/>
      <name val="宋体"/>
      <charset val="134"/>
      <scheme val="minor"/>
    </font>
    <font>
      <sz val="1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/>
    <xf numFmtId="0" fontId="2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1" fontId="2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43"/>
  <sheetViews>
    <sheetView tabSelected="1" zoomScale="130" zoomScaleNormal="130" topLeftCell="A228" workbookViewId="0">
      <selection activeCell="D243" sqref="D243"/>
    </sheetView>
  </sheetViews>
  <sheetFormatPr defaultColWidth="9" defaultRowHeight="14.25"/>
  <cols>
    <col min="1" max="1" width="6.625" style="5" customWidth="1"/>
    <col min="2" max="2" width="14.875" style="5" customWidth="1"/>
    <col min="3" max="3" width="8.75" style="5" hidden="1" customWidth="1"/>
    <col min="4" max="4" width="29" style="5" customWidth="1"/>
    <col min="5" max="5" width="27.625" style="5" customWidth="1"/>
    <col min="6" max="6" width="21.25" style="5" customWidth="1"/>
    <col min="7" max="7" width="13.875" style="5" customWidth="1"/>
    <col min="8" max="8" width="14.5" style="5" customWidth="1"/>
    <col min="9" max="9" width="15.125" style="5" customWidth="1"/>
    <col min="10" max="10" width="17.25" style="6" customWidth="1"/>
    <col min="11" max="11" width="17" style="5" customWidth="1"/>
    <col min="12" max="12" width="12.375" style="5" customWidth="1"/>
    <col min="13" max="13" width="17.875" style="5" customWidth="1"/>
    <col min="14" max="14" width="9" style="5"/>
    <col min="15" max="15" width="10.625" style="5" customWidth="1"/>
    <col min="16" max="16" width="11" style="5" customWidth="1"/>
    <col min="17" max="17" width="11.25" style="5" customWidth="1"/>
    <col min="18" max="18" width="10.125" style="5" customWidth="1"/>
    <col min="19" max="19" width="11.25" style="5" customWidth="1"/>
    <col min="20" max="20" width="12.625" style="5" customWidth="1"/>
    <col min="21" max="21" width="11" style="5" customWidth="1"/>
    <col min="22" max="22" width="11.5" style="5" customWidth="1"/>
    <col min="23" max="23" width="15.875" style="5" customWidth="1"/>
    <col min="24" max="24" width="10.625" style="5" customWidth="1"/>
    <col min="25" max="16384" width="9" style="5"/>
  </cols>
  <sheetData>
    <row r="1" ht="45" customHeight="1" spans="1:2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ht="33" customHeight="1" spans="1:22">
      <c r="A2" s="8" t="s">
        <v>1</v>
      </c>
      <c r="B2" s="8"/>
      <c r="C2" s="8"/>
      <c r="D2" s="8"/>
      <c r="E2" s="9"/>
      <c r="F2" s="9"/>
      <c r="J2" s="5"/>
      <c r="N2" s="17" t="s">
        <v>2</v>
      </c>
      <c r="O2" s="17"/>
      <c r="P2" s="17"/>
      <c r="Q2" s="17"/>
      <c r="R2" s="17"/>
      <c r="S2" s="17"/>
      <c r="T2" s="17"/>
      <c r="U2" s="17"/>
      <c r="V2" s="17"/>
    </row>
    <row r="3" s="1" customFormat="1" ht="30" customHeight="1" spans="1:23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1" t="s">
        <v>9</v>
      </c>
      <c r="H3" s="12" t="s">
        <v>10</v>
      </c>
      <c r="I3" s="12"/>
      <c r="J3" s="12"/>
      <c r="K3" s="12" t="s">
        <v>11</v>
      </c>
      <c r="L3" s="12"/>
      <c r="M3" s="12"/>
      <c r="N3" s="12" t="s">
        <v>12</v>
      </c>
      <c r="O3" s="12"/>
      <c r="P3" s="12"/>
      <c r="Q3" s="12"/>
      <c r="R3" s="12"/>
      <c r="S3" s="12"/>
      <c r="T3" s="12" t="s">
        <v>13</v>
      </c>
      <c r="U3" s="12"/>
      <c r="V3" s="12"/>
      <c r="W3" s="12" t="s">
        <v>14</v>
      </c>
    </row>
    <row r="4" s="1" customFormat="1" ht="30" customHeight="1" spans="1:23">
      <c r="A4" s="13"/>
      <c r="B4" s="13"/>
      <c r="C4" s="13"/>
      <c r="D4" s="13"/>
      <c r="E4" s="13"/>
      <c r="F4" s="13"/>
      <c r="G4" s="14"/>
      <c r="H4" s="12" t="s">
        <v>15</v>
      </c>
      <c r="I4" s="18" t="s">
        <v>16</v>
      </c>
      <c r="J4" s="19" t="s">
        <v>17</v>
      </c>
      <c r="K4" s="12" t="s">
        <v>15</v>
      </c>
      <c r="L4" s="18" t="s">
        <v>16</v>
      </c>
      <c r="M4" s="12" t="s">
        <v>17</v>
      </c>
      <c r="N4" s="12" t="s">
        <v>18</v>
      </c>
      <c r="O4" s="18" t="s">
        <v>16</v>
      </c>
      <c r="P4" s="12" t="s">
        <v>17</v>
      </c>
      <c r="Q4" s="12" t="s">
        <v>19</v>
      </c>
      <c r="R4" s="18" t="s">
        <v>16</v>
      </c>
      <c r="S4" s="12" t="s">
        <v>17</v>
      </c>
      <c r="T4" s="12" t="s">
        <v>15</v>
      </c>
      <c r="U4" s="18" t="s">
        <v>16</v>
      </c>
      <c r="V4" s="12" t="s">
        <v>17</v>
      </c>
      <c r="W4" s="12"/>
    </row>
    <row r="5" ht="27.95" customHeight="1" spans="1:23">
      <c r="A5" s="15">
        <v>1</v>
      </c>
      <c r="B5" s="16" t="s">
        <v>20</v>
      </c>
      <c r="C5" s="16" t="s">
        <v>21</v>
      </c>
      <c r="D5" s="16" t="s">
        <v>22</v>
      </c>
      <c r="E5" s="16" t="s">
        <v>23</v>
      </c>
      <c r="F5" s="16">
        <v>15997049695</v>
      </c>
      <c r="G5" s="16">
        <f>H5+K5+T5</f>
        <v>0.622</v>
      </c>
      <c r="H5" s="16">
        <v>0.497</v>
      </c>
      <c r="I5" s="16">
        <v>13.39</v>
      </c>
      <c r="J5" s="20">
        <f>H5*I5</f>
        <v>6.65483</v>
      </c>
      <c r="K5" s="16"/>
      <c r="L5" s="16"/>
      <c r="M5" s="16"/>
      <c r="N5" s="16"/>
      <c r="O5" s="16"/>
      <c r="P5" s="16"/>
      <c r="Q5" s="16"/>
      <c r="R5" s="16"/>
      <c r="S5" s="16"/>
      <c r="T5" s="16">
        <v>0.125</v>
      </c>
      <c r="U5" s="16">
        <v>7.88</v>
      </c>
      <c r="V5" s="16">
        <v>1</v>
      </c>
      <c r="W5" s="16"/>
    </row>
    <row r="6" ht="27.95" customHeight="1" spans="1:23">
      <c r="A6" s="15">
        <v>2</v>
      </c>
      <c r="B6" s="16" t="s">
        <v>24</v>
      </c>
      <c r="C6" s="16" t="s">
        <v>21</v>
      </c>
      <c r="D6" s="16" t="s">
        <v>25</v>
      </c>
      <c r="E6" s="16" t="s">
        <v>26</v>
      </c>
      <c r="F6" s="16">
        <v>15997047718</v>
      </c>
      <c r="G6" s="16">
        <f t="shared" ref="G6:G69" si="0">H6+K6+T6</f>
        <v>0.622</v>
      </c>
      <c r="H6" s="16">
        <v>0.497</v>
      </c>
      <c r="I6" s="16">
        <v>13.39</v>
      </c>
      <c r="J6" s="20">
        <f t="shared" ref="J6:J69" si="1">H6*I6</f>
        <v>6.65483</v>
      </c>
      <c r="K6" s="16"/>
      <c r="L6" s="16"/>
      <c r="M6" s="16"/>
      <c r="N6" s="16"/>
      <c r="O6" s="16"/>
      <c r="P6" s="16"/>
      <c r="Q6" s="16"/>
      <c r="R6" s="16"/>
      <c r="S6" s="16"/>
      <c r="T6" s="16">
        <v>0.125</v>
      </c>
      <c r="U6" s="16">
        <v>7.88</v>
      </c>
      <c r="V6" s="16">
        <v>1</v>
      </c>
      <c r="W6" s="16"/>
    </row>
    <row r="7" ht="27.95" customHeight="1" spans="1:23">
      <c r="A7" s="15">
        <v>3</v>
      </c>
      <c r="B7" s="16" t="s">
        <v>27</v>
      </c>
      <c r="C7" s="16" t="s">
        <v>21</v>
      </c>
      <c r="D7" s="16" t="s">
        <v>28</v>
      </c>
      <c r="E7" s="16" t="s">
        <v>29</v>
      </c>
      <c r="F7" s="16">
        <v>13007746766</v>
      </c>
      <c r="G7" s="16">
        <f t="shared" si="0"/>
        <v>0.622</v>
      </c>
      <c r="H7" s="16">
        <v>0.497</v>
      </c>
      <c r="I7" s="16">
        <v>13.39</v>
      </c>
      <c r="J7" s="20">
        <f t="shared" si="1"/>
        <v>6.65483</v>
      </c>
      <c r="K7" s="16"/>
      <c r="L7" s="16"/>
      <c r="M7" s="16"/>
      <c r="N7" s="16"/>
      <c r="O7" s="16"/>
      <c r="P7" s="16"/>
      <c r="Q7" s="16"/>
      <c r="R7" s="16"/>
      <c r="S7" s="16"/>
      <c r="T7" s="16">
        <v>0.125</v>
      </c>
      <c r="U7" s="16">
        <v>7.88</v>
      </c>
      <c r="V7" s="16">
        <v>1</v>
      </c>
      <c r="W7" s="16"/>
    </row>
    <row r="8" ht="27.95" customHeight="1" spans="1:23">
      <c r="A8" s="15">
        <v>4</v>
      </c>
      <c r="B8" s="15" t="s">
        <v>30</v>
      </c>
      <c r="C8" s="16" t="s">
        <v>21</v>
      </c>
      <c r="D8" s="16" t="s">
        <v>31</v>
      </c>
      <c r="E8" s="16" t="s">
        <v>32</v>
      </c>
      <c r="F8" s="15">
        <v>13897347215</v>
      </c>
      <c r="G8" s="16">
        <f t="shared" si="0"/>
        <v>0.622</v>
      </c>
      <c r="H8" s="16">
        <v>0.497</v>
      </c>
      <c r="I8" s="16">
        <v>13.39</v>
      </c>
      <c r="J8" s="20">
        <f t="shared" si="1"/>
        <v>6.65483</v>
      </c>
      <c r="K8" s="16"/>
      <c r="L8" s="16"/>
      <c r="M8" s="16"/>
      <c r="N8" s="16"/>
      <c r="O8" s="16"/>
      <c r="P8" s="16"/>
      <c r="Q8" s="16"/>
      <c r="R8" s="16"/>
      <c r="S8" s="16"/>
      <c r="T8" s="16">
        <v>0.125</v>
      </c>
      <c r="U8" s="16">
        <v>7.88</v>
      </c>
      <c r="V8" s="16">
        <v>1</v>
      </c>
      <c r="W8" s="16"/>
    </row>
    <row r="9" ht="27.95" customHeight="1" spans="1:23">
      <c r="A9" s="15">
        <v>5</v>
      </c>
      <c r="B9" s="16" t="s">
        <v>33</v>
      </c>
      <c r="C9" s="16" t="s">
        <v>21</v>
      </c>
      <c r="D9" s="16" t="s">
        <v>34</v>
      </c>
      <c r="E9" s="16" t="s">
        <v>35</v>
      </c>
      <c r="F9" s="16">
        <v>13734649098</v>
      </c>
      <c r="G9" s="16">
        <f t="shared" si="0"/>
        <v>0.622</v>
      </c>
      <c r="H9" s="16">
        <v>0.497</v>
      </c>
      <c r="I9" s="16">
        <v>13.39</v>
      </c>
      <c r="J9" s="20">
        <f t="shared" si="1"/>
        <v>6.65483</v>
      </c>
      <c r="K9" s="16"/>
      <c r="L9" s="16"/>
      <c r="M9" s="16"/>
      <c r="N9" s="16"/>
      <c r="O9" s="16"/>
      <c r="P9" s="16"/>
      <c r="Q9" s="16"/>
      <c r="R9" s="16"/>
      <c r="S9" s="16"/>
      <c r="T9" s="16">
        <v>0.125</v>
      </c>
      <c r="U9" s="16">
        <v>7.88</v>
      </c>
      <c r="V9" s="16">
        <v>1</v>
      </c>
      <c r="W9" s="16"/>
    </row>
    <row r="10" ht="27.95" customHeight="1" spans="1:23">
      <c r="A10" s="15">
        <v>6</v>
      </c>
      <c r="B10" s="16" t="s">
        <v>36</v>
      </c>
      <c r="C10" s="16" t="s">
        <v>21</v>
      </c>
      <c r="D10" s="16" t="s">
        <v>37</v>
      </c>
      <c r="E10" s="16" t="s">
        <v>38</v>
      </c>
      <c r="F10" s="16">
        <v>13119745803</v>
      </c>
      <c r="G10" s="16">
        <f t="shared" si="0"/>
        <v>0.622</v>
      </c>
      <c r="H10" s="16">
        <v>0.497</v>
      </c>
      <c r="I10" s="16">
        <v>13.39</v>
      </c>
      <c r="J10" s="20">
        <f t="shared" si="1"/>
        <v>6.65483</v>
      </c>
      <c r="K10" s="16"/>
      <c r="L10" s="16"/>
      <c r="M10" s="16"/>
      <c r="N10" s="16"/>
      <c r="O10" s="16"/>
      <c r="P10" s="16"/>
      <c r="Q10" s="16"/>
      <c r="R10" s="16"/>
      <c r="S10" s="16"/>
      <c r="T10" s="16">
        <v>0.125</v>
      </c>
      <c r="U10" s="16">
        <v>7.88</v>
      </c>
      <c r="V10" s="16">
        <v>1</v>
      </c>
      <c r="W10" s="16"/>
    </row>
    <row r="11" ht="27.95" customHeight="1" spans="1:23">
      <c r="A11" s="15">
        <v>7</v>
      </c>
      <c r="B11" s="16" t="s">
        <v>39</v>
      </c>
      <c r="C11" s="16" t="s">
        <v>21</v>
      </c>
      <c r="D11" s="16" t="s">
        <v>40</v>
      </c>
      <c r="E11" s="16" t="s">
        <v>41</v>
      </c>
      <c r="F11" s="16">
        <v>13897549270</v>
      </c>
      <c r="G11" s="16">
        <f t="shared" si="0"/>
        <v>0.622</v>
      </c>
      <c r="H11" s="16">
        <v>0.497</v>
      </c>
      <c r="I11" s="16">
        <v>13.39</v>
      </c>
      <c r="J11" s="20">
        <f t="shared" si="1"/>
        <v>6.65483</v>
      </c>
      <c r="K11" s="16"/>
      <c r="L11" s="16"/>
      <c r="M11" s="16"/>
      <c r="N11" s="16"/>
      <c r="O11" s="16"/>
      <c r="P11" s="16"/>
      <c r="Q11" s="16"/>
      <c r="R11" s="16"/>
      <c r="S11" s="16"/>
      <c r="T11" s="16">
        <v>0.125</v>
      </c>
      <c r="U11" s="16">
        <v>7.88</v>
      </c>
      <c r="V11" s="16">
        <v>1</v>
      </c>
      <c r="W11" s="16"/>
    </row>
    <row r="12" ht="27.95" customHeight="1" spans="1:23">
      <c r="A12" s="15">
        <v>8</v>
      </c>
      <c r="B12" s="16" t="s">
        <v>42</v>
      </c>
      <c r="C12" s="16" t="s">
        <v>21</v>
      </c>
      <c r="D12" s="16" t="s">
        <v>43</v>
      </c>
      <c r="E12" s="16" t="s">
        <v>44</v>
      </c>
      <c r="F12" s="16">
        <v>15695346218</v>
      </c>
      <c r="G12" s="16">
        <f t="shared" si="0"/>
        <v>0.622</v>
      </c>
      <c r="H12" s="16">
        <v>0.497</v>
      </c>
      <c r="I12" s="16">
        <v>13.39</v>
      </c>
      <c r="J12" s="20">
        <f t="shared" si="1"/>
        <v>6.65483</v>
      </c>
      <c r="K12" s="16"/>
      <c r="L12" s="16"/>
      <c r="M12" s="16"/>
      <c r="N12" s="16"/>
      <c r="O12" s="16"/>
      <c r="P12" s="16"/>
      <c r="Q12" s="16"/>
      <c r="R12" s="16"/>
      <c r="S12" s="16"/>
      <c r="T12" s="16">
        <v>0.125</v>
      </c>
      <c r="U12" s="16">
        <v>7.88</v>
      </c>
      <c r="V12" s="16">
        <v>1</v>
      </c>
      <c r="W12" s="16"/>
    </row>
    <row r="13" ht="27.95" customHeight="1" spans="1:23">
      <c r="A13" s="15">
        <v>9</v>
      </c>
      <c r="B13" s="16" t="s">
        <v>45</v>
      </c>
      <c r="C13" s="16" t="s">
        <v>21</v>
      </c>
      <c r="D13" s="16" t="s">
        <v>46</v>
      </c>
      <c r="E13" s="16" t="s">
        <v>47</v>
      </c>
      <c r="F13" s="16">
        <v>13897549433</v>
      </c>
      <c r="G13" s="16">
        <f t="shared" si="0"/>
        <v>0.622</v>
      </c>
      <c r="H13" s="16">
        <v>0.497</v>
      </c>
      <c r="I13" s="16">
        <v>13.39</v>
      </c>
      <c r="J13" s="20">
        <f t="shared" si="1"/>
        <v>6.65483</v>
      </c>
      <c r="K13" s="16"/>
      <c r="L13" s="16"/>
      <c r="M13" s="16"/>
      <c r="N13" s="16"/>
      <c r="O13" s="16"/>
      <c r="P13" s="16"/>
      <c r="Q13" s="16"/>
      <c r="R13" s="16"/>
      <c r="S13" s="16"/>
      <c r="T13" s="16">
        <v>0.125</v>
      </c>
      <c r="U13" s="16">
        <v>7.88</v>
      </c>
      <c r="V13" s="16">
        <v>1</v>
      </c>
      <c r="W13" s="16"/>
    </row>
    <row r="14" ht="27.95" customHeight="1" spans="1:23">
      <c r="A14" s="15">
        <v>10</v>
      </c>
      <c r="B14" s="16" t="s">
        <v>48</v>
      </c>
      <c r="C14" s="16"/>
      <c r="D14" s="16" t="s">
        <v>43</v>
      </c>
      <c r="E14" s="16" t="s">
        <v>49</v>
      </c>
      <c r="F14" s="16">
        <v>18809748048</v>
      </c>
      <c r="G14" s="16">
        <f t="shared" si="0"/>
        <v>0.622</v>
      </c>
      <c r="H14" s="16">
        <v>0.497</v>
      </c>
      <c r="I14" s="16">
        <v>13.39</v>
      </c>
      <c r="J14" s="20">
        <f t="shared" si="1"/>
        <v>6.65483</v>
      </c>
      <c r="K14" s="16"/>
      <c r="L14" s="16"/>
      <c r="M14" s="16"/>
      <c r="N14" s="16"/>
      <c r="O14" s="16"/>
      <c r="P14" s="16"/>
      <c r="Q14" s="16"/>
      <c r="R14" s="16"/>
      <c r="S14" s="16"/>
      <c r="T14" s="16">
        <v>0.125</v>
      </c>
      <c r="U14" s="16">
        <v>7.88</v>
      </c>
      <c r="V14" s="16">
        <v>1</v>
      </c>
      <c r="W14" s="16"/>
    </row>
    <row r="15" ht="27.95" customHeight="1" spans="1:23">
      <c r="A15" s="15">
        <v>11</v>
      </c>
      <c r="B15" s="16" t="s">
        <v>50</v>
      </c>
      <c r="C15" s="16" t="s">
        <v>21</v>
      </c>
      <c r="D15" s="16" t="s">
        <v>51</v>
      </c>
      <c r="E15" s="16" t="s">
        <v>52</v>
      </c>
      <c r="F15" s="16">
        <v>15809741118</v>
      </c>
      <c r="G15" s="16">
        <f t="shared" si="0"/>
        <v>0.622</v>
      </c>
      <c r="H15" s="16">
        <v>0.497</v>
      </c>
      <c r="I15" s="16">
        <v>13.39</v>
      </c>
      <c r="J15" s="20">
        <f t="shared" si="1"/>
        <v>6.65483</v>
      </c>
      <c r="K15" s="16"/>
      <c r="L15" s="16"/>
      <c r="M15" s="16"/>
      <c r="N15" s="16"/>
      <c r="O15" s="16"/>
      <c r="P15" s="16"/>
      <c r="Q15" s="16"/>
      <c r="R15" s="16"/>
      <c r="S15" s="16"/>
      <c r="T15" s="16">
        <v>0.125</v>
      </c>
      <c r="U15" s="16">
        <v>7.88</v>
      </c>
      <c r="V15" s="16">
        <v>1</v>
      </c>
      <c r="W15" s="16"/>
    </row>
    <row r="16" ht="27.95" customHeight="1" spans="1:23">
      <c r="A16" s="15">
        <v>12</v>
      </c>
      <c r="B16" s="16" t="s">
        <v>53</v>
      </c>
      <c r="C16" s="16" t="s">
        <v>21</v>
      </c>
      <c r="D16" s="16" t="s">
        <v>54</v>
      </c>
      <c r="E16" s="16" t="s">
        <v>55</v>
      </c>
      <c r="F16" s="16">
        <v>13897047826</v>
      </c>
      <c r="G16" s="16">
        <f t="shared" si="0"/>
        <v>0.622</v>
      </c>
      <c r="H16" s="16">
        <v>0.497</v>
      </c>
      <c r="I16" s="16">
        <v>13.39</v>
      </c>
      <c r="J16" s="20">
        <f t="shared" si="1"/>
        <v>6.65483</v>
      </c>
      <c r="K16" s="16"/>
      <c r="L16" s="16"/>
      <c r="M16" s="16"/>
      <c r="N16" s="16"/>
      <c r="O16" s="16"/>
      <c r="P16" s="16"/>
      <c r="Q16" s="16"/>
      <c r="R16" s="16"/>
      <c r="S16" s="16"/>
      <c r="T16" s="16">
        <v>0.125</v>
      </c>
      <c r="U16" s="16">
        <v>7.88</v>
      </c>
      <c r="V16" s="16">
        <v>1</v>
      </c>
      <c r="W16" s="16"/>
    </row>
    <row r="17" ht="27.95" customHeight="1" spans="1:23">
      <c r="A17" s="15">
        <v>13</v>
      </c>
      <c r="B17" s="15" t="s">
        <v>56</v>
      </c>
      <c r="C17" s="16" t="s">
        <v>21</v>
      </c>
      <c r="D17" s="16" t="s">
        <v>57</v>
      </c>
      <c r="E17" s="16" t="s">
        <v>58</v>
      </c>
      <c r="F17" s="15">
        <v>18197401726</v>
      </c>
      <c r="G17" s="16">
        <f t="shared" si="0"/>
        <v>0.622</v>
      </c>
      <c r="H17" s="16">
        <v>0.497</v>
      </c>
      <c r="I17" s="16">
        <v>13.39</v>
      </c>
      <c r="J17" s="20">
        <f t="shared" si="1"/>
        <v>6.65483</v>
      </c>
      <c r="K17" s="16"/>
      <c r="L17" s="16"/>
      <c r="M17" s="16"/>
      <c r="N17" s="16"/>
      <c r="O17" s="16"/>
      <c r="P17" s="16"/>
      <c r="Q17" s="16"/>
      <c r="R17" s="16"/>
      <c r="S17" s="16"/>
      <c r="T17" s="16">
        <v>0.125</v>
      </c>
      <c r="U17" s="16">
        <v>7.88</v>
      </c>
      <c r="V17" s="16">
        <v>1</v>
      </c>
      <c r="W17" s="16"/>
    </row>
    <row r="18" ht="27.95" customHeight="1" spans="1:23">
      <c r="A18" s="15">
        <v>14</v>
      </c>
      <c r="B18" s="16" t="s">
        <v>59</v>
      </c>
      <c r="C18" s="16"/>
      <c r="D18" s="16" t="s">
        <v>60</v>
      </c>
      <c r="E18" s="16" t="s">
        <v>61</v>
      </c>
      <c r="F18" s="16">
        <v>15009745618</v>
      </c>
      <c r="G18" s="16">
        <f t="shared" si="0"/>
        <v>0.622</v>
      </c>
      <c r="H18" s="16">
        <v>0.497</v>
      </c>
      <c r="I18" s="16">
        <v>13.39</v>
      </c>
      <c r="J18" s="20">
        <f t="shared" si="1"/>
        <v>6.65483</v>
      </c>
      <c r="K18" s="16"/>
      <c r="L18" s="16"/>
      <c r="M18" s="16"/>
      <c r="N18" s="16"/>
      <c r="O18" s="16"/>
      <c r="P18" s="16"/>
      <c r="Q18" s="16"/>
      <c r="R18" s="16"/>
      <c r="S18" s="16"/>
      <c r="T18" s="16">
        <v>0.125</v>
      </c>
      <c r="U18" s="16">
        <v>7.88</v>
      </c>
      <c r="V18" s="16">
        <v>1</v>
      </c>
      <c r="W18" s="16"/>
    </row>
    <row r="19" ht="27.95" customHeight="1" spans="1:23">
      <c r="A19" s="15">
        <v>15</v>
      </c>
      <c r="B19" s="16" t="s">
        <v>62</v>
      </c>
      <c r="C19" s="16" t="s">
        <v>21</v>
      </c>
      <c r="D19" s="16" t="s">
        <v>63</v>
      </c>
      <c r="E19" s="16" t="s">
        <v>64</v>
      </c>
      <c r="F19" s="16">
        <v>13997447686</v>
      </c>
      <c r="G19" s="16">
        <f t="shared" si="0"/>
        <v>0.622</v>
      </c>
      <c r="H19" s="16">
        <v>0.497</v>
      </c>
      <c r="I19" s="16">
        <v>13.39</v>
      </c>
      <c r="J19" s="20">
        <f t="shared" si="1"/>
        <v>6.65483</v>
      </c>
      <c r="K19" s="16"/>
      <c r="L19" s="16"/>
      <c r="M19" s="16"/>
      <c r="N19" s="16"/>
      <c r="O19" s="16"/>
      <c r="P19" s="16"/>
      <c r="Q19" s="16"/>
      <c r="R19" s="16"/>
      <c r="S19" s="16"/>
      <c r="T19" s="16">
        <v>0.125</v>
      </c>
      <c r="U19" s="16">
        <v>7.88</v>
      </c>
      <c r="V19" s="16">
        <v>1</v>
      </c>
      <c r="W19" s="16"/>
    </row>
    <row r="20" ht="27.95" customHeight="1" spans="1:23">
      <c r="A20" s="15">
        <v>16</v>
      </c>
      <c r="B20" s="16" t="s">
        <v>65</v>
      </c>
      <c r="C20" s="16" t="s">
        <v>21</v>
      </c>
      <c r="D20" s="16" t="s">
        <v>66</v>
      </c>
      <c r="E20" s="16" t="s">
        <v>67</v>
      </c>
      <c r="F20" s="16">
        <v>13897347850</v>
      </c>
      <c r="G20" s="16">
        <f t="shared" si="0"/>
        <v>0.622</v>
      </c>
      <c r="H20" s="16">
        <v>0.497</v>
      </c>
      <c r="I20" s="16">
        <v>13.39</v>
      </c>
      <c r="J20" s="20">
        <f t="shared" si="1"/>
        <v>6.65483</v>
      </c>
      <c r="K20" s="16"/>
      <c r="L20" s="16"/>
      <c r="M20" s="16"/>
      <c r="N20" s="16"/>
      <c r="O20" s="16"/>
      <c r="P20" s="16"/>
      <c r="Q20" s="16"/>
      <c r="R20" s="16"/>
      <c r="S20" s="16"/>
      <c r="T20" s="16">
        <v>0.125</v>
      </c>
      <c r="U20" s="16">
        <v>7.88</v>
      </c>
      <c r="V20" s="16">
        <v>1</v>
      </c>
      <c r="W20" s="16"/>
    </row>
    <row r="21" ht="27.95" customHeight="1" spans="1:23">
      <c r="A21" s="15">
        <v>17</v>
      </c>
      <c r="B21" s="15" t="s">
        <v>68</v>
      </c>
      <c r="C21" s="16" t="s">
        <v>21</v>
      </c>
      <c r="D21" s="16" t="s">
        <v>69</v>
      </c>
      <c r="E21" s="16" t="s">
        <v>70</v>
      </c>
      <c r="F21" s="15">
        <v>15111741044</v>
      </c>
      <c r="G21" s="16">
        <f t="shared" si="0"/>
        <v>0.622</v>
      </c>
      <c r="H21" s="16">
        <v>0.497</v>
      </c>
      <c r="I21" s="16">
        <v>13.39</v>
      </c>
      <c r="J21" s="20">
        <f t="shared" si="1"/>
        <v>6.65483</v>
      </c>
      <c r="K21" s="16"/>
      <c r="L21" s="16"/>
      <c r="M21" s="16"/>
      <c r="N21" s="16"/>
      <c r="O21" s="16"/>
      <c r="P21" s="16"/>
      <c r="Q21" s="16"/>
      <c r="R21" s="16"/>
      <c r="S21" s="16"/>
      <c r="T21" s="16">
        <v>0.125</v>
      </c>
      <c r="U21" s="16">
        <v>7.88</v>
      </c>
      <c r="V21" s="16">
        <v>1</v>
      </c>
      <c r="W21" s="16"/>
    </row>
    <row r="22" ht="27.95" customHeight="1" spans="1:23">
      <c r="A22" s="15">
        <v>18</v>
      </c>
      <c r="B22" s="16" t="s">
        <v>71</v>
      </c>
      <c r="C22" s="16" t="s">
        <v>21</v>
      </c>
      <c r="D22" s="16" t="s">
        <v>72</v>
      </c>
      <c r="E22" s="16" t="s">
        <v>73</v>
      </c>
      <c r="F22" s="16">
        <v>13007745751</v>
      </c>
      <c r="G22" s="16">
        <f t="shared" si="0"/>
        <v>0.622</v>
      </c>
      <c r="H22" s="16">
        <v>0.497</v>
      </c>
      <c r="I22" s="16">
        <v>13.39</v>
      </c>
      <c r="J22" s="20">
        <f t="shared" si="1"/>
        <v>6.65483</v>
      </c>
      <c r="K22" s="16"/>
      <c r="L22" s="16"/>
      <c r="M22" s="16"/>
      <c r="N22" s="16"/>
      <c r="O22" s="16"/>
      <c r="P22" s="16"/>
      <c r="Q22" s="16"/>
      <c r="R22" s="16"/>
      <c r="S22" s="16"/>
      <c r="T22" s="16">
        <v>0.125</v>
      </c>
      <c r="U22" s="16">
        <v>7.88</v>
      </c>
      <c r="V22" s="16">
        <v>1</v>
      </c>
      <c r="W22" s="16"/>
    </row>
    <row r="23" ht="27.95" customHeight="1" spans="1:23">
      <c r="A23" s="15">
        <v>19</v>
      </c>
      <c r="B23" s="16" t="s">
        <v>74</v>
      </c>
      <c r="C23" s="16" t="s">
        <v>21</v>
      </c>
      <c r="D23" s="16" t="s">
        <v>75</v>
      </c>
      <c r="E23" s="16" t="s">
        <v>76</v>
      </c>
      <c r="F23" s="16">
        <v>13734649384</v>
      </c>
      <c r="G23" s="16">
        <f t="shared" si="0"/>
        <v>0.622</v>
      </c>
      <c r="H23" s="16">
        <v>0.497</v>
      </c>
      <c r="I23" s="16">
        <v>13.39</v>
      </c>
      <c r="J23" s="20">
        <f t="shared" si="1"/>
        <v>6.65483</v>
      </c>
      <c r="K23" s="16"/>
      <c r="L23" s="16"/>
      <c r="M23" s="16"/>
      <c r="N23" s="16"/>
      <c r="O23" s="16"/>
      <c r="P23" s="16"/>
      <c r="Q23" s="16"/>
      <c r="R23" s="16"/>
      <c r="S23" s="16"/>
      <c r="T23" s="16">
        <v>0.125</v>
      </c>
      <c r="U23" s="16">
        <v>7.88</v>
      </c>
      <c r="V23" s="16">
        <v>1</v>
      </c>
      <c r="W23" s="16"/>
    </row>
    <row r="24" ht="27.95" customHeight="1" spans="1:23">
      <c r="A24" s="15">
        <v>20</v>
      </c>
      <c r="B24" s="16" t="s">
        <v>77</v>
      </c>
      <c r="C24" s="16" t="s">
        <v>21</v>
      </c>
      <c r="D24" s="16" t="s">
        <v>78</v>
      </c>
      <c r="E24" s="16" t="s">
        <v>79</v>
      </c>
      <c r="F24" s="16" t="s">
        <v>80</v>
      </c>
      <c r="G24" s="16">
        <f t="shared" si="0"/>
        <v>0.622</v>
      </c>
      <c r="H24" s="16">
        <v>0.497</v>
      </c>
      <c r="I24" s="16">
        <v>13.39</v>
      </c>
      <c r="J24" s="20">
        <f t="shared" si="1"/>
        <v>6.65483</v>
      </c>
      <c r="K24" s="16"/>
      <c r="L24" s="16"/>
      <c r="M24" s="16"/>
      <c r="N24" s="16"/>
      <c r="O24" s="16"/>
      <c r="P24" s="16"/>
      <c r="Q24" s="16"/>
      <c r="R24" s="16"/>
      <c r="S24" s="16"/>
      <c r="T24" s="16">
        <v>0.125</v>
      </c>
      <c r="U24" s="16">
        <v>7.88</v>
      </c>
      <c r="V24" s="16">
        <v>1</v>
      </c>
      <c r="W24" s="16"/>
    </row>
    <row r="25" ht="27.95" customHeight="1" spans="1:23">
      <c r="A25" s="15">
        <v>21</v>
      </c>
      <c r="B25" s="15" t="s">
        <v>81</v>
      </c>
      <c r="C25" s="16" t="s">
        <v>21</v>
      </c>
      <c r="D25" s="16" t="s">
        <v>82</v>
      </c>
      <c r="E25" s="16" t="s">
        <v>83</v>
      </c>
      <c r="F25" s="15">
        <v>18219741516</v>
      </c>
      <c r="G25" s="16">
        <f t="shared" si="0"/>
        <v>0.622</v>
      </c>
      <c r="H25" s="16">
        <v>0.497</v>
      </c>
      <c r="I25" s="16">
        <v>13.39</v>
      </c>
      <c r="J25" s="20">
        <f t="shared" si="1"/>
        <v>6.65483</v>
      </c>
      <c r="K25" s="16"/>
      <c r="L25" s="16"/>
      <c r="M25" s="16"/>
      <c r="N25" s="16"/>
      <c r="O25" s="16"/>
      <c r="P25" s="16"/>
      <c r="Q25" s="16"/>
      <c r="R25" s="16"/>
      <c r="S25" s="16"/>
      <c r="T25" s="16">
        <v>0.125</v>
      </c>
      <c r="U25" s="16">
        <v>7.88</v>
      </c>
      <c r="V25" s="16">
        <v>1</v>
      </c>
      <c r="W25" s="16"/>
    </row>
    <row r="26" ht="27.95" customHeight="1" spans="1:23">
      <c r="A26" s="15">
        <v>22</v>
      </c>
      <c r="B26" s="15" t="s">
        <v>84</v>
      </c>
      <c r="C26" s="16" t="s">
        <v>21</v>
      </c>
      <c r="D26" s="16" t="s">
        <v>85</v>
      </c>
      <c r="E26" s="16" t="s">
        <v>86</v>
      </c>
      <c r="F26" s="15">
        <v>18809781907</v>
      </c>
      <c r="G26" s="16">
        <f t="shared" si="0"/>
        <v>0.622</v>
      </c>
      <c r="H26" s="16">
        <v>0.497</v>
      </c>
      <c r="I26" s="16">
        <v>13.39</v>
      </c>
      <c r="J26" s="20">
        <f t="shared" si="1"/>
        <v>6.65483</v>
      </c>
      <c r="K26" s="16"/>
      <c r="L26" s="16"/>
      <c r="M26" s="16"/>
      <c r="N26" s="16"/>
      <c r="O26" s="16"/>
      <c r="P26" s="16"/>
      <c r="Q26" s="16"/>
      <c r="R26" s="16"/>
      <c r="S26" s="16"/>
      <c r="T26" s="16">
        <v>0.125</v>
      </c>
      <c r="U26" s="16">
        <v>7.88</v>
      </c>
      <c r="V26" s="16">
        <v>1</v>
      </c>
      <c r="W26" s="16"/>
    </row>
    <row r="27" ht="27.95" customHeight="1" spans="1:23">
      <c r="A27" s="15">
        <v>23</v>
      </c>
      <c r="B27" s="16" t="s">
        <v>87</v>
      </c>
      <c r="C27" s="16" t="s">
        <v>21</v>
      </c>
      <c r="D27" s="16" t="s">
        <v>88</v>
      </c>
      <c r="E27" s="16" t="s">
        <v>89</v>
      </c>
      <c r="F27" s="16">
        <v>13369746086</v>
      </c>
      <c r="G27" s="16">
        <f t="shared" si="0"/>
        <v>0.622</v>
      </c>
      <c r="H27" s="16">
        <v>0.497</v>
      </c>
      <c r="I27" s="16">
        <v>13.39</v>
      </c>
      <c r="J27" s="20">
        <f t="shared" si="1"/>
        <v>6.65483</v>
      </c>
      <c r="K27" s="16"/>
      <c r="L27" s="16"/>
      <c r="M27" s="16"/>
      <c r="N27" s="16"/>
      <c r="O27" s="16"/>
      <c r="P27" s="16"/>
      <c r="Q27" s="16"/>
      <c r="R27" s="16"/>
      <c r="S27" s="16"/>
      <c r="T27" s="16">
        <v>0.125</v>
      </c>
      <c r="U27" s="16">
        <v>7.88</v>
      </c>
      <c r="V27" s="16">
        <v>1</v>
      </c>
      <c r="W27" s="16"/>
    </row>
    <row r="28" ht="27.95" customHeight="1" spans="1:23">
      <c r="A28" s="15">
        <v>24</v>
      </c>
      <c r="B28" s="16" t="s">
        <v>90</v>
      </c>
      <c r="C28" s="16" t="s">
        <v>21</v>
      </c>
      <c r="D28" s="16" t="s">
        <v>91</v>
      </c>
      <c r="E28" s="16" t="s">
        <v>92</v>
      </c>
      <c r="F28" s="16">
        <v>15997041065</v>
      </c>
      <c r="G28" s="16">
        <f t="shared" si="0"/>
        <v>0.622</v>
      </c>
      <c r="H28" s="16">
        <v>0.497</v>
      </c>
      <c r="I28" s="16">
        <v>13.39</v>
      </c>
      <c r="J28" s="20">
        <f t="shared" si="1"/>
        <v>6.65483</v>
      </c>
      <c r="K28" s="16"/>
      <c r="L28" s="16"/>
      <c r="M28" s="16"/>
      <c r="N28" s="16"/>
      <c r="O28" s="16"/>
      <c r="P28" s="16"/>
      <c r="Q28" s="16"/>
      <c r="R28" s="16"/>
      <c r="S28" s="16"/>
      <c r="T28" s="16">
        <v>0.125</v>
      </c>
      <c r="U28" s="16">
        <v>7.88</v>
      </c>
      <c r="V28" s="16">
        <v>1</v>
      </c>
      <c r="W28" s="16"/>
    </row>
    <row r="29" ht="27.95" customHeight="1" spans="1:23">
      <c r="A29" s="15">
        <v>25</v>
      </c>
      <c r="B29" s="15" t="s">
        <v>93</v>
      </c>
      <c r="C29" s="16" t="s">
        <v>21</v>
      </c>
      <c r="D29" s="16" t="s">
        <v>94</v>
      </c>
      <c r="E29" s="16" t="s">
        <v>95</v>
      </c>
      <c r="F29" s="15">
        <v>13997441216</v>
      </c>
      <c r="G29" s="16">
        <f t="shared" si="0"/>
        <v>0.622</v>
      </c>
      <c r="H29" s="16">
        <v>0.497</v>
      </c>
      <c r="I29" s="16">
        <v>13.39</v>
      </c>
      <c r="J29" s="20">
        <f t="shared" si="1"/>
        <v>6.65483</v>
      </c>
      <c r="K29" s="16"/>
      <c r="L29" s="16"/>
      <c r="M29" s="16"/>
      <c r="N29" s="16"/>
      <c r="O29" s="16"/>
      <c r="P29" s="16"/>
      <c r="Q29" s="16"/>
      <c r="R29" s="16"/>
      <c r="S29" s="16"/>
      <c r="T29" s="16">
        <v>0.125</v>
      </c>
      <c r="U29" s="16">
        <v>7.88</v>
      </c>
      <c r="V29" s="16">
        <v>1</v>
      </c>
      <c r="W29" s="16"/>
    </row>
    <row r="30" ht="27.95" customHeight="1" spans="1:23">
      <c r="A30" s="15">
        <v>26</v>
      </c>
      <c r="B30" s="16" t="s">
        <v>96</v>
      </c>
      <c r="C30" s="16" t="s">
        <v>21</v>
      </c>
      <c r="D30" s="16" t="s">
        <v>97</v>
      </c>
      <c r="E30" s="16" t="s">
        <v>98</v>
      </c>
      <c r="F30" s="16">
        <v>14709741786</v>
      </c>
      <c r="G30" s="16">
        <f t="shared" si="0"/>
        <v>0.622</v>
      </c>
      <c r="H30" s="16">
        <v>0.497</v>
      </c>
      <c r="I30" s="16">
        <v>13.39</v>
      </c>
      <c r="J30" s="20">
        <f t="shared" si="1"/>
        <v>6.65483</v>
      </c>
      <c r="K30" s="16"/>
      <c r="L30" s="16"/>
      <c r="M30" s="16"/>
      <c r="N30" s="16"/>
      <c r="O30" s="16"/>
      <c r="P30" s="16"/>
      <c r="Q30" s="16"/>
      <c r="R30" s="16"/>
      <c r="S30" s="16"/>
      <c r="T30" s="16">
        <v>0.125</v>
      </c>
      <c r="U30" s="16">
        <v>7.88</v>
      </c>
      <c r="V30" s="16">
        <v>1</v>
      </c>
      <c r="W30" s="16"/>
    </row>
    <row r="31" ht="27.95" customHeight="1" spans="1:23">
      <c r="A31" s="15">
        <v>27</v>
      </c>
      <c r="B31" s="15" t="s">
        <v>99</v>
      </c>
      <c r="C31" s="16" t="s">
        <v>21</v>
      </c>
      <c r="D31" s="16" t="s">
        <v>100</v>
      </c>
      <c r="E31" s="16" t="s">
        <v>101</v>
      </c>
      <c r="F31" s="15">
        <v>13649771631</v>
      </c>
      <c r="G31" s="16">
        <f t="shared" si="0"/>
        <v>0.622</v>
      </c>
      <c r="H31" s="16">
        <v>0.497</v>
      </c>
      <c r="I31" s="16">
        <v>13.39</v>
      </c>
      <c r="J31" s="20">
        <f t="shared" si="1"/>
        <v>6.65483</v>
      </c>
      <c r="K31" s="16"/>
      <c r="L31" s="16"/>
      <c r="M31" s="16"/>
      <c r="N31" s="16"/>
      <c r="O31" s="16"/>
      <c r="P31" s="16"/>
      <c r="Q31" s="16"/>
      <c r="R31" s="16"/>
      <c r="S31" s="16"/>
      <c r="T31" s="16">
        <v>0.125</v>
      </c>
      <c r="U31" s="16">
        <v>7.88</v>
      </c>
      <c r="V31" s="16">
        <v>1</v>
      </c>
      <c r="W31" s="16"/>
    </row>
    <row r="32" ht="27.95" customHeight="1" spans="1:23">
      <c r="A32" s="15">
        <v>28</v>
      </c>
      <c r="B32" s="16" t="s">
        <v>102</v>
      </c>
      <c r="C32" s="16" t="s">
        <v>21</v>
      </c>
      <c r="D32" s="16" t="s">
        <v>103</v>
      </c>
      <c r="E32" s="16" t="s">
        <v>104</v>
      </c>
      <c r="F32" s="16">
        <v>13997447368</v>
      </c>
      <c r="G32" s="16">
        <f t="shared" si="0"/>
        <v>0.622</v>
      </c>
      <c r="H32" s="16">
        <v>0.497</v>
      </c>
      <c r="I32" s="16">
        <v>13.39</v>
      </c>
      <c r="J32" s="20">
        <f t="shared" si="1"/>
        <v>6.65483</v>
      </c>
      <c r="K32" s="16"/>
      <c r="L32" s="16"/>
      <c r="M32" s="16"/>
      <c r="N32" s="16"/>
      <c r="O32" s="16"/>
      <c r="P32" s="16"/>
      <c r="Q32" s="16"/>
      <c r="R32" s="16"/>
      <c r="S32" s="16"/>
      <c r="T32" s="16">
        <v>0.125</v>
      </c>
      <c r="U32" s="16">
        <v>7.88</v>
      </c>
      <c r="V32" s="16">
        <v>1</v>
      </c>
      <c r="W32" s="16"/>
    </row>
    <row r="33" ht="27.95" customHeight="1" spans="1:23">
      <c r="A33" s="15">
        <v>29</v>
      </c>
      <c r="B33" s="15" t="s">
        <v>105</v>
      </c>
      <c r="C33" s="16" t="s">
        <v>21</v>
      </c>
      <c r="D33" s="16" t="s">
        <v>106</v>
      </c>
      <c r="E33" s="16" t="s">
        <v>107</v>
      </c>
      <c r="F33" s="15">
        <v>18109747849</v>
      </c>
      <c r="G33" s="16">
        <f t="shared" si="0"/>
        <v>0.622</v>
      </c>
      <c r="H33" s="16">
        <v>0.497</v>
      </c>
      <c r="I33" s="16">
        <v>13.39</v>
      </c>
      <c r="J33" s="20">
        <f t="shared" si="1"/>
        <v>6.65483</v>
      </c>
      <c r="K33" s="16"/>
      <c r="L33" s="16"/>
      <c r="M33" s="16"/>
      <c r="N33" s="16"/>
      <c r="O33" s="16"/>
      <c r="P33" s="16"/>
      <c r="Q33" s="16"/>
      <c r="R33" s="16"/>
      <c r="S33" s="16"/>
      <c r="T33" s="16">
        <v>0.125</v>
      </c>
      <c r="U33" s="16">
        <v>7.88</v>
      </c>
      <c r="V33" s="16">
        <v>1</v>
      </c>
      <c r="W33" s="16"/>
    </row>
    <row r="34" ht="27.95" customHeight="1" spans="1:23">
      <c r="A34" s="15">
        <v>30</v>
      </c>
      <c r="B34" s="16" t="s">
        <v>108</v>
      </c>
      <c r="C34" s="16" t="s">
        <v>21</v>
      </c>
      <c r="D34" s="16" t="s">
        <v>109</v>
      </c>
      <c r="E34" s="16" t="s">
        <v>110</v>
      </c>
      <c r="F34" s="16">
        <v>13997445754</v>
      </c>
      <c r="G34" s="16">
        <f t="shared" si="0"/>
        <v>0.622</v>
      </c>
      <c r="H34" s="16">
        <v>0.497</v>
      </c>
      <c r="I34" s="16">
        <v>13.39</v>
      </c>
      <c r="J34" s="20">
        <f t="shared" si="1"/>
        <v>6.65483</v>
      </c>
      <c r="K34" s="16"/>
      <c r="L34" s="16"/>
      <c r="M34" s="16"/>
      <c r="N34" s="16"/>
      <c r="O34" s="16"/>
      <c r="P34" s="16"/>
      <c r="Q34" s="16"/>
      <c r="R34" s="16"/>
      <c r="S34" s="16"/>
      <c r="T34" s="16">
        <v>0.125</v>
      </c>
      <c r="U34" s="16">
        <v>7.88</v>
      </c>
      <c r="V34" s="16">
        <v>1</v>
      </c>
      <c r="W34" s="16"/>
    </row>
    <row r="35" ht="27.95" customHeight="1" spans="1:23">
      <c r="A35" s="15">
        <v>31</v>
      </c>
      <c r="B35" s="16" t="s">
        <v>111</v>
      </c>
      <c r="C35" s="16" t="s">
        <v>21</v>
      </c>
      <c r="D35" s="16" t="s">
        <v>112</v>
      </c>
      <c r="E35" s="16" t="s">
        <v>113</v>
      </c>
      <c r="F35" s="16">
        <v>13369747367</v>
      </c>
      <c r="G35" s="16">
        <f t="shared" si="0"/>
        <v>0.622</v>
      </c>
      <c r="H35" s="16">
        <v>0.497</v>
      </c>
      <c r="I35" s="16">
        <v>13.39</v>
      </c>
      <c r="J35" s="20">
        <f t="shared" si="1"/>
        <v>6.65483</v>
      </c>
      <c r="K35" s="16"/>
      <c r="L35" s="16"/>
      <c r="M35" s="16"/>
      <c r="N35" s="16"/>
      <c r="O35" s="16"/>
      <c r="P35" s="16"/>
      <c r="Q35" s="16"/>
      <c r="R35" s="16"/>
      <c r="S35" s="16"/>
      <c r="T35" s="16">
        <v>0.125</v>
      </c>
      <c r="U35" s="16">
        <v>7.88</v>
      </c>
      <c r="V35" s="16">
        <v>1</v>
      </c>
      <c r="W35" s="16"/>
    </row>
    <row r="36" ht="27.95" customHeight="1" spans="1:23">
      <c r="A36" s="15">
        <v>32</v>
      </c>
      <c r="B36" s="16" t="s">
        <v>114</v>
      </c>
      <c r="C36" s="16"/>
      <c r="D36" s="16" t="s">
        <v>115</v>
      </c>
      <c r="E36" s="16" t="s">
        <v>116</v>
      </c>
      <c r="F36" s="16">
        <v>13639749054</v>
      </c>
      <c r="G36" s="16">
        <f t="shared" si="0"/>
        <v>0.622</v>
      </c>
      <c r="H36" s="16">
        <v>0.497</v>
      </c>
      <c r="I36" s="16">
        <v>13.39</v>
      </c>
      <c r="J36" s="20">
        <f t="shared" si="1"/>
        <v>6.65483</v>
      </c>
      <c r="K36" s="16"/>
      <c r="L36" s="16"/>
      <c r="M36" s="16"/>
      <c r="N36" s="16"/>
      <c r="O36" s="16"/>
      <c r="P36" s="16"/>
      <c r="Q36" s="16"/>
      <c r="R36" s="16"/>
      <c r="S36" s="16"/>
      <c r="T36" s="16">
        <v>0.125</v>
      </c>
      <c r="U36" s="16">
        <v>7.88</v>
      </c>
      <c r="V36" s="16">
        <v>1</v>
      </c>
      <c r="W36" s="16"/>
    </row>
    <row r="37" ht="27.95" customHeight="1" spans="1:23">
      <c r="A37" s="15">
        <v>33</v>
      </c>
      <c r="B37" s="16" t="s">
        <v>117</v>
      </c>
      <c r="C37" s="16"/>
      <c r="D37" s="16" t="s">
        <v>118</v>
      </c>
      <c r="E37" s="16" t="s">
        <v>119</v>
      </c>
      <c r="F37" s="16">
        <v>13639740611</v>
      </c>
      <c r="G37" s="16">
        <f t="shared" si="0"/>
        <v>0.622</v>
      </c>
      <c r="H37" s="16">
        <v>0.497</v>
      </c>
      <c r="I37" s="16">
        <v>13.39</v>
      </c>
      <c r="J37" s="20">
        <f t="shared" si="1"/>
        <v>6.65483</v>
      </c>
      <c r="K37" s="16"/>
      <c r="L37" s="16"/>
      <c r="M37" s="16"/>
      <c r="N37" s="16"/>
      <c r="O37" s="16"/>
      <c r="P37" s="16"/>
      <c r="Q37" s="16"/>
      <c r="R37" s="16"/>
      <c r="S37" s="16"/>
      <c r="T37" s="16">
        <v>0.125</v>
      </c>
      <c r="U37" s="16">
        <v>7.88</v>
      </c>
      <c r="V37" s="16">
        <v>1</v>
      </c>
      <c r="W37" s="16"/>
    </row>
    <row r="38" ht="27.95" customHeight="1" spans="1:23">
      <c r="A38" s="15">
        <v>34</v>
      </c>
      <c r="B38" s="16" t="s">
        <v>120</v>
      </c>
      <c r="C38" s="16" t="s">
        <v>21</v>
      </c>
      <c r="D38" s="16" t="s">
        <v>121</v>
      </c>
      <c r="E38" s="16" t="s">
        <v>122</v>
      </c>
      <c r="F38" s="16">
        <v>18809741016</v>
      </c>
      <c r="G38" s="16">
        <f t="shared" si="0"/>
        <v>0.622</v>
      </c>
      <c r="H38" s="16">
        <v>0.497</v>
      </c>
      <c r="I38" s="16">
        <v>13.39</v>
      </c>
      <c r="J38" s="20">
        <f t="shared" si="1"/>
        <v>6.65483</v>
      </c>
      <c r="K38" s="16"/>
      <c r="L38" s="16"/>
      <c r="M38" s="16"/>
      <c r="N38" s="16"/>
      <c r="O38" s="16"/>
      <c r="P38" s="16"/>
      <c r="Q38" s="16"/>
      <c r="R38" s="16"/>
      <c r="S38" s="16"/>
      <c r="T38" s="16">
        <v>0.125</v>
      </c>
      <c r="U38" s="16">
        <v>7.88</v>
      </c>
      <c r="V38" s="16">
        <v>1</v>
      </c>
      <c r="W38" s="16"/>
    </row>
    <row r="39" ht="27.95" customHeight="1" spans="1:23">
      <c r="A39" s="15">
        <v>35</v>
      </c>
      <c r="B39" s="15" t="s">
        <v>123</v>
      </c>
      <c r="C39" s="16" t="s">
        <v>21</v>
      </c>
      <c r="D39" s="16" t="s">
        <v>103</v>
      </c>
      <c r="E39" s="16" t="s">
        <v>124</v>
      </c>
      <c r="F39" s="15">
        <v>15897049312</v>
      </c>
      <c r="G39" s="16">
        <f t="shared" si="0"/>
        <v>0.622</v>
      </c>
      <c r="H39" s="16">
        <v>0.497</v>
      </c>
      <c r="I39" s="16">
        <v>13.39</v>
      </c>
      <c r="J39" s="20">
        <f t="shared" si="1"/>
        <v>6.65483</v>
      </c>
      <c r="K39" s="16"/>
      <c r="L39" s="16"/>
      <c r="M39" s="16"/>
      <c r="N39" s="16"/>
      <c r="O39" s="16"/>
      <c r="P39" s="16"/>
      <c r="Q39" s="16"/>
      <c r="R39" s="16"/>
      <c r="S39" s="16"/>
      <c r="T39" s="16">
        <v>0.125</v>
      </c>
      <c r="U39" s="16">
        <v>7.88</v>
      </c>
      <c r="V39" s="16">
        <v>1</v>
      </c>
      <c r="W39" s="16"/>
    </row>
    <row r="40" ht="27.95" customHeight="1" spans="1:23">
      <c r="A40" s="15">
        <v>36</v>
      </c>
      <c r="B40" s="15" t="s">
        <v>125</v>
      </c>
      <c r="C40" s="16" t="s">
        <v>21</v>
      </c>
      <c r="D40" s="16" t="s">
        <v>126</v>
      </c>
      <c r="E40" s="16" t="s">
        <v>127</v>
      </c>
      <c r="F40" s="15">
        <v>13734641784</v>
      </c>
      <c r="G40" s="16">
        <f t="shared" si="0"/>
        <v>0.622</v>
      </c>
      <c r="H40" s="16">
        <v>0.497</v>
      </c>
      <c r="I40" s="16">
        <v>13.39</v>
      </c>
      <c r="J40" s="20">
        <f t="shared" si="1"/>
        <v>6.65483</v>
      </c>
      <c r="K40" s="16"/>
      <c r="L40" s="16"/>
      <c r="M40" s="16"/>
      <c r="N40" s="16"/>
      <c r="O40" s="16"/>
      <c r="P40" s="16"/>
      <c r="Q40" s="16"/>
      <c r="R40" s="16"/>
      <c r="S40" s="16"/>
      <c r="T40" s="16">
        <v>0.125</v>
      </c>
      <c r="U40" s="16">
        <v>7.88</v>
      </c>
      <c r="V40" s="16">
        <v>1</v>
      </c>
      <c r="W40" s="16"/>
    </row>
    <row r="41" ht="27.95" customHeight="1" spans="1:23">
      <c r="A41" s="15">
        <v>37</v>
      </c>
      <c r="B41" s="15" t="s">
        <v>128</v>
      </c>
      <c r="C41" s="16" t="s">
        <v>21</v>
      </c>
      <c r="D41" s="16" t="s">
        <v>129</v>
      </c>
      <c r="E41" s="16" t="s">
        <v>130</v>
      </c>
      <c r="F41" s="15">
        <v>13997347951</v>
      </c>
      <c r="G41" s="16">
        <f t="shared" si="0"/>
        <v>0.622</v>
      </c>
      <c r="H41" s="16">
        <v>0.497</v>
      </c>
      <c r="I41" s="16">
        <v>13.39</v>
      </c>
      <c r="J41" s="20">
        <f t="shared" si="1"/>
        <v>6.65483</v>
      </c>
      <c r="K41" s="16"/>
      <c r="L41" s="16"/>
      <c r="M41" s="16"/>
      <c r="N41" s="16"/>
      <c r="O41" s="16"/>
      <c r="P41" s="16"/>
      <c r="Q41" s="16"/>
      <c r="R41" s="16"/>
      <c r="S41" s="16"/>
      <c r="T41" s="16">
        <v>0.125</v>
      </c>
      <c r="U41" s="16">
        <v>7.88</v>
      </c>
      <c r="V41" s="16">
        <v>1</v>
      </c>
      <c r="W41" s="16"/>
    </row>
    <row r="42" ht="27.95" customHeight="1" spans="1:23">
      <c r="A42" s="15">
        <v>38</v>
      </c>
      <c r="B42" s="16" t="s">
        <v>131</v>
      </c>
      <c r="C42" s="16" t="s">
        <v>21</v>
      </c>
      <c r="D42" s="16" t="s">
        <v>132</v>
      </c>
      <c r="E42" s="16" t="s">
        <v>133</v>
      </c>
      <c r="F42" s="16">
        <v>18709749848</v>
      </c>
      <c r="G42" s="16">
        <f t="shared" si="0"/>
        <v>0.622</v>
      </c>
      <c r="H42" s="16">
        <v>0.497</v>
      </c>
      <c r="I42" s="16">
        <v>13.39</v>
      </c>
      <c r="J42" s="20">
        <f t="shared" si="1"/>
        <v>6.65483</v>
      </c>
      <c r="K42" s="16"/>
      <c r="L42" s="16"/>
      <c r="M42" s="16"/>
      <c r="N42" s="16"/>
      <c r="O42" s="16"/>
      <c r="P42" s="16"/>
      <c r="Q42" s="16"/>
      <c r="R42" s="16"/>
      <c r="S42" s="16"/>
      <c r="T42" s="16">
        <v>0.125</v>
      </c>
      <c r="U42" s="16">
        <v>7.88</v>
      </c>
      <c r="V42" s="16">
        <v>1</v>
      </c>
      <c r="W42" s="16"/>
    </row>
    <row r="43" ht="27.95" customHeight="1" spans="1:23">
      <c r="A43" s="15">
        <v>39</v>
      </c>
      <c r="B43" s="16" t="s">
        <v>134</v>
      </c>
      <c r="C43" s="16" t="s">
        <v>21</v>
      </c>
      <c r="D43" s="16" t="s">
        <v>135</v>
      </c>
      <c r="E43" s="16" t="s">
        <v>136</v>
      </c>
      <c r="F43" s="16">
        <v>13897549144</v>
      </c>
      <c r="G43" s="16">
        <f t="shared" si="0"/>
        <v>0.622</v>
      </c>
      <c r="H43" s="16">
        <v>0.497</v>
      </c>
      <c r="I43" s="16">
        <v>13.39</v>
      </c>
      <c r="J43" s="20">
        <f t="shared" si="1"/>
        <v>6.65483</v>
      </c>
      <c r="K43" s="16"/>
      <c r="L43" s="16"/>
      <c r="M43" s="16"/>
      <c r="N43" s="16"/>
      <c r="O43" s="16"/>
      <c r="P43" s="16"/>
      <c r="Q43" s="16"/>
      <c r="R43" s="16"/>
      <c r="S43" s="16"/>
      <c r="T43" s="16">
        <v>0.125</v>
      </c>
      <c r="U43" s="16">
        <v>7.88</v>
      </c>
      <c r="V43" s="16">
        <v>1</v>
      </c>
      <c r="W43" s="16"/>
    </row>
    <row r="44" ht="27.95" customHeight="1" spans="1:23">
      <c r="A44" s="15">
        <v>40</v>
      </c>
      <c r="B44" s="16" t="s">
        <v>137</v>
      </c>
      <c r="C44" s="16" t="s">
        <v>21</v>
      </c>
      <c r="D44" s="16" t="s">
        <v>138</v>
      </c>
      <c r="E44" s="16" t="s">
        <v>139</v>
      </c>
      <c r="F44" s="16">
        <v>13209745450</v>
      </c>
      <c r="G44" s="16">
        <f t="shared" si="0"/>
        <v>0.622</v>
      </c>
      <c r="H44" s="16">
        <v>0.497</v>
      </c>
      <c r="I44" s="16">
        <v>13.39</v>
      </c>
      <c r="J44" s="20">
        <f t="shared" si="1"/>
        <v>6.65483</v>
      </c>
      <c r="K44" s="16"/>
      <c r="L44" s="16"/>
      <c r="M44" s="16"/>
      <c r="N44" s="16"/>
      <c r="O44" s="16"/>
      <c r="P44" s="16"/>
      <c r="Q44" s="16"/>
      <c r="R44" s="16"/>
      <c r="S44" s="16"/>
      <c r="T44" s="16">
        <v>0.125</v>
      </c>
      <c r="U44" s="16">
        <v>7.88</v>
      </c>
      <c r="V44" s="16">
        <v>1</v>
      </c>
      <c r="W44" s="16"/>
    </row>
    <row r="45" ht="27.95" customHeight="1" spans="1:23">
      <c r="A45" s="15">
        <v>41</v>
      </c>
      <c r="B45" s="16" t="s">
        <v>140</v>
      </c>
      <c r="C45" s="16" t="s">
        <v>21</v>
      </c>
      <c r="D45" s="16" t="s">
        <v>141</v>
      </c>
      <c r="E45" s="16" t="s">
        <v>142</v>
      </c>
      <c r="F45" s="16">
        <v>15997047723</v>
      </c>
      <c r="G45" s="16">
        <f t="shared" si="0"/>
        <v>0.622</v>
      </c>
      <c r="H45" s="16">
        <v>0.497</v>
      </c>
      <c r="I45" s="16">
        <v>13.39</v>
      </c>
      <c r="J45" s="20">
        <f t="shared" si="1"/>
        <v>6.65483</v>
      </c>
      <c r="K45" s="16"/>
      <c r="L45" s="16"/>
      <c r="M45" s="16"/>
      <c r="N45" s="16"/>
      <c r="O45" s="16"/>
      <c r="P45" s="16"/>
      <c r="Q45" s="16"/>
      <c r="R45" s="16"/>
      <c r="S45" s="16"/>
      <c r="T45" s="16">
        <v>0.125</v>
      </c>
      <c r="U45" s="16">
        <v>7.88</v>
      </c>
      <c r="V45" s="16">
        <v>1</v>
      </c>
      <c r="W45" s="16"/>
    </row>
    <row r="46" ht="27.95" customHeight="1" spans="1:23">
      <c r="A46" s="15">
        <v>42</v>
      </c>
      <c r="B46" s="16" t="s">
        <v>143</v>
      </c>
      <c r="C46" s="16" t="s">
        <v>21</v>
      </c>
      <c r="D46" s="16" t="s">
        <v>144</v>
      </c>
      <c r="E46" s="16" t="s">
        <v>145</v>
      </c>
      <c r="F46" s="16">
        <v>13734649384</v>
      </c>
      <c r="G46" s="16">
        <f t="shared" si="0"/>
        <v>0.622</v>
      </c>
      <c r="H46" s="16">
        <v>0.497</v>
      </c>
      <c r="I46" s="16">
        <v>13.39</v>
      </c>
      <c r="J46" s="20">
        <f t="shared" si="1"/>
        <v>6.65483</v>
      </c>
      <c r="K46" s="16"/>
      <c r="L46" s="16"/>
      <c r="M46" s="16"/>
      <c r="N46" s="16"/>
      <c r="O46" s="16"/>
      <c r="P46" s="16"/>
      <c r="Q46" s="16"/>
      <c r="R46" s="16"/>
      <c r="S46" s="16"/>
      <c r="T46" s="16">
        <v>0.125</v>
      </c>
      <c r="U46" s="16">
        <v>7.88</v>
      </c>
      <c r="V46" s="16">
        <v>1</v>
      </c>
      <c r="W46" s="16"/>
    </row>
    <row r="47" ht="27.95" customHeight="1" spans="1:23">
      <c r="A47" s="15">
        <v>43</v>
      </c>
      <c r="B47" s="16" t="s">
        <v>146</v>
      </c>
      <c r="C47" s="16" t="s">
        <v>21</v>
      </c>
      <c r="D47" s="16" t="s">
        <v>147</v>
      </c>
      <c r="E47" s="16" t="s">
        <v>148</v>
      </c>
      <c r="F47" s="16">
        <v>18935641189</v>
      </c>
      <c r="G47" s="16">
        <f t="shared" si="0"/>
        <v>0.622</v>
      </c>
      <c r="H47" s="16">
        <v>0.497</v>
      </c>
      <c r="I47" s="16">
        <v>13.39</v>
      </c>
      <c r="J47" s="20">
        <f t="shared" si="1"/>
        <v>6.65483</v>
      </c>
      <c r="K47" s="16"/>
      <c r="L47" s="16"/>
      <c r="M47" s="16"/>
      <c r="N47" s="16"/>
      <c r="O47" s="16"/>
      <c r="P47" s="16"/>
      <c r="Q47" s="16"/>
      <c r="R47" s="16"/>
      <c r="S47" s="16"/>
      <c r="T47" s="16">
        <v>0.125</v>
      </c>
      <c r="U47" s="16">
        <v>7.88</v>
      </c>
      <c r="V47" s="16">
        <v>1</v>
      </c>
      <c r="W47" s="16"/>
    </row>
    <row r="48" ht="27.75" customHeight="1" spans="1:23">
      <c r="A48" s="15">
        <v>44</v>
      </c>
      <c r="B48" s="16" t="s">
        <v>149</v>
      </c>
      <c r="C48" s="16" t="s">
        <v>21</v>
      </c>
      <c r="D48" s="16" t="s">
        <v>150</v>
      </c>
      <c r="E48" s="16" t="s">
        <v>151</v>
      </c>
      <c r="F48" s="16">
        <v>17730928947</v>
      </c>
      <c r="G48" s="16">
        <f t="shared" si="0"/>
        <v>0.622</v>
      </c>
      <c r="H48" s="16">
        <v>0.497</v>
      </c>
      <c r="I48" s="16">
        <v>13.39</v>
      </c>
      <c r="J48" s="20">
        <f t="shared" si="1"/>
        <v>6.65483</v>
      </c>
      <c r="K48" s="16"/>
      <c r="L48" s="16"/>
      <c r="M48" s="16"/>
      <c r="N48" s="16"/>
      <c r="O48" s="16"/>
      <c r="P48" s="16"/>
      <c r="Q48" s="16"/>
      <c r="R48" s="16"/>
      <c r="S48" s="16"/>
      <c r="T48" s="16">
        <v>0.125</v>
      </c>
      <c r="U48" s="16">
        <v>7.88</v>
      </c>
      <c r="V48" s="16">
        <v>1</v>
      </c>
      <c r="W48" s="16"/>
    </row>
    <row r="49" ht="27.95" customHeight="1" spans="1:23">
      <c r="A49" s="15">
        <v>45</v>
      </c>
      <c r="B49" s="16" t="s">
        <v>152</v>
      </c>
      <c r="C49" s="16" t="s">
        <v>21</v>
      </c>
      <c r="D49" s="16" t="s">
        <v>153</v>
      </c>
      <c r="E49" s="16" t="s">
        <v>154</v>
      </c>
      <c r="F49" s="16">
        <v>13897799240</v>
      </c>
      <c r="G49" s="16">
        <f t="shared" si="0"/>
        <v>0.622</v>
      </c>
      <c r="H49" s="16">
        <v>0.497</v>
      </c>
      <c r="I49" s="16">
        <v>13.39</v>
      </c>
      <c r="J49" s="20">
        <f t="shared" si="1"/>
        <v>6.65483</v>
      </c>
      <c r="K49" s="16"/>
      <c r="L49" s="16"/>
      <c r="M49" s="16"/>
      <c r="N49" s="16"/>
      <c r="O49" s="16"/>
      <c r="P49" s="16"/>
      <c r="Q49" s="16"/>
      <c r="R49" s="16"/>
      <c r="S49" s="16"/>
      <c r="T49" s="16">
        <v>0.125</v>
      </c>
      <c r="U49" s="16">
        <v>7.88</v>
      </c>
      <c r="V49" s="16">
        <v>1</v>
      </c>
      <c r="W49" s="16"/>
    </row>
    <row r="50" ht="27.95" customHeight="1" spans="1:23">
      <c r="A50" s="15">
        <v>46</v>
      </c>
      <c r="B50" s="16" t="s">
        <v>155</v>
      </c>
      <c r="C50" s="16" t="s">
        <v>21</v>
      </c>
      <c r="D50" s="16" t="s">
        <v>156</v>
      </c>
      <c r="E50" s="16" t="s">
        <v>157</v>
      </c>
      <c r="F50" s="16">
        <v>13897549418</v>
      </c>
      <c r="G50" s="16">
        <f t="shared" si="0"/>
        <v>0.622</v>
      </c>
      <c r="H50" s="16">
        <v>0.497</v>
      </c>
      <c r="I50" s="16">
        <v>13.39</v>
      </c>
      <c r="J50" s="20">
        <f t="shared" si="1"/>
        <v>6.65483</v>
      </c>
      <c r="K50" s="16"/>
      <c r="L50" s="16"/>
      <c r="M50" s="16"/>
      <c r="N50" s="16"/>
      <c r="O50" s="16"/>
      <c r="P50" s="16"/>
      <c r="Q50" s="16"/>
      <c r="R50" s="16"/>
      <c r="S50" s="16"/>
      <c r="T50" s="16">
        <v>0.125</v>
      </c>
      <c r="U50" s="16">
        <v>7.88</v>
      </c>
      <c r="V50" s="16">
        <v>1</v>
      </c>
      <c r="W50" s="16"/>
    </row>
    <row r="51" ht="27.95" customHeight="1" spans="1:23">
      <c r="A51" s="15">
        <v>47</v>
      </c>
      <c r="B51" s="16" t="s">
        <v>158</v>
      </c>
      <c r="C51" s="16" t="s">
        <v>21</v>
      </c>
      <c r="D51" s="16" t="s">
        <v>159</v>
      </c>
      <c r="E51" s="16" t="s">
        <v>160</v>
      </c>
      <c r="F51" s="16">
        <v>18709749771</v>
      </c>
      <c r="G51" s="16">
        <f t="shared" si="0"/>
        <v>0.622</v>
      </c>
      <c r="H51" s="16">
        <v>0.497</v>
      </c>
      <c r="I51" s="16">
        <v>13.39</v>
      </c>
      <c r="J51" s="20">
        <f t="shared" si="1"/>
        <v>6.65483</v>
      </c>
      <c r="K51" s="16"/>
      <c r="L51" s="16"/>
      <c r="M51" s="16"/>
      <c r="N51" s="16"/>
      <c r="O51" s="16"/>
      <c r="P51" s="16"/>
      <c r="Q51" s="16"/>
      <c r="R51" s="16"/>
      <c r="S51" s="16"/>
      <c r="T51" s="21">
        <v>0.125</v>
      </c>
      <c r="U51" s="16">
        <v>7.88</v>
      </c>
      <c r="V51" s="16">
        <v>1</v>
      </c>
      <c r="W51" s="16"/>
    </row>
    <row r="52" ht="27.95" customHeight="1" spans="1:23">
      <c r="A52" s="15">
        <v>48</v>
      </c>
      <c r="B52" s="16" t="s">
        <v>161</v>
      </c>
      <c r="C52" s="16" t="s">
        <v>21</v>
      </c>
      <c r="D52" s="16" t="s">
        <v>162</v>
      </c>
      <c r="E52" s="16" t="s">
        <v>163</v>
      </c>
      <c r="F52" s="16">
        <v>13897349379</v>
      </c>
      <c r="G52" s="16">
        <f t="shared" si="0"/>
        <v>0.622</v>
      </c>
      <c r="H52" s="16">
        <v>0.497</v>
      </c>
      <c r="I52" s="16">
        <v>13.39</v>
      </c>
      <c r="J52" s="20">
        <f t="shared" si="1"/>
        <v>6.65483</v>
      </c>
      <c r="K52" s="16"/>
      <c r="L52" s="16"/>
      <c r="M52" s="16"/>
      <c r="N52" s="16"/>
      <c r="O52" s="16"/>
      <c r="P52" s="16"/>
      <c r="Q52" s="16"/>
      <c r="R52" s="16"/>
      <c r="S52" s="16"/>
      <c r="T52" s="16">
        <v>0.125</v>
      </c>
      <c r="U52" s="16">
        <v>7.88</v>
      </c>
      <c r="V52" s="16">
        <v>1</v>
      </c>
      <c r="W52" s="16"/>
    </row>
    <row r="53" ht="27.95" customHeight="1" spans="1:23">
      <c r="A53" s="15">
        <v>49</v>
      </c>
      <c r="B53" s="16" t="s">
        <v>164</v>
      </c>
      <c r="C53" s="16" t="s">
        <v>21</v>
      </c>
      <c r="D53" s="16" t="s">
        <v>165</v>
      </c>
      <c r="E53" s="16" t="s">
        <v>166</v>
      </c>
      <c r="F53" s="16">
        <v>13897791368</v>
      </c>
      <c r="G53" s="16">
        <f t="shared" si="0"/>
        <v>0.622</v>
      </c>
      <c r="H53" s="16">
        <v>0.497</v>
      </c>
      <c r="I53" s="16">
        <v>13.39</v>
      </c>
      <c r="J53" s="20">
        <f t="shared" si="1"/>
        <v>6.65483</v>
      </c>
      <c r="K53" s="16"/>
      <c r="L53" s="16"/>
      <c r="M53" s="16"/>
      <c r="N53" s="16"/>
      <c r="O53" s="16"/>
      <c r="P53" s="16"/>
      <c r="Q53" s="16"/>
      <c r="R53" s="16"/>
      <c r="S53" s="16"/>
      <c r="T53" s="16">
        <v>0.125</v>
      </c>
      <c r="U53" s="16">
        <v>7.88</v>
      </c>
      <c r="V53" s="16">
        <v>1</v>
      </c>
      <c r="W53" s="16"/>
    </row>
    <row r="54" ht="27.95" customHeight="1" spans="1:23">
      <c r="A54" s="15">
        <v>50</v>
      </c>
      <c r="B54" s="15" t="s">
        <v>167</v>
      </c>
      <c r="C54" s="16" t="s">
        <v>21</v>
      </c>
      <c r="D54" s="16" t="s">
        <v>168</v>
      </c>
      <c r="E54" s="16" t="s">
        <v>169</v>
      </c>
      <c r="F54" s="15">
        <v>13734641361</v>
      </c>
      <c r="G54" s="16">
        <f t="shared" si="0"/>
        <v>0.622</v>
      </c>
      <c r="H54" s="16">
        <v>0.497</v>
      </c>
      <c r="I54" s="16">
        <v>13.39</v>
      </c>
      <c r="J54" s="20">
        <f t="shared" si="1"/>
        <v>6.65483</v>
      </c>
      <c r="K54" s="16"/>
      <c r="L54" s="16"/>
      <c r="M54" s="16"/>
      <c r="N54" s="16"/>
      <c r="O54" s="16"/>
      <c r="P54" s="16"/>
      <c r="Q54" s="16"/>
      <c r="R54" s="16"/>
      <c r="S54" s="16"/>
      <c r="T54" s="16">
        <v>0.125</v>
      </c>
      <c r="U54" s="16">
        <v>7.88</v>
      </c>
      <c r="V54" s="16">
        <v>1</v>
      </c>
      <c r="W54" s="16"/>
    </row>
    <row r="55" ht="27.95" customHeight="1" spans="1:23">
      <c r="A55" s="15">
        <v>51</v>
      </c>
      <c r="B55" s="16" t="s">
        <v>170</v>
      </c>
      <c r="C55" s="16" t="s">
        <v>21</v>
      </c>
      <c r="D55" s="16" t="s">
        <v>171</v>
      </c>
      <c r="E55" s="16" t="s">
        <v>172</v>
      </c>
      <c r="F55" s="16">
        <v>18709741911</v>
      </c>
      <c r="G55" s="16">
        <f t="shared" si="0"/>
        <v>0.78</v>
      </c>
      <c r="H55" s="16">
        <v>0.66</v>
      </c>
      <c r="I55" s="16">
        <v>13.39</v>
      </c>
      <c r="J55" s="20">
        <f t="shared" si="1"/>
        <v>8.8374</v>
      </c>
      <c r="K55" s="16"/>
      <c r="L55" s="16"/>
      <c r="M55" s="16"/>
      <c r="N55" s="16"/>
      <c r="O55" s="16"/>
      <c r="P55" s="16"/>
      <c r="Q55" s="16"/>
      <c r="R55" s="16"/>
      <c r="S55" s="16"/>
      <c r="T55" s="21">
        <v>0.12</v>
      </c>
      <c r="U55" s="16">
        <v>7.88</v>
      </c>
      <c r="V55" s="16">
        <v>1</v>
      </c>
      <c r="W55" s="16"/>
    </row>
    <row r="56" ht="27.95" customHeight="1" spans="1:23">
      <c r="A56" s="15">
        <v>52</v>
      </c>
      <c r="B56" s="16" t="s">
        <v>173</v>
      </c>
      <c r="C56" s="16"/>
      <c r="D56" s="16" t="s">
        <v>174</v>
      </c>
      <c r="E56" s="16" t="s">
        <v>175</v>
      </c>
      <c r="F56" s="16">
        <v>18609711532</v>
      </c>
      <c r="G56" s="16">
        <f t="shared" si="0"/>
        <v>0.622</v>
      </c>
      <c r="H56" s="16">
        <v>0.497</v>
      </c>
      <c r="I56" s="16">
        <v>13.39</v>
      </c>
      <c r="J56" s="20">
        <f t="shared" si="1"/>
        <v>6.65483</v>
      </c>
      <c r="K56" s="16"/>
      <c r="L56" s="16"/>
      <c r="M56" s="16"/>
      <c r="N56" s="16"/>
      <c r="O56" s="16"/>
      <c r="P56" s="16"/>
      <c r="Q56" s="16"/>
      <c r="R56" s="16"/>
      <c r="S56" s="16"/>
      <c r="T56" s="16">
        <v>0.125</v>
      </c>
      <c r="U56" s="16">
        <v>7.88</v>
      </c>
      <c r="V56" s="16">
        <v>1</v>
      </c>
      <c r="W56" s="16"/>
    </row>
    <row r="57" ht="27.95" customHeight="1" spans="1:23">
      <c r="A57" s="15">
        <v>53</v>
      </c>
      <c r="B57" s="16" t="s">
        <v>176</v>
      </c>
      <c r="C57" s="16" t="s">
        <v>21</v>
      </c>
      <c r="D57" s="16" t="s">
        <v>177</v>
      </c>
      <c r="E57" s="16" t="s">
        <v>178</v>
      </c>
      <c r="F57" s="16">
        <v>15209749921</v>
      </c>
      <c r="G57" s="16">
        <f t="shared" si="0"/>
        <v>0.622</v>
      </c>
      <c r="H57" s="16">
        <v>0.497</v>
      </c>
      <c r="I57" s="16">
        <v>13.39</v>
      </c>
      <c r="J57" s="20">
        <f t="shared" si="1"/>
        <v>6.65483</v>
      </c>
      <c r="K57" s="16"/>
      <c r="L57" s="16"/>
      <c r="M57" s="16"/>
      <c r="N57" s="16"/>
      <c r="O57" s="16"/>
      <c r="P57" s="16"/>
      <c r="Q57" s="16"/>
      <c r="R57" s="16"/>
      <c r="S57" s="16"/>
      <c r="T57" s="16">
        <v>0.125</v>
      </c>
      <c r="U57" s="16">
        <v>7.88</v>
      </c>
      <c r="V57" s="16">
        <v>1</v>
      </c>
      <c r="W57" s="16"/>
    </row>
    <row r="58" ht="27.95" customHeight="1" spans="1:23">
      <c r="A58" s="15">
        <v>54</v>
      </c>
      <c r="B58" s="15" t="s">
        <v>179</v>
      </c>
      <c r="C58" s="16" t="s">
        <v>21</v>
      </c>
      <c r="D58" s="16" t="s">
        <v>180</v>
      </c>
      <c r="E58" s="16" t="s">
        <v>181</v>
      </c>
      <c r="F58" s="15">
        <v>13389741310</v>
      </c>
      <c r="G58" s="16">
        <f t="shared" si="0"/>
        <v>0.622</v>
      </c>
      <c r="H58" s="16">
        <v>0.497</v>
      </c>
      <c r="I58" s="16">
        <v>13.39</v>
      </c>
      <c r="J58" s="20">
        <f t="shared" si="1"/>
        <v>6.65483</v>
      </c>
      <c r="K58" s="16"/>
      <c r="L58" s="16"/>
      <c r="M58" s="16"/>
      <c r="N58" s="16"/>
      <c r="O58" s="16"/>
      <c r="P58" s="16"/>
      <c r="Q58" s="16"/>
      <c r="R58" s="16"/>
      <c r="S58" s="16"/>
      <c r="T58" s="16">
        <v>0.125</v>
      </c>
      <c r="U58" s="16">
        <v>7.88</v>
      </c>
      <c r="V58" s="16">
        <v>1</v>
      </c>
      <c r="W58" s="16"/>
    </row>
    <row r="59" ht="27.95" customHeight="1" spans="1:23">
      <c r="A59" s="15">
        <v>55</v>
      </c>
      <c r="B59" s="15" t="s">
        <v>182</v>
      </c>
      <c r="C59" s="16"/>
      <c r="D59" s="16" t="s">
        <v>183</v>
      </c>
      <c r="E59" s="16" t="s">
        <v>184</v>
      </c>
      <c r="F59" s="15">
        <v>15209741801</v>
      </c>
      <c r="G59" s="16">
        <f t="shared" si="0"/>
        <v>0.622</v>
      </c>
      <c r="H59" s="16">
        <v>0.497</v>
      </c>
      <c r="I59" s="16">
        <v>13.39</v>
      </c>
      <c r="J59" s="20">
        <f t="shared" si="1"/>
        <v>6.65483</v>
      </c>
      <c r="K59" s="16"/>
      <c r="L59" s="16"/>
      <c r="M59" s="16"/>
      <c r="N59" s="16"/>
      <c r="O59" s="16"/>
      <c r="P59" s="16"/>
      <c r="Q59" s="16"/>
      <c r="R59" s="16"/>
      <c r="S59" s="16"/>
      <c r="T59" s="16">
        <v>0.125</v>
      </c>
      <c r="U59" s="16">
        <v>7.88</v>
      </c>
      <c r="V59" s="16">
        <v>1</v>
      </c>
      <c r="W59" s="16"/>
    </row>
    <row r="60" ht="27.95" customHeight="1" spans="1:23">
      <c r="A60" s="15">
        <v>56</v>
      </c>
      <c r="B60" s="16" t="s">
        <v>185</v>
      </c>
      <c r="C60" s="16" t="s">
        <v>21</v>
      </c>
      <c r="D60" s="16" t="s">
        <v>186</v>
      </c>
      <c r="E60" s="16" t="s">
        <v>187</v>
      </c>
      <c r="F60" s="16">
        <v>13897799055</v>
      </c>
      <c r="G60" s="16">
        <f t="shared" si="0"/>
        <v>0.622</v>
      </c>
      <c r="H60" s="16">
        <v>0.497</v>
      </c>
      <c r="I60" s="16">
        <v>13.39</v>
      </c>
      <c r="J60" s="20">
        <f t="shared" si="1"/>
        <v>6.65483</v>
      </c>
      <c r="K60" s="16"/>
      <c r="L60" s="16"/>
      <c r="M60" s="16"/>
      <c r="N60" s="16"/>
      <c r="O60" s="16"/>
      <c r="P60" s="16"/>
      <c r="Q60" s="16"/>
      <c r="R60" s="16"/>
      <c r="S60" s="16"/>
      <c r="T60" s="16">
        <v>0.125</v>
      </c>
      <c r="U60" s="16">
        <v>7.88</v>
      </c>
      <c r="V60" s="16">
        <v>1</v>
      </c>
      <c r="W60" s="16"/>
    </row>
    <row r="61" ht="27.95" customHeight="1" spans="1:23">
      <c r="A61" s="15">
        <v>57</v>
      </c>
      <c r="B61" s="16" t="s">
        <v>188</v>
      </c>
      <c r="C61" s="16" t="s">
        <v>21</v>
      </c>
      <c r="D61" s="16" t="s">
        <v>189</v>
      </c>
      <c r="E61" s="16" t="s">
        <v>190</v>
      </c>
      <c r="F61" s="16">
        <v>13007746787</v>
      </c>
      <c r="G61" s="16">
        <f t="shared" si="0"/>
        <v>0.622</v>
      </c>
      <c r="H61" s="16">
        <v>0.497</v>
      </c>
      <c r="I61" s="16">
        <v>13.39</v>
      </c>
      <c r="J61" s="20">
        <f t="shared" si="1"/>
        <v>6.65483</v>
      </c>
      <c r="K61" s="16"/>
      <c r="L61" s="16"/>
      <c r="M61" s="16"/>
      <c r="N61" s="16"/>
      <c r="O61" s="16"/>
      <c r="P61" s="16"/>
      <c r="Q61" s="16"/>
      <c r="R61" s="16"/>
      <c r="S61" s="16"/>
      <c r="T61" s="16">
        <v>0.125</v>
      </c>
      <c r="U61" s="16">
        <v>7.88</v>
      </c>
      <c r="V61" s="16">
        <v>1</v>
      </c>
      <c r="W61" s="16"/>
    </row>
    <row r="62" ht="27.95" customHeight="1" spans="1:23">
      <c r="A62" s="15">
        <v>58</v>
      </c>
      <c r="B62" s="16" t="s">
        <v>191</v>
      </c>
      <c r="C62" s="16"/>
      <c r="D62" s="16" t="s">
        <v>192</v>
      </c>
      <c r="E62" s="16" t="s">
        <v>193</v>
      </c>
      <c r="F62" s="16">
        <v>15897047618</v>
      </c>
      <c r="G62" s="16">
        <f t="shared" si="0"/>
        <v>0.622</v>
      </c>
      <c r="H62" s="16">
        <v>0.497</v>
      </c>
      <c r="I62" s="16">
        <v>13.39</v>
      </c>
      <c r="J62" s="20">
        <f t="shared" si="1"/>
        <v>6.65483</v>
      </c>
      <c r="K62" s="16"/>
      <c r="L62" s="16"/>
      <c r="M62" s="16"/>
      <c r="N62" s="16"/>
      <c r="O62" s="16"/>
      <c r="P62" s="16"/>
      <c r="Q62" s="16"/>
      <c r="R62" s="16"/>
      <c r="S62" s="16"/>
      <c r="T62" s="16">
        <v>0.125</v>
      </c>
      <c r="U62" s="16">
        <v>7.88</v>
      </c>
      <c r="V62" s="16">
        <v>1</v>
      </c>
      <c r="W62" s="16"/>
    </row>
    <row r="63" ht="27.95" customHeight="1" spans="1:23">
      <c r="A63" s="15">
        <v>59</v>
      </c>
      <c r="B63" s="16" t="s">
        <v>194</v>
      </c>
      <c r="C63" s="16"/>
      <c r="D63" s="16" t="s">
        <v>195</v>
      </c>
      <c r="E63" s="16" t="s">
        <v>196</v>
      </c>
      <c r="F63" s="16">
        <v>15897049474</v>
      </c>
      <c r="G63" s="16">
        <f t="shared" si="0"/>
        <v>0.622</v>
      </c>
      <c r="H63" s="16">
        <v>0.497</v>
      </c>
      <c r="I63" s="16">
        <v>13.39</v>
      </c>
      <c r="J63" s="20">
        <f t="shared" si="1"/>
        <v>6.65483</v>
      </c>
      <c r="K63" s="16"/>
      <c r="L63" s="16"/>
      <c r="M63" s="16"/>
      <c r="N63" s="16"/>
      <c r="O63" s="16"/>
      <c r="P63" s="16"/>
      <c r="Q63" s="16"/>
      <c r="R63" s="16"/>
      <c r="S63" s="16"/>
      <c r="T63" s="16">
        <v>0.125</v>
      </c>
      <c r="U63" s="16">
        <v>7.88</v>
      </c>
      <c r="V63" s="16">
        <v>1</v>
      </c>
      <c r="W63" s="16"/>
    </row>
    <row r="64" ht="27.95" customHeight="1" spans="1:23">
      <c r="A64" s="15">
        <v>60</v>
      </c>
      <c r="B64" s="16" t="s">
        <v>197</v>
      </c>
      <c r="C64" s="16" t="s">
        <v>21</v>
      </c>
      <c r="D64" s="16" t="s">
        <v>198</v>
      </c>
      <c r="E64" s="16" t="s">
        <v>199</v>
      </c>
      <c r="F64" s="16">
        <v>13909747104</v>
      </c>
      <c r="G64" s="16">
        <f t="shared" si="0"/>
        <v>0.622</v>
      </c>
      <c r="H64" s="16">
        <v>0.497</v>
      </c>
      <c r="I64" s="16">
        <v>13.39</v>
      </c>
      <c r="J64" s="20">
        <f t="shared" si="1"/>
        <v>6.65483</v>
      </c>
      <c r="K64" s="16"/>
      <c r="L64" s="16"/>
      <c r="M64" s="16"/>
      <c r="N64" s="16"/>
      <c r="O64" s="16"/>
      <c r="P64" s="16"/>
      <c r="Q64" s="16"/>
      <c r="R64" s="16"/>
      <c r="S64" s="16"/>
      <c r="T64" s="16">
        <v>0.125</v>
      </c>
      <c r="U64" s="16">
        <v>7.88</v>
      </c>
      <c r="V64" s="16">
        <v>1</v>
      </c>
      <c r="W64" s="16"/>
    </row>
    <row r="65" ht="27.95" customHeight="1" spans="1:23">
      <c r="A65" s="15">
        <v>61</v>
      </c>
      <c r="B65" s="16" t="s">
        <v>200</v>
      </c>
      <c r="C65" s="16" t="s">
        <v>21</v>
      </c>
      <c r="D65" s="16" t="s">
        <v>201</v>
      </c>
      <c r="E65" s="16" t="s">
        <v>202</v>
      </c>
      <c r="F65" s="16">
        <v>15297041774</v>
      </c>
      <c r="G65" s="16">
        <f t="shared" si="0"/>
        <v>0.622</v>
      </c>
      <c r="H65" s="16">
        <v>0.497</v>
      </c>
      <c r="I65" s="16">
        <v>13.39</v>
      </c>
      <c r="J65" s="20">
        <f t="shared" si="1"/>
        <v>6.65483</v>
      </c>
      <c r="K65" s="16"/>
      <c r="L65" s="16"/>
      <c r="M65" s="16"/>
      <c r="N65" s="16"/>
      <c r="O65" s="16"/>
      <c r="P65" s="16"/>
      <c r="Q65" s="16"/>
      <c r="R65" s="16"/>
      <c r="S65" s="16"/>
      <c r="T65" s="16">
        <v>0.125</v>
      </c>
      <c r="U65" s="16">
        <v>7.88</v>
      </c>
      <c r="V65" s="16">
        <v>1</v>
      </c>
      <c r="W65" s="16"/>
    </row>
    <row r="66" ht="27.95" customHeight="1" spans="1:23">
      <c r="A66" s="15">
        <v>62</v>
      </c>
      <c r="B66" s="16" t="s">
        <v>203</v>
      </c>
      <c r="C66" s="16" t="s">
        <v>21</v>
      </c>
      <c r="D66" s="16" t="s">
        <v>204</v>
      </c>
      <c r="E66" s="16" t="s">
        <v>205</v>
      </c>
      <c r="F66" s="16">
        <v>15997049530</v>
      </c>
      <c r="G66" s="16">
        <f t="shared" si="0"/>
        <v>0.622</v>
      </c>
      <c r="H66" s="16">
        <v>0.497</v>
      </c>
      <c r="I66" s="16">
        <v>13.39</v>
      </c>
      <c r="J66" s="20">
        <f t="shared" si="1"/>
        <v>6.65483</v>
      </c>
      <c r="K66" s="16"/>
      <c r="L66" s="16"/>
      <c r="M66" s="16"/>
      <c r="N66" s="16"/>
      <c r="O66" s="16"/>
      <c r="P66" s="16"/>
      <c r="Q66" s="16"/>
      <c r="R66" s="16"/>
      <c r="S66" s="16"/>
      <c r="T66" s="16">
        <v>0.125</v>
      </c>
      <c r="U66" s="16">
        <v>7.88</v>
      </c>
      <c r="V66" s="16">
        <v>1</v>
      </c>
      <c r="W66" s="16"/>
    </row>
    <row r="67" ht="27.95" customHeight="1" spans="1:23">
      <c r="A67" s="15">
        <v>63</v>
      </c>
      <c r="B67" s="16" t="s">
        <v>206</v>
      </c>
      <c r="C67" s="16" t="s">
        <v>21</v>
      </c>
      <c r="D67" s="16" t="s">
        <v>207</v>
      </c>
      <c r="E67" s="16" t="s">
        <v>208</v>
      </c>
      <c r="F67" s="16">
        <v>15709741249</v>
      </c>
      <c r="G67" s="16">
        <f t="shared" si="0"/>
        <v>0.622</v>
      </c>
      <c r="H67" s="16">
        <v>0.497</v>
      </c>
      <c r="I67" s="16">
        <v>13.39</v>
      </c>
      <c r="J67" s="20">
        <f t="shared" si="1"/>
        <v>6.65483</v>
      </c>
      <c r="K67" s="16"/>
      <c r="L67" s="16"/>
      <c r="M67" s="16"/>
      <c r="N67" s="16"/>
      <c r="O67" s="16"/>
      <c r="P67" s="16"/>
      <c r="Q67" s="16"/>
      <c r="R67" s="16"/>
      <c r="S67" s="16"/>
      <c r="T67" s="16">
        <v>0.125</v>
      </c>
      <c r="U67" s="16">
        <v>7.88</v>
      </c>
      <c r="V67" s="16">
        <v>1</v>
      </c>
      <c r="W67" s="16"/>
    </row>
    <row r="68" ht="27.95" customHeight="1" spans="1:23">
      <c r="A68" s="15">
        <v>64</v>
      </c>
      <c r="B68" s="16" t="s">
        <v>209</v>
      </c>
      <c r="C68" s="16" t="s">
        <v>21</v>
      </c>
      <c r="D68" s="16" t="s">
        <v>210</v>
      </c>
      <c r="E68" s="16" t="s">
        <v>211</v>
      </c>
      <c r="F68" s="16">
        <v>15897049447</v>
      </c>
      <c r="G68" s="16">
        <f t="shared" si="0"/>
        <v>0.622</v>
      </c>
      <c r="H68" s="16">
        <v>0.497</v>
      </c>
      <c r="I68" s="16">
        <v>13.39</v>
      </c>
      <c r="J68" s="20">
        <f t="shared" si="1"/>
        <v>6.65483</v>
      </c>
      <c r="K68" s="16"/>
      <c r="L68" s="16"/>
      <c r="M68" s="16"/>
      <c r="N68" s="16"/>
      <c r="O68" s="16"/>
      <c r="P68" s="16"/>
      <c r="Q68" s="16"/>
      <c r="R68" s="16"/>
      <c r="S68" s="16"/>
      <c r="T68" s="16">
        <v>0.125</v>
      </c>
      <c r="U68" s="16">
        <v>7.88</v>
      </c>
      <c r="V68" s="16">
        <v>1</v>
      </c>
      <c r="W68" s="16"/>
    </row>
    <row r="69" ht="27.95" customHeight="1" spans="1:23">
      <c r="A69" s="15">
        <v>65</v>
      </c>
      <c r="B69" s="16" t="s">
        <v>212</v>
      </c>
      <c r="C69" s="16"/>
      <c r="D69" s="16" t="s">
        <v>213</v>
      </c>
      <c r="E69" s="16" t="s">
        <v>214</v>
      </c>
      <c r="F69" s="16">
        <v>13997347013</v>
      </c>
      <c r="G69" s="16">
        <f t="shared" si="0"/>
        <v>0.622</v>
      </c>
      <c r="H69" s="16">
        <v>0.497</v>
      </c>
      <c r="I69" s="16">
        <v>13.39</v>
      </c>
      <c r="J69" s="20">
        <f t="shared" si="1"/>
        <v>6.65483</v>
      </c>
      <c r="K69" s="16"/>
      <c r="L69" s="16"/>
      <c r="M69" s="16"/>
      <c r="N69" s="16"/>
      <c r="O69" s="16"/>
      <c r="P69" s="16"/>
      <c r="Q69" s="16"/>
      <c r="R69" s="16"/>
      <c r="S69" s="16"/>
      <c r="T69" s="16">
        <v>0.125</v>
      </c>
      <c r="U69" s="16">
        <v>7.88</v>
      </c>
      <c r="V69" s="16">
        <v>1</v>
      </c>
      <c r="W69" s="16"/>
    </row>
    <row r="70" ht="27.95" customHeight="1" spans="1:23">
      <c r="A70" s="15">
        <v>66</v>
      </c>
      <c r="B70" s="16" t="s">
        <v>215</v>
      </c>
      <c r="C70" s="16"/>
      <c r="D70" s="16" t="s">
        <v>216</v>
      </c>
      <c r="E70" s="16" t="s">
        <v>217</v>
      </c>
      <c r="F70" s="16">
        <v>18997347391</v>
      </c>
      <c r="G70" s="16">
        <f t="shared" ref="G70:G133" si="2">H70+K70+T70</f>
        <v>0.622</v>
      </c>
      <c r="H70" s="16">
        <v>0.497</v>
      </c>
      <c r="I70" s="16">
        <v>13.39</v>
      </c>
      <c r="J70" s="20">
        <f t="shared" ref="J70:J133" si="3">H70*I70</f>
        <v>6.65483</v>
      </c>
      <c r="K70" s="16"/>
      <c r="L70" s="16"/>
      <c r="M70" s="16"/>
      <c r="N70" s="16"/>
      <c r="O70" s="16"/>
      <c r="P70" s="16"/>
      <c r="Q70" s="16"/>
      <c r="R70" s="16"/>
      <c r="S70" s="16"/>
      <c r="T70" s="16">
        <v>0.125</v>
      </c>
      <c r="U70" s="16">
        <v>7.88</v>
      </c>
      <c r="V70" s="16">
        <v>1</v>
      </c>
      <c r="W70" s="16"/>
    </row>
    <row r="71" ht="27.95" customHeight="1" spans="1:23">
      <c r="A71" s="15">
        <v>67</v>
      </c>
      <c r="B71" s="16" t="s">
        <v>218</v>
      </c>
      <c r="C71" s="16"/>
      <c r="D71" s="16" t="s">
        <v>219</v>
      </c>
      <c r="E71" s="16" t="s">
        <v>220</v>
      </c>
      <c r="F71" s="16">
        <v>18709741619</v>
      </c>
      <c r="G71" s="16">
        <f t="shared" si="2"/>
        <v>0.622</v>
      </c>
      <c r="H71" s="16">
        <v>0.497</v>
      </c>
      <c r="I71" s="16">
        <v>13.39</v>
      </c>
      <c r="J71" s="20">
        <f t="shared" si="3"/>
        <v>6.65483</v>
      </c>
      <c r="K71" s="16"/>
      <c r="L71" s="16"/>
      <c r="M71" s="16"/>
      <c r="N71" s="16"/>
      <c r="O71" s="16"/>
      <c r="P71" s="16"/>
      <c r="Q71" s="16"/>
      <c r="R71" s="16"/>
      <c r="S71" s="16"/>
      <c r="T71" s="16">
        <v>0.125</v>
      </c>
      <c r="U71" s="16">
        <v>7.88</v>
      </c>
      <c r="V71" s="16">
        <v>1</v>
      </c>
      <c r="W71" s="16"/>
    </row>
    <row r="72" ht="27.95" customHeight="1" spans="1:23">
      <c r="A72" s="15">
        <v>68</v>
      </c>
      <c r="B72" s="16" t="s">
        <v>221</v>
      </c>
      <c r="C72" s="16"/>
      <c r="D72" s="16" t="s">
        <v>222</v>
      </c>
      <c r="E72" s="16" t="s">
        <v>223</v>
      </c>
      <c r="F72" s="16">
        <v>13897341713</v>
      </c>
      <c r="G72" s="16">
        <f t="shared" si="2"/>
        <v>0.622</v>
      </c>
      <c r="H72" s="16">
        <v>0.497</v>
      </c>
      <c r="I72" s="16">
        <v>13.39</v>
      </c>
      <c r="J72" s="20">
        <f t="shared" si="3"/>
        <v>6.65483</v>
      </c>
      <c r="K72" s="16"/>
      <c r="L72" s="16"/>
      <c r="M72" s="16"/>
      <c r="N72" s="16"/>
      <c r="O72" s="16"/>
      <c r="P72" s="16"/>
      <c r="Q72" s="16"/>
      <c r="R72" s="16"/>
      <c r="S72" s="16"/>
      <c r="T72" s="16">
        <v>0.125</v>
      </c>
      <c r="U72" s="16">
        <v>7.88</v>
      </c>
      <c r="V72" s="16">
        <v>1</v>
      </c>
      <c r="W72" s="16"/>
    </row>
    <row r="73" ht="27.95" customHeight="1" spans="1:23">
      <c r="A73" s="15">
        <v>69</v>
      </c>
      <c r="B73" s="16" t="s">
        <v>224</v>
      </c>
      <c r="C73" s="16" t="s">
        <v>21</v>
      </c>
      <c r="D73" s="16" t="s">
        <v>34</v>
      </c>
      <c r="E73" s="16" t="s">
        <v>225</v>
      </c>
      <c r="F73" s="16">
        <v>15809741942</v>
      </c>
      <c r="G73" s="16">
        <f t="shared" si="2"/>
        <v>0.622</v>
      </c>
      <c r="H73" s="16">
        <v>0.497</v>
      </c>
      <c r="I73" s="16">
        <v>13.39</v>
      </c>
      <c r="J73" s="20">
        <f t="shared" si="3"/>
        <v>6.65483</v>
      </c>
      <c r="K73" s="16"/>
      <c r="L73" s="16"/>
      <c r="M73" s="16"/>
      <c r="N73" s="16"/>
      <c r="O73" s="16"/>
      <c r="P73" s="16"/>
      <c r="Q73" s="16"/>
      <c r="R73" s="16"/>
      <c r="S73" s="16"/>
      <c r="T73" s="16">
        <v>0.125</v>
      </c>
      <c r="U73" s="16">
        <v>7.88</v>
      </c>
      <c r="V73" s="16">
        <v>1</v>
      </c>
      <c r="W73" s="16"/>
    </row>
    <row r="74" ht="27.95" customHeight="1" spans="1:23">
      <c r="A74" s="15">
        <v>70</v>
      </c>
      <c r="B74" s="16" t="s">
        <v>226</v>
      </c>
      <c r="C74" s="16" t="s">
        <v>21</v>
      </c>
      <c r="D74" s="16" t="s">
        <v>227</v>
      </c>
      <c r="E74" s="16" t="s">
        <v>228</v>
      </c>
      <c r="F74" s="16">
        <v>15997041086</v>
      </c>
      <c r="G74" s="16">
        <f t="shared" si="2"/>
        <v>0.622</v>
      </c>
      <c r="H74" s="16">
        <v>0.497</v>
      </c>
      <c r="I74" s="16">
        <v>13.39</v>
      </c>
      <c r="J74" s="20">
        <f t="shared" si="3"/>
        <v>6.65483</v>
      </c>
      <c r="K74" s="16"/>
      <c r="L74" s="16"/>
      <c r="M74" s="16"/>
      <c r="N74" s="16"/>
      <c r="O74" s="16"/>
      <c r="P74" s="16"/>
      <c r="Q74" s="16"/>
      <c r="R74" s="16"/>
      <c r="S74" s="16"/>
      <c r="T74" s="16">
        <v>0.125</v>
      </c>
      <c r="U74" s="16">
        <v>7.88</v>
      </c>
      <c r="V74" s="16">
        <v>1</v>
      </c>
      <c r="W74" s="16"/>
    </row>
    <row r="75" ht="27.95" customHeight="1" spans="1:23">
      <c r="A75" s="15">
        <v>71</v>
      </c>
      <c r="B75" s="16" t="s">
        <v>229</v>
      </c>
      <c r="C75" s="16" t="s">
        <v>21</v>
      </c>
      <c r="D75" s="16" t="s">
        <v>230</v>
      </c>
      <c r="E75" s="16" t="s">
        <v>231</v>
      </c>
      <c r="F75" s="16">
        <v>13997347051</v>
      </c>
      <c r="G75" s="16">
        <f t="shared" si="2"/>
        <v>0.622</v>
      </c>
      <c r="H75" s="16">
        <v>0.497</v>
      </c>
      <c r="I75" s="16">
        <v>13.39</v>
      </c>
      <c r="J75" s="20">
        <f t="shared" si="3"/>
        <v>6.65483</v>
      </c>
      <c r="K75" s="16"/>
      <c r="L75" s="16"/>
      <c r="M75" s="16"/>
      <c r="N75" s="16"/>
      <c r="O75" s="16"/>
      <c r="P75" s="16"/>
      <c r="Q75" s="16"/>
      <c r="R75" s="16"/>
      <c r="S75" s="16"/>
      <c r="T75" s="16">
        <v>0.125</v>
      </c>
      <c r="U75" s="16">
        <v>7.88</v>
      </c>
      <c r="V75" s="16">
        <v>1</v>
      </c>
      <c r="W75" s="16"/>
    </row>
    <row r="76" ht="27.95" customHeight="1" spans="1:23">
      <c r="A76" s="15">
        <v>72</v>
      </c>
      <c r="B76" s="16" t="s">
        <v>232</v>
      </c>
      <c r="C76" s="16" t="s">
        <v>21</v>
      </c>
      <c r="D76" s="16" t="s">
        <v>233</v>
      </c>
      <c r="E76" s="16" t="s">
        <v>234</v>
      </c>
      <c r="F76" s="16">
        <v>15597588586</v>
      </c>
      <c r="G76" s="16">
        <f t="shared" si="2"/>
        <v>0.622</v>
      </c>
      <c r="H76" s="16">
        <v>0.497</v>
      </c>
      <c r="I76" s="16">
        <v>13.39</v>
      </c>
      <c r="J76" s="20">
        <f t="shared" si="3"/>
        <v>6.65483</v>
      </c>
      <c r="K76" s="16"/>
      <c r="L76" s="16"/>
      <c r="M76" s="16"/>
      <c r="N76" s="16"/>
      <c r="O76" s="16"/>
      <c r="P76" s="16"/>
      <c r="Q76" s="16"/>
      <c r="R76" s="16"/>
      <c r="S76" s="16"/>
      <c r="T76" s="16">
        <v>0.125</v>
      </c>
      <c r="U76" s="16">
        <v>7.88</v>
      </c>
      <c r="V76" s="16">
        <v>1</v>
      </c>
      <c r="W76" s="16"/>
    </row>
    <row r="77" ht="27.95" customHeight="1" spans="1:23">
      <c r="A77" s="15">
        <v>73</v>
      </c>
      <c r="B77" s="16" t="s">
        <v>235</v>
      </c>
      <c r="C77" s="16" t="s">
        <v>21</v>
      </c>
      <c r="D77" s="16" t="s">
        <v>236</v>
      </c>
      <c r="E77" s="16" t="s">
        <v>237</v>
      </c>
      <c r="F77" s="16">
        <v>15297041681</v>
      </c>
      <c r="G77" s="16">
        <f t="shared" si="2"/>
        <v>0.622</v>
      </c>
      <c r="H77" s="16">
        <v>0.497</v>
      </c>
      <c r="I77" s="16">
        <v>13.39</v>
      </c>
      <c r="J77" s="20">
        <f t="shared" si="3"/>
        <v>6.65483</v>
      </c>
      <c r="K77" s="16"/>
      <c r="L77" s="16"/>
      <c r="M77" s="16"/>
      <c r="N77" s="16"/>
      <c r="O77" s="16"/>
      <c r="P77" s="16"/>
      <c r="Q77" s="16"/>
      <c r="R77" s="16"/>
      <c r="S77" s="16"/>
      <c r="T77" s="16">
        <v>0.125</v>
      </c>
      <c r="U77" s="16">
        <v>7.88</v>
      </c>
      <c r="V77" s="16">
        <v>1</v>
      </c>
      <c r="W77" s="16"/>
    </row>
    <row r="78" ht="27.95" customHeight="1" spans="1:23">
      <c r="A78" s="15">
        <v>74</v>
      </c>
      <c r="B78" s="16" t="s">
        <v>238</v>
      </c>
      <c r="C78" s="16"/>
      <c r="D78" s="16" t="s">
        <v>239</v>
      </c>
      <c r="E78" s="16" t="s">
        <v>240</v>
      </c>
      <c r="F78" s="16">
        <v>15111741724</v>
      </c>
      <c r="G78" s="16">
        <f t="shared" si="2"/>
        <v>0.622</v>
      </c>
      <c r="H78" s="16">
        <v>0.497</v>
      </c>
      <c r="I78" s="16">
        <v>13.39</v>
      </c>
      <c r="J78" s="20">
        <f t="shared" si="3"/>
        <v>6.65483</v>
      </c>
      <c r="K78" s="16"/>
      <c r="L78" s="16"/>
      <c r="M78" s="16"/>
      <c r="N78" s="16"/>
      <c r="O78" s="16"/>
      <c r="P78" s="16"/>
      <c r="Q78" s="16"/>
      <c r="R78" s="16"/>
      <c r="S78" s="16"/>
      <c r="T78" s="16">
        <v>0.125</v>
      </c>
      <c r="U78" s="16">
        <v>7.88</v>
      </c>
      <c r="V78" s="16">
        <v>1</v>
      </c>
      <c r="W78" s="16"/>
    </row>
    <row r="79" ht="27.95" customHeight="1" spans="1:23">
      <c r="A79" s="15">
        <v>75</v>
      </c>
      <c r="B79" s="16" t="s">
        <v>241</v>
      </c>
      <c r="C79" s="16" t="s">
        <v>21</v>
      </c>
      <c r="D79" s="16" t="s">
        <v>242</v>
      </c>
      <c r="E79" s="16" t="s">
        <v>243</v>
      </c>
      <c r="F79" s="16">
        <v>13897349617</v>
      </c>
      <c r="G79" s="16">
        <f t="shared" si="2"/>
        <v>0.622</v>
      </c>
      <c r="H79" s="16">
        <v>0.497</v>
      </c>
      <c r="I79" s="16">
        <v>13.39</v>
      </c>
      <c r="J79" s="20">
        <f t="shared" si="3"/>
        <v>6.65483</v>
      </c>
      <c r="K79" s="16"/>
      <c r="L79" s="16"/>
      <c r="M79" s="16"/>
      <c r="N79" s="16"/>
      <c r="O79" s="16"/>
      <c r="P79" s="16"/>
      <c r="Q79" s="16"/>
      <c r="R79" s="16"/>
      <c r="S79" s="16"/>
      <c r="T79" s="16">
        <v>0.125</v>
      </c>
      <c r="U79" s="16">
        <v>7.88</v>
      </c>
      <c r="V79" s="16">
        <v>1</v>
      </c>
      <c r="W79" s="16"/>
    </row>
    <row r="80" ht="27.95" customHeight="1" spans="1:23">
      <c r="A80" s="15">
        <v>76</v>
      </c>
      <c r="B80" s="16" t="s">
        <v>244</v>
      </c>
      <c r="C80" s="16" t="s">
        <v>21</v>
      </c>
      <c r="D80" s="16" t="s">
        <v>245</v>
      </c>
      <c r="E80" s="16" t="s">
        <v>246</v>
      </c>
      <c r="F80" s="16">
        <v>13897598259</v>
      </c>
      <c r="G80" s="16">
        <f t="shared" si="2"/>
        <v>0.622</v>
      </c>
      <c r="H80" s="16">
        <v>0.497</v>
      </c>
      <c r="I80" s="16">
        <v>13.39</v>
      </c>
      <c r="J80" s="20">
        <f t="shared" si="3"/>
        <v>6.65483</v>
      </c>
      <c r="K80" s="16"/>
      <c r="L80" s="16"/>
      <c r="M80" s="16"/>
      <c r="N80" s="16"/>
      <c r="O80" s="16"/>
      <c r="P80" s="16"/>
      <c r="Q80" s="16"/>
      <c r="R80" s="16"/>
      <c r="S80" s="16"/>
      <c r="T80" s="16">
        <v>0.125</v>
      </c>
      <c r="U80" s="16">
        <v>7.88</v>
      </c>
      <c r="V80" s="16">
        <v>1</v>
      </c>
      <c r="W80" s="16"/>
    </row>
    <row r="81" ht="27.95" customHeight="1" spans="1:23">
      <c r="A81" s="15">
        <v>77</v>
      </c>
      <c r="B81" s="16" t="s">
        <v>247</v>
      </c>
      <c r="C81" s="16" t="s">
        <v>21</v>
      </c>
      <c r="D81" s="16" t="s">
        <v>248</v>
      </c>
      <c r="E81" s="16" t="s">
        <v>249</v>
      </c>
      <c r="F81" s="16">
        <v>13897598259</v>
      </c>
      <c r="G81" s="16">
        <f t="shared" si="2"/>
        <v>0.622</v>
      </c>
      <c r="H81" s="16">
        <v>0.497</v>
      </c>
      <c r="I81" s="16">
        <v>13.39</v>
      </c>
      <c r="J81" s="20">
        <f t="shared" si="3"/>
        <v>6.65483</v>
      </c>
      <c r="K81" s="16"/>
      <c r="L81" s="16"/>
      <c r="M81" s="16"/>
      <c r="N81" s="16"/>
      <c r="O81" s="16"/>
      <c r="P81" s="16"/>
      <c r="Q81" s="16"/>
      <c r="R81" s="16"/>
      <c r="S81" s="16"/>
      <c r="T81" s="16">
        <v>0.125</v>
      </c>
      <c r="U81" s="16">
        <v>7.88</v>
      </c>
      <c r="V81" s="16">
        <v>1</v>
      </c>
      <c r="W81" s="16"/>
    </row>
    <row r="82" ht="27.95" customHeight="1" spans="1:23">
      <c r="A82" s="15">
        <v>78</v>
      </c>
      <c r="B82" s="16" t="s">
        <v>250</v>
      </c>
      <c r="C82" s="16" t="s">
        <v>21</v>
      </c>
      <c r="D82" s="16" t="s">
        <v>75</v>
      </c>
      <c r="E82" s="16" t="s">
        <v>251</v>
      </c>
      <c r="F82" s="16">
        <v>15209749913</v>
      </c>
      <c r="G82" s="16">
        <f t="shared" si="2"/>
        <v>0.622</v>
      </c>
      <c r="H82" s="16">
        <v>0.497</v>
      </c>
      <c r="I82" s="16">
        <v>13.39</v>
      </c>
      <c r="J82" s="20">
        <f t="shared" si="3"/>
        <v>6.65483</v>
      </c>
      <c r="K82" s="16"/>
      <c r="L82" s="16"/>
      <c r="M82" s="16"/>
      <c r="N82" s="16"/>
      <c r="O82" s="16"/>
      <c r="P82" s="16"/>
      <c r="Q82" s="16"/>
      <c r="R82" s="16"/>
      <c r="S82" s="16"/>
      <c r="T82" s="16">
        <v>0.125</v>
      </c>
      <c r="U82" s="16">
        <v>7.88</v>
      </c>
      <c r="V82" s="16">
        <v>1</v>
      </c>
      <c r="W82" s="16"/>
    </row>
    <row r="83" ht="27.95" customHeight="1" spans="1:23">
      <c r="A83" s="15">
        <v>79</v>
      </c>
      <c r="B83" s="16" t="s">
        <v>252</v>
      </c>
      <c r="C83" s="16" t="s">
        <v>21</v>
      </c>
      <c r="D83" s="16" t="s">
        <v>253</v>
      </c>
      <c r="E83" s="16" t="s">
        <v>254</v>
      </c>
      <c r="F83" s="16">
        <v>15609748246</v>
      </c>
      <c r="G83" s="16">
        <f t="shared" si="2"/>
        <v>0.622</v>
      </c>
      <c r="H83" s="16">
        <v>0.497</v>
      </c>
      <c r="I83" s="16">
        <v>13.39</v>
      </c>
      <c r="J83" s="20">
        <f t="shared" si="3"/>
        <v>6.65483</v>
      </c>
      <c r="K83" s="16"/>
      <c r="L83" s="16"/>
      <c r="M83" s="16"/>
      <c r="N83" s="16"/>
      <c r="O83" s="16"/>
      <c r="P83" s="16"/>
      <c r="Q83" s="16"/>
      <c r="R83" s="16"/>
      <c r="S83" s="16"/>
      <c r="T83" s="16">
        <v>0.125</v>
      </c>
      <c r="U83" s="16">
        <v>7.88</v>
      </c>
      <c r="V83" s="16">
        <v>1</v>
      </c>
      <c r="W83" s="16"/>
    </row>
    <row r="84" ht="27.95" customHeight="1" spans="1:23">
      <c r="A84" s="15">
        <v>80</v>
      </c>
      <c r="B84" s="16" t="s">
        <v>255</v>
      </c>
      <c r="C84" s="16" t="s">
        <v>21</v>
      </c>
      <c r="D84" s="16" t="s">
        <v>138</v>
      </c>
      <c r="E84" s="16" t="s">
        <v>256</v>
      </c>
      <c r="F84" s="16">
        <v>15909741334</v>
      </c>
      <c r="G84" s="16">
        <f t="shared" si="2"/>
        <v>0.622</v>
      </c>
      <c r="H84" s="16">
        <v>0.497</v>
      </c>
      <c r="I84" s="16">
        <v>13.39</v>
      </c>
      <c r="J84" s="20">
        <f t="shared" si="3"/>
        <v>6.65483</v>
      </c>
      <c r="K84" s="16"/>
      <c r="L84" s="16"/>
      <c r="M84" s="16"/>
      <c r="N84" s="16"/>
      <c r="O84" s="16"/>
      <c r="P84" s="16"/>
      <c r="Q84" s="16"/>
      <c r="R84" s="16"/>
      <c r="S84" s="16"/>
      <c r="T84" s="16">
        <v>0.125</v>
      </c>
      <c r="U84" s="16">
        <v>7.88</v>
      </c>
      <c r="V84" s="16">
        <v>1</v>
      </c>
      <c r="W84" s="16"/>
    </row>
    <row r="85" ht="27.95" customHeight="1" spans="1:23">
      <c r="A85" s="15">
        <v>81</v>
      </c>
      <c r="B85" s="16" t="s">
        <v>257</v>
      </c>
      <c r="C85" s="16"/>
      <c r="D85" s="16" t="s">
        <v>258</v>
      </c>
      <c r="E85" s="16" t="s">
        <v>259</v>
      </c>
      <c r="F85" s="16">
        <v>15109761798</v>
      </c>
      <c r="G85" s="16">
        <f t="shared" si="2"/>
        <v>0.622</v>
      </c>
      <c r="H85" s="16">
        <v>0.497</v>
      </c>
      <c r="I85" s="16">
        <v>13.39</v>
      </c>
      <c r="J85" s="20">
        <f t="shared" si="3"/>
        <v>6.65483</v>
      </c>
      <c r="K85" s="16"/>
      <c r="L85" s="16"/>
      <c r="M85" s="16"/>
      <c r="N85" s="16"/>
      <c r="O85" s="16"/>
      <c r="P85" s="16"/>
      <c r="Q85" s="16"/>
      <c r="R85" s="16"/>
      <c r="S85" s="16"/>
      <c r="T85" s="16">
        <v>0.125</v>
      </c>
      <c r="U85" s="16">
        <v>7.88</v>
      </c>
      <c r="V85" s="16">
        <v>1</v>
      </c>
      <c r="W85" s="16"/>
    </row>
    <row r="86" ht="27.95" customHeight="1" spans="1:23">
      <c r="A86" s="15">
        <v>82</v>
      </c>
      <c r="B86" s="16" t="s">
        <v>260</v>
      </c>
      <c r="C86" s="16" t="s">
        <v>21</v>
      </c>
      <c r="D86" s="16" t="s">
        <v>261</v>
      </c>
      <c r="E86" s="16" t="s">
        <v>262</v>
      </c>
      <c r="F86" s="16">
        <v>13897041342</v>
      </c>
      <c r="G86" s="16">
        <f t="shared" si="2"/>
        <v>0.622</v>
      </c>
      <c r="H86" s="16">
        <v>0.497</v>
      </c>
      <c r="I86" s="16">
        <v>13.39</v>
      </c>
      <c r="J86" s="20">
        <f t="shared" si="3"/>
        <v>6.65483</v>
      </c>
      <c r="K86" s="16"/>
      <c r="L86" s="16"/>
      <c r="M86" s="16"/>
      <c r="N86" s="16"/>
      <c r="O86" s="16"/>
      <c r="P86" s="16"/>
      <c r="Q86" s="16"/>
      <c r="R86" s="16"/>
      <c r="S86" s="16"/>
      <c r="T86" s="16">
        <v>0.125</v>
      </c>
      <c r="U86" s="16">
        <v>7.88</v>
      </c>
      <c r="V86" s="16">
        <v>1</v>
      </c>
      <c r="W86" s="16"/>
    </row>
    <row r="87" ht="27.95" customHeight="1" spans="1:23">
      <c r="A87" s="15">
        <v>83</v>
      </c>
      <c r="B87" s="16" t="s">
        <v>263</v>
      </c>
      <c r="C87" s="16" t="s">
        <v>21</v>
      </c>
      <c r="D87" s="16" t="s">
        <v>264</v>
      </c>
      <c r="E87" s="16" t="s">
        <v>265</v>
      </c>
      <c r="F87" s="16">
        <v>13997341718</v>
      </c>
      <c r="G87" s="16">
        <f t="shared" si="2"/>
        <v>0.622</v>
      </c>
      <c r="H87" s="16">
        <v>0.497</v>
      </c>
      <c r="I87" s="16">
        <v>13.39</v>
      </c>
      <c r="J87" s="20">
        <f t="shared" si="3"/>
        <v>6.65483</v>
      </c>
      <c r="K87" s="16"/>
      <c r="L87" s="16"/>
      <c r="M87" s="16"/>
      <c r="N87" s="16"/>
      <c r="O87" s="16"/>
      <c r="P87" s="16"/>
      <c r="Q87" s="16"/>
      <c r="R87" s="16"/>
      <c r="S87" s="16"/>
      <c r="T87" s="16">
        <v>0.125</v>
      </c>
      <c r="U87" s="16">
        <v>7.88</v>
      </c>
      <c r="V87" s="16">
        <v>1</v>
      </c>
      <c r="W87" s="16"/>
    </row>
    <row r="88" ht="27.95" customHeight="1" spans="1:23">
      <c r="A88" s="15">
        <v>84</v>
      </c>
      <c r="B88" s="16" t="s">
        <v>266</v>
      </c>
      <c r="C88" s="16" t="s">
        <v>21</v>
      </c>
      <c r="D88" s="16" t="s">
        <v>267</v>
      </c>
      <c r="E88" s="16" t="s">
        <v>268</v>
      </c>
      <c r="F88" s="16">
        <v>13897149120</v>
      </c>
      <c r="G88" s="16">
        <f t="shared" si="2"/>
        <v>0.622</v>
      </c>
      <c r="H88" s="16">
        <v>0.497</v>
      </c>
      <c r="I88" s="16">
        <v>13.39</v>
      </c>
      <c r="J88" s="20">
        <f t="shared" si="3"/>
        <v>6.65483</v>
      </c>
      <c r="K88" s="16"/>
      <c r="L88" s="16"/>
      <c r="M88" s="16"/>
      <c r="N88" s="16"/>
      <c r="O88" s="16"/>
      <c r="P88" s="16"/>
      <c r="Q88" s="16"/>
      <c r="R88" s="16"/>
      <c r="S88" s="16"/>
      <c r="T88" s="16">
        <v>0.125</v>
      </c>
      <c r="U88" s="16">
        <v>7.88</v>
      </c>
      <c r="V88" s="16">
        <v>1</v>
      </c>
      <c r="W88" s="16"/>
    </row>
    <row r="89" ht="27.95" customHeight="1" spans="1:23">
      <c r="A89" s="15">
        <v>85</v>
      </c>
      <c r="B89" s="16" t="s">
        <v>269</v>
      </c>
      <c r="C89" s="16"/>
      <c r="D89" s="16" t="s">
        <v>270</v>
      </c>
      <c r="E89" s="16" t="s">
        <v>271</v>
      </c>
      <c r="F89" s="16">
        <v>13897047573</v>
      </c>
      <c r="G89" s="16">
        <f t="shared" si="2"/>
        <v>0.622</v>
      </c>
      <c r="H89" s="16">
        <v>0.497</v>
      </c>
      <c r="I89" s="16">
        <v>13.39</v>
      </c>
      <c r="J89" s="20">
        <f t="shared" si="3"/>
        <v>6.65483</v>
      </c>
      <c r="K89" s="16"/>
      <c r="L89" s="16"/>
      <c r="M89" s="16"/>
      <c r="N89" s="16"/>
      <c r="O89" s="16"/>
      <c r="P89" s="16"/>
      <c r="Q89" s="16"/>
      <c r="R89" s="16"/>
      <c r="S89" s="16"/>
      <c r="T89" s="16">
        <v>0.125</v>
      </c>
      <c r="U89" s="16">
        <v>7.88</v>
      </c>
      <c r="V89" s="16">
        <v>1</v>
      </c>
      <c r="W89" s="16"/>
    </row>
    <row r="90" ht="27.95" customHeight="1" spans="1:23">
      <c r="A90" s="15">
        <v>86</v>
      </c>
      <c r="B90" s="16" t="s">
        <v>272</v>
      </c>
      <c r="C90" s="16"/>
      <c r="D90" s="16" t="s">
        <v>273</v>
      </c>
      <c r="E90" s="16" t="s">
        <v>274</v>
      </c>
      <c r="F90" s="16">
        <v>15297141320</v>
      </c>
      <c r="G90" s="16">
        <f t="shared" si="2"/>
        <v>0.622</v>
      </c>
      <c r="H90" s="16">
        <v>0.497</v>
      </c>
      <c r="I90" s="16">
        <v>13.39</v>
      </c>
      <c r="J90" s="20">
        <f t="shared" si="3"/>
        <v>6.65483</v>
      </c>
      <c r="K90" s="16"/>
      <c r="L90" s="16"/>
      <c r="M90" s="16"/>
      <c r="N90" s="16"/>
      <c r="O90" s="16"/>
      <c r="P90" s="16"/>
      <c r="Q90" s="16"/>
      <c r="R90" s="16"/>
      <c r="S90" s="16"/>
      <c r="T90" s="16">
        <v>0.125</v>
      </c>
      <c r="U90" s="16">
        <v>7.88</v>
      </c>
      <c r="V90" s="16">
        <v>1</v>
      </c>
      <c r="W90" s="16"/>
    </row>
    <row r="91" ht="27.95" customHeight="1" spans="1:23">
      <c r="A91" s="15">
        <v>87</v>
      </c>
      <c r="B91" s="16" t="s">
        <v>275</v>
      </c>
      <c r="C91" s="16"/>
      <c r="D91" s="16" t="s">
        <v>276</v>
      </c>
      <c r="E91" s="16" t="s">
        <v>277</v>
      </c>
      <c r="F91" s="16">
        <v>13299741329</v>
      </c>
      <c r="G91" s="16">
        <f t="shared" si="2"/>
        <v>0.622</v>
      </c>
      <c r="H91" s="16">
        <v>0.497</v>
      </c>
      <c r="I91" s="16">
        <v>13.39</v>
      </c>
      <c r="J91" s="20">
        <f t="shared" si="3"/>
        <v>6.65483</v>
      </c>
      <c r="K91" s="16"/>
      <c r="L91" s="16"/>
      <c r="M91" s="16"/>
      <c r="N91" s="16"/>
      <c r="O91" s="16"/>
      <c r="P91" s="16"/>
      <c r="Q91" s="16"/>
      <c r="R91" s="16"/>
      <c r="S91" s="16"/>
      <c r="T91" s="16">
        <v>0.125</v>
      </c>
      <c r="U91" s="16">
        <v>7.88</v>
      </c>
      <c r="V91" s="16">
        <v>1</v>
      </c>
      <c r="W91" s="16"/>
    </row>
    <row r="92" ht="27.95" customHeight="1" spans="1:23">
      <c r="A92" s="15">
        <v>88</v>
      </c>
      <c r="B92" s="16" t="s">
        <v>278</v>
      </c>
      <c r="C92" s="16" t="s">
        <v>21</v>
      </c>
      <c r="D92" s="16" t="s">
        <v>279</v>
      </c>
      <c r="E92" s="16" t="s">
        <v>280</v>
      </c>
      <c r="F92" s="16">
        <v>15695347366</v>
      </c>
      <c r="G92" s="16">
        <f t="shared" si="2"/>
        <v>0.622</v>
      </c>
      <c r="H92" s="16">
        <v>0.497</v>
      </c>
      <c r="I92" s="16">
        <v>13.39</v>
      </c>
      <c r="J92" s="20">
        <f t="shared" si="3"/>
        <v>6.65483</v>
      </c>
      <c r="K92" s="16"/>
      <c r="L92" s="16"/>
      <c r="M92" s="16"/>
      <c r="N92" s="16"/>
      <c r="O92" s="16"/>
      <c r="P92" s="16"/>
      <c r="Q92" s="16"/>
      <c r="R92" s="16"/>
      <c r="S92" s="16"/>
      <c r="T92" s="16">
        <v>0.125</v>
      </c>
      <c r="U92" s="16">
        <v>7.88</v>
      </c>
      <c r="V92" s="16">
        <v>1</v>
      </c>
      <c r="W92" s="16"/>
    </row>
    <row r="93" ht="27.95" customHeight="1" spans="1:23">
      <c r="A93" s="15">
        <v>89</v>
      </c>
      <c r="B93" s="16" t="s">
        <v>281</v>
      </c>
      <c r="C93" s="16" t="s">
        <v>21</v>
      </c>
      <c r="D93" s="16" t="s">
        <v>282</v>
      </c>
      <c r="E93" s="16" t="s">
        <v>283</v>
      </c>
      <c r="F93" s="16">
        <v>18946884543</v>
      </c>
      <c r="G93" s="16">
        <f t="shared" si="2"/>
        <v>0.622</v>
      </c>
      <c r="H93" s="16">
        <v>0.497</v>
      </c>
      <c r="I93" s="16">
        <v>13.39</v>
      </c>
      <c r="J93" s="20">
        <f t="shared" si="3"/>
        <v>6.65483</v>
      </c>
      <c r="K93" s="16"/>
      <c r="L93" s="16"/>
      <c r="M93" s="16"/>
      <c r="N93" s="16"/>
      <c r="O93" s="16"/>
      <c r="P93" s="16"/>
      <c r="Q93" s="16"/>
      <c r="R93" s="16"/>
      <c r="S93" s="16"/>
      <c r="T93" s="16">
        <v>0.125</v>
      </c>
      <c r="U93" s="16">
        <v>7.88</v>
      </c>
      <c r="V93" s="16">
        <v>1</v>
      </c>
      <c r="W93" s="16"/>
    </row>
    <row r="94" ht="27.95" customHeight="1" spans="1:23">
      <c r="A94" s="15">
        <v>90</v>
      </c>
      <c r="B94" s="16" t="s">
        <v>284</v>
      </c>
      <c r="C94" s="16"/>
      <c r="D94" s="16" t="s">
        <v>285</v>
      </c>
      <c r="E94" s="16" t="s">
        <v>286</v>
      </c>
      <c r="F94" s="16">
        <v>13389741273</v>
      </c>
      <c r="G94" s="16">
        <f t="shared" si="2"/>
        <v>0.622</v>
      </c>
      <c r="H94" s="16">
        <v>0.497</v>
      </c>
      <c r="I94" s="16">
        <v>13.39</v>
      </c>
      <c r="J94" s="20">
        <f t="shared" si="3"/>
        <v>6.65483</v>
      </c>
      <c r="K94" s="16"/>
      <c r="L94" s="16"/>
      <c r="M94" s="16"/>
      <c r="N94" s="16"/>
      <c r="O94" s="16"/>
      <c r="P94" s="16"/>
      <c r="Q94" s="16"/>
      <c r="R94" s="16"/>
      <c r="S94" s="16"/>
      <c r="T94" s="16">
        <v>0.125</v>
      </c>
      <c r="U94" s="16">
        <v>7.88</v>
      </c>
      <c r="V94" s="16">
        <v>1</v>
      </c>
      <c r="W94" s="16"/>
    </row>
    <row r="95" ht="27.95" customHeight="1" spans="1:23">
      <c r="A95" s="15">
        <v>91</v>
      </c>
      <c r="B95" s="16" t="s">
        <v>287</v>
      </c>
      <c r="C95" s="16" t="s">
        <v>21</v>
      </c>
      <c r="D95" s="16" t="s">
        <v>288</v>
      </c>
      <c r="E95" s="16" t="s">
        <v>289</v>
      </c>
      <c r="F95" s="16">
        <v>15111771010</v>
      </c>
      <c r="G95" s="16">
        <f t="shared" si="2"/>
        <v>0.622</v>
      </c>
      <c r="H95" s="16">
        <v>0.497</v>
      </c>
      <c r="I95" s="16">
        <v>13.39</v>
      </c>
      <c r="J95" s="20">
        <f t="shared" si="3"/>
        <v>6.65483</v>
      </c>
      <c r="K95" s="16"/>
      <c r="L95" s="16"/>
      <c r="M95" s="16"/>
      <c r="N95" s="16"/>
      <c r="O95" s="16"/>
      <c r="P95" s="16"/>
      <c r="Q95" s="16"/>
      <c r="R95" s="16"/>
      <c r="S95" s="16"/>
      <c r="T95" s="16">
        <v>0.125</v>
      </c>
      <c r="U95" s="16">
        <v>7.88</v>
      </c>
      <c r="V95" s="16">
        <v>1</v>
      </c>
      <c r="W95" s="16"/>
    </row>
    <row r="96" ht="27.95" customHeight="1" spans="1:23">
      <c r="A96" s="15">
        <v>92</v>
      </c>
      <c r="B96" s="16" t="s">
        <v>290</v>
      </c>
      <c r="C96" s="16" t="s">
        <v>21</v>
      </c>
      <c r="D96" s="16" t="s">
        <v>291</v>
      </c>
      <c r="E96" s="16" t="s">
        <v>292</v>
      </c>
      <c r="F96" s="16">
        <v>13897341987</v>
      </c>
      <c r="G96" s="16">
        <f t="shared" si="2"/>
        <v>0.622</v>
      </c>
      <c r="H96" s="16">
        <v>0.497</v>
      </c>
      <c r="I96" s="16">
        <v>13.39</v>
      </c>
      <c r="J96" s="20">
        <f t="shared" si="3"/>
        <v>6.65483</v>
      </c>
      <c r="K96" s="16"/>
      <c r="L96" s="16"/>
      <c r="M96" s="16"/>
      <c r="N96" s="16"/>
      <c r="O96" s="16"/>
      <c r="P96" s="16"/>
      <c r="Q96" s="16"/>
      <c r="R96" s="16"/>
      <c r="S96" s="16"/>
      <c r="T96" s="16">
        <v>0.125</v>
      </c>
      <c r="U96" s="16">
        <v>7.88</v>
      </c>
      <c r="V96" s="16">
        <v>1</v>
      </c>
      <c r="W96" s="16"/>
    </row>
    <row r="97" ht="27.95" customHeight="1" spans="1:23">
      <c r="A97" s="15">
        <v>93</v>
      </c>
      <c r="B97" s="16" t="s">
        <v>293</v>
      </c>
      <c r="C97" s="16" t="s">
        <v>21</v>
      </c>
      <c r="D97" s="16" t="s">
        <v>233</v>
      </c>
      <c r="E97" s="16" t="s">
        <v>294</v>
      </c>
      <c r="F97" s="16">
        <v>13909747585</v>
      </c>
      <c r="G97" s="16">
        <f t="shared" si="2"/>
        <v>0.622</v>
      </c>
      <c r="H97" s="16">
        <v>0.497</v>
      </c>
      <c r="I97" s="16">
        <v>13.39</v>
      </c>
      <c r="J97" s="20">
        <f t="shared" si="3"/>
        <v>6.65483</v>
      </c>
      <c r="K97" s="16"/>
      <c r="L97" s="16"/>
      <c r="M97" s="16"/>
      <c r="N97" s="16"/>
      <c r="O97" s="16"/>
      <c r="P97" s="16"/>
      <c r="Q97" s="16"/>
      <c r="R97" s="16"/>
      <c r="S97" s="16"/>
      <c r="T97" s="16">
        <v>0.125</v>
      </c>
      <c r="U97" s="16">
        <v>7.88</v>
      </c>
      <c r="V97" s="16">
        <v>1</v>
      </c>
      <c r="W97" s="16"/>
    </row>
    <row r="98" ht="27.95" customHeight="1" spans="1:23">
      <c r="A98" s="15">
        <v>94</v>
      </c>
      <c r="B98" s="16" t="s">
        <v>295</v>
      </c>
      <c r="C98" s="16" t="s">
        <v>21</v>
      </c>
      <c r="D98" s="16" t="s">
        <v>296</v>
      </c>
      <c r="E98" s="16" t="s">
        <v>297</v>
      </c>
      <c r="F98" s="16">
        <v>13897047049</v>
      </c>
      <c r="G98" s="16">
        <f t="shared" si="2"/>
        <v>0.622</v>
      </c>
      <c r="H98" s="16">
        <v>0.497</v>
      </c>
      <c r="I98" s="16">
        <v>13.39</v>
      </c>
      <c r="J98" s="20">
        <f t="shared" si="3"/>
        <v>6.65483</v>
      </c>
      <c r="K98" s="16"/>
      <c r="L98" s="16"/>
      <c r="M98" s="16"/>
      <c r="N98" s="16"/>
      <c r="O98" s="16"/>
      <c r="P98" s="16"/>
      <c r="Q98" s="16"/>
      <c r="R98" s="16"/>
      <c r="S98" s="16"/>
      <c r="T98" s="16">
        <v>0.125</v>
      </c>
      <c r="U98" s="16">
        <v>7.88</v>
      </c>
      <c r="V98" s="16">
        <v>1</v>
      </c>
      <c r="W98" s="16"/>
    </row>
    <row r="99" ht="27.95" customHeight="1" spans="1:23">
      <c r="A99" s="15">
        <v>95</v>
      </c>
      <c r="B99" s="16" t="s">
        <v>298</v>
      </c>
      <c r="C99" s="16" t="s">
        <v>21</v>
      </c>
      <c r="D99" s="16" t="s">
        <v>299</v>
      </c>
      <c r="E99" s="16" t="s">
        <v>300</v>
      </c>
      <c r="F99" s="16">
        <v>13997441549</v>
      </c>
      <c r="G99" s="16">
        <f t="shared" si="2"/>
        <v>0.622</v>
      </c>
      <c r="H99" s="16">
        <v>0.497</v>
      </c>
      <c r="I99" s="16">
        <v>13.39</v>
      </c>
      <c r="J99" s="20">
        <f t="shared" si="3"/>
        <v>6.65483</v>
      </c>
      <c r="K99" s="16"/>
      <c r="L99" s="16"/>
      <c r="M99" s="16"/>
      <c r="N99" s="16"/>
      <c r="O99" s="16"/>
      <c r="P99" s="16"/>
      <c r="Q99" s="16"/>
      <c r="R99" s="16"/>
      <c r="S99" s="16"/>
      <c r="T99" s="16">
        <v>0.125</v>
      </c>
      <c r="U99" s="16">
        <v>7.88</v>
      </c>
      <c r="V99" s="16">
        <v>1</v>
      </c>
      <c r="W99" s="16"/>
    </row>
    <row r="100" ht="27.95" customHeight="1" spans="1:23">
      <c r="A100" s="15">
        <v>96</v>
      </c>
      <c r="B100" s="16" t="s">
        <v>301</v>
      </c>
      <c r="C100" s="16"/>
      <c r="D100" s="16" t="s">
        <v>302</v>
      </c>
      <c r="E100" s="16" t="s">
        <v>303</v>
      </c>
      <c r="F100" s="16">
        <v>13997441201</v>
      </c>
      <c r="G100" s="16">
        <f t="shared" si="2"/>
        <v>0.622</v>
      </c>
      <c r="H100" s="16">
        <v>0.497</v>
      </c>
      <c r="I100" s="16">
        <v>13.39</v>
      </c>
      <c r="J100" s="20">
        <f t="shared" si="3"/>
        <v>6.65483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>
        <v>0.125</v>
      </c>
      <c r="U100" s="16">
        <v>7.88</v>
      </c>
      <c r="V100" s="16">
        <v>1</v>
      </c>
      <c r="W100" s="16"/>
    </row>
    <row r="101" ht="27.95" customHeight="1" spans="1:23">
      <c r="A101" s="15">
        <v>97</v>
      </c>
      <c r="B101" s="16" t="s">
        <v>304</v>
      </c>
      <c r="C101" s="16"/>
      <c r="D101" s="16" t="s">
        <v>233</v>
      </c>
      <c r="E101" s="16" t="s">
        <v>305</v>
      </c>
      <c r="F101" s="16">
        <v>13309747782</v>
      </c>
      <c r="G101" s="16">
        <f t="shared" si="2"/>
        <v>0.622</v>
      </c>
      <c r="H101" s="16">
        <v>0.497</v>
      </c>
      <c r="I101" s="16">
        <v>13.39</v>
      </c>
      <c r="J101" s="20">
        <f t="shared" si="3"/>
        <v>6.65483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>
        <v>0.125</v>
      </c>
      <c r="U101" s="16">
        <v>7.88</v>
      </c>
      <c r="V101" s="16">
        <v>1</v>
      </c>
      <c r="W101" s="16"/>
    </row>
    <row r="102" ht="27.95" customHeight="1" spans="1:23">
      <c r="A102" s="15">
        <v>98</v>
      </c>
      <c r="B102" s="16" t="s">
        <v>306</v>
      </c>
      <c r="C102" s="16"/>
      <c r="D102" s="16" t="s">
        <v>307</v>
      </c>
      <c r="E102" s="16" t="s">
        <v>308</v>
      </c>
      <c r="F102" s="16">
        <v>18797289029</v>
      </c>
      <c r="G102" s="16">
        <f t="shared" si="2"/>
        <v>0.622</v>
      </c>
      <c r="H102" s="16">
        <v>0.497</v>
      </c>
      <c r="I102" s="16">
        <v>13.39</v>
      </c>
      <c r="J102" s="20">
        <f t="shared" si="3"/>
        <v>6.65483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>
        <v>0.125</v>
      </c>
      <c r="U102" s="16">
        <v>7.88</v>
      </c>
      <c r="V102" s="16">
        <v>1</v>
      </c>
      <c r="W102" s="16"/>
    </row>
    <row r="103" ht="27.95" customHeight="1" spans="1:23">
      <c r="A103" s="15">
        <v>99</v>
      </c>
      <c r="B103" s="16" t="s">
        <v>309</v>
      </c>
      <c r="C103" s="16"/>
      <c r="D103" s="16" t="s">
        <v>310</v>
      </c>
      <c r="E103" s="16" t="s">
        <v>311</v>
      </c>
      <c r="F103" s="16">
        <v>13734641906</v>
      </c>
      <c r="G103" s="16">
        <f t="shared" si="2"/>
        <v>0.622</v>
      </c>
      <c r="H103" s="16">
        <v>0.497</v>
      </c>
      <c r="I103" s="16">
        <v>13.39</v>
      </c>
      <c r="J103" s="20">
        <f t="shared" si="3"/>
        <v>6.65483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>
        <v>0.125</v>
      </c>
      <c r="U103" s="16">
        <v>7.88</v>
      </c>
      <c r="V103" s="16">
        <v>1</v>
      </c>
      <c r="W103" s="16"/>
    </row>
    <row r="104" ht="27.95" customHeight="1" spans="1:23">
      <c r="A104" s="15">
        <v>100</v>
      </c>
      <c r="B104" s="16" t="s">
        <v>312</v>
      </c>
      <c r="C104" s="16"/>
      <c r="D104" s="16" t="s">
        <v>313</v>
      </c>
      <c r="E104" s="16" t="s">
        <v>314</v>
      </c>
      <c r="F104" s="16">
        <v>15897259758</v>
      </c>
      <c r="G104" s="16">
        <f t="shared" si="2"/>
        <v>0.622</v>
      </c>
      <c r="H104" s="16">
        <v>0.497</v>
      </c>
      <c r="I104" s="16">
        <v>13.39</v>
      </c>
      <c r="J104" s="20">
        <f t="shared" si="3"/>
        <v>6.65483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>
        <v>0.125</v>
      </c>
      <c r="U104" s="16">
        <v>7.88</v>
      </c>
      <c r="V104" s="16">
        <v>1</v>
      </c>
      <c r="W104" s="16"/>
    </row>
    <row r="105" ht="27.95" customHeight="1" spans="1:23">
      <c r="A105" s="15">
        <v>101</v>
      </c>
      <c r="B105" s="16" t="s">
        <v>315</v>
      </c>
      <c r="C105" s="16" t="s">
        <v>21</v>
      </c>
      <c r="D105" s="16" t="s">
        <v>316</v>
      </c>
      <c r="E105" s="16" t="s">
        <v>317</v>
      </c>
      <c r="F105" s="16">
        <v>13619749807</v>
      </c>
      <c r="G105" s="16">
        <f t="shared" si="2"/>
        <v>0.622</v>
      </c>
      <c r="H105" s="16">
        <v>0.497</v>
      </c>
      <c r="I105" s="16">
        <v>13.39</v>
      </c>
      <c r="J105" s="20">
        <f t="shared" si="3"/>
        <v>6.65483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>
        <v>0.125</v>
      </c>
      <c r="U105" s="16">
        <v>7.88</v>
      </c>
      <c r="V105" s="16">
        <v>1</v>
      </c>
      <c r="W105" s="16"/>
    </row>
    <row r="106" ht="27.95" customHeight="1" spans="1:23">
      <c r="A106" s="15">
        <v>102</v>
      </c>
      <c r="B106" s="16" t="s">
        <v>318</v>
      </c>
      <c r="C106" s="16"/>
      <c r="D106" s="16" t="s">
        <v>319</v>
      </c>
      <c r="E106" s="16" t="s">
        <v>320</v>
      </c>
      <c r="F106" s="16">
        <v>18097040505</v>
      </c>
      <c r="G106" s="16">
        <f t="shared" si="2"/>
        <v>0.622</v>
      </c>
      <c r="H106" s="16">
        <v>0.497</v>
      </c>
      <c r="I106" s="16">
        <v>13.39</v>
      </c>
      <c r="J106" s="20">
        <f t="shared" si="3"/>
        <v>6.65483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>
        <v>0.125</v>
      </c>
      <c r="U106" s="16">
        <v>7.88</v>
      </c>
      <c r="V106" s="16">
        <v>1</v>
      </c>
      <c r="W106" s="16"/>
    </row>
    <row r="107" ht="27.95" customHeight="1" spans="1:23">
      <c r="A107" s="15">
        <v>103</v>
      </c>
      <c r="B107" s="16" t="s">
        <v>321</v>
      </c>
      <c r="C107" s="16" t="s">
        <v>21</v>
      </c>
      <c r="D107" s="16" t="s">
        <v>322</v>
      </c>
      <c r="E107" s="16" t="s">
        <v>323</v>
      </c>
      <c r="F107" s="16">
        <v>15909741055</v>
      </c>
      <c r="G107" s="16">
        <f t="shared" si="2"/>
        <v>0.622</v>
      </c>
      <c r="H107" s="16">
        <v>0.497</v>
      </c>
      <c r="I107" s="16">
        <v>13.39</v>
      </c>
      <c r="J107" s="20">
        <f t="shared" si="3"/>
        <v>6.65483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>
        <v>0.125</v>
      </c>
      <c r="U107" s="16">
        <v>7.88</v>
      </c>
      <c r="V107" s="16">
        <v>1</v>
      </c>
      <c r="W107" s="16"/>
    </row>
    <row r="108" ht="27.95" customHeight="1" spans="1:23">
      <c r="A108" s="15">
        <v>104</v>
      </c>
      <c r="B108" s="16" t="s">
        <v>324</v>
      </c>
      <c r="C108" s="16" t="s">
        <v>21</v>
      </c>
      <c r="D108" s="16" t="s">
        <v>325</v>
      </c>
      <c r="E108" s="16" t="s">
        <v>326</v>
      </c>
      <c r="F108" s="16">
        <v>15111749543</v>
      </c>
      <c r="G108" s="16">
        <f t="shared" si="2"/>
        <v>0.622</v>
      </c>
      <c r="H108" s="16">
        <v>0.497</v>
      </c>
      <c r="I108" s="16">
        <v>13.39</v>
      </c>
      <c r="J108" s="20">
        <f t="shared" si="3"/>
        <v>6.65483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>
        <v>0.125</v>
      </c>
      <c r="U108" s="16">
        <v>7.88</v>
      </c>
      <c r="V108" s="16">
        <v>1</v>
      </c>
      <c r="W108" s="16"/>
    </row>
    <row r="109" ht="27.95" customHeight="1" spans="1:23">
      <c r="A109" s="15">
        <v>105</v>
      </c>
      <c r="B109" s="16" t="s">
        <v>327</v>
      </c>
      <c r="C109" s="16"/>
      <c r="D109" s="16" t="s">
        <v>328</v>
      </c>
      <c r="E109" s="16" t="s">
        <v>329</v>
      </c>
      <c r="F109" s="16">
        <v>15897047027</v>
      </c>
      <c r="G109" s="16">
        <f t="shared" si="2"/>
        <v>0.622</v>
      </c>
      <c r="H109" s="16">
        <v>0.497</v>
      </c>
      <c r="I109" s="16">
        <v>13.39</v>
      </c>
      <c r="J109" s="20">
        <f t="shared" si="3"/>
        <v>6.65483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>
        <v>0.125</v>
      </c>
      <c r="U109" s="16">
        <v>7.88</v>
      </c>
      <c r="V109" s="16">
        <v>1</v>
      </c>
      <c r="W109" s="16"/>
    </row>
    <row r="110" ht="27.95" customHeight="1" spans="1:23">
      <c r="A110" s="15">
        <v>106</v>
      </c>
      <c r="B110" s="16" t="s">
        <v>330</v>
      </c>
      <c r="C110" s="16" t="s">
        <v>21</v>
      </c>
      <c r="D110" s="16" t="s">
        <v>78</v>
      </c>
      <c r="E110" s="16" t="s">
        <v>331</v>
      </c>
      <c r="F110" s="16">
        <v>15997045795</v>
      </c>
      <c r="G110" s="16">
        <f t="shared" si="2"/>
        <v>0.622</v>
      </c>
      <c r="H110" s="16">
        <v>0.497</v>
      </c>
      <c r="I110" s="16">
        <v>13.39</v>
      </c>
      <c r="J110" s="20">
        <f t="shared" si="3"/>
        <v>6.65483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>
        <v>0.125</v>
      </c>
      <c r="U110" s="16">
        <v>7.88</v>
      </c>
      <c r="V110" s="16">
        <v>1</v>
      </c>
      <c r="W110" s="16"/>
    </row>
    <row r="111" ht="27.95" customHeight="1" spans="1:23">
      <c r="A111" s="15">
        <v>107</v>
      </c>
      <c r="B111" s="16" t="s">
        <v>332</v>
      </c>
      <c r="C111" s="16"/>
      <c r="D111" s="16" t="s">
        <v>333</v>
      </c>
      <c r="E111" s="16" t="s">
        <v>334</v>
      </c>
      <c r="F111" s="16">
        <v>13897791829</v>
      </c>
      <c r="G111" s="16">
        <f t="shared" si="2"/>
        <v>0.622</v>
      </c>
      <c r="H111" s="16">
        <v>0.497</v>
      </c>
      <c r="I111" s="16">
        <v>13.39</v>
      </c>
      <c r="J111" s="20">
        <f t="shared" si="3"/>
        <v>6.65483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>
        <v>0.125</v>
      </c>
      <c r="U111" s="16">
        <v>7.88</v>
      </c>
      <c r="V111" s="16">
        <v>1</v>
      </c>
      <c r="W111" s="16"/>
    </row>
    <row r="112" ht="27.95" customHeight="1" spans="1:23">
      <c r="A112" s="15">
        <v>108</v>
      </c>
      <c r="B112" s="16" t="s">
        <v>335</v>
      </c>
      <c r="C112" s="16" t="s">
        <v>21</v>
      </c>
      <c r="D112" s="16" t="s">
        <v>336</v>
      </c>
      <c r="E112" s="16" t="s">
        <v>337</v>
      </c>
      <c r="F112" s="16">
        <v>13299741380</v>
      </c>
      <c r="G112" s="16">
        <f t="shared" si="2"/>
        <v>0.622</v>
      </c>
      <c r="H112" s="16">
        <v>0.497</v>
      </c>
      <c r="I112" s="16">
        <v>13.39</v>
      </c>
      <c r="J112" s="20">
        <f t="shared" si="3"/>
        <v>6.65483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>
        <v>0.125</v>
      </c>
      <c r="U112" s="16">
        <v>7.88</v>
      </c>
      <c r="V112" s="16">
        <v>1</v>
      </c>
      <c r="W112" s="16"/>
    </row>
    <row r="113" ht="27.95" customHeight="1" spans="1:23">
      <c r="A113" s="15">
        <v>109</v>
      </c>
      <c r="B113" s="16" t="s">
        <v>338</v>
      </c>
      <c r="C113" s="16"/>
      <c r="D113" s="16" t="s">
        <v>339</v>
      </c>
      <c r="E113" s="16" t="s">
        <v>340</v>
      </c>
      <c r="F113" s="16">
        <v>18997341346</v>
      </c>
      <c r="G113" s="16">
        <f t="shared" si="2"/>
        <v>0.622</v>
      </c>
      <c r="H113" s="16">
        <v>0.497</v>
      </c>
      <c r="I113" s="16">
        <v>13.39</v>
      </c>
      <c r="J113" s="20">
        <f t="shared" si="3"/>
        <v>6.65483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>
        <v>0.125</v>
      </c>
      <c r="U113" s="16">
        <v>7.88</v>
      </c>
      <c r="V113" s="16">
        <v>1</v>
      </c>
      <c r="W113" s="16"/>
    </row>
    <row r="114" ht="27.95" customHeight="1" spans="1:23">
      <c r="A114" s="15">
        <v>110</v>
      </c>
      <c r="B114" s="16" t="s">
        <v>341</v>
      </c>
      <c r="C114" s="16"/>
      <c r="D114" s="16" t="s">
        <v>72</v>
      </c>
      <c r="E114" s="16" t="s">
        <v>342</v>
      </c>
      <c r="F114" s="16">
        <v>13897341485</v>
      </c>
      <c r="G114" s="16">
        <f t="shared" si="2"/>
        <v>0.622</v>
      </c>
      <c r="H114" s="16">
        <v>0.497</v>
      </c>
      <c r="I114" s="16">
        <v>13.39</v>
      </c>
      <c r="J114" s="20">
        <f t="shared" si="3"/>
        <v>6.65483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>
        <v>0.125</v>
      </c>
      <c r="U114" s="16">
        <v>7.88</v>
      </c>
      <c r="V114" s="16">
        <v>1</v>
      </c>
      <c r="W114" s="16"/>
    </row>
    <row r="115" ht="27.95" customHeight="1" spans="1:23">
      <c r="A115" s="15">
        <v>111</v>
      </c>
      <c r="B115" s="16" t="s">
        <v>343</v>
      </c>
      <c r="C115" s="16"/>
      <c r="D115" s="16" t="s">
        <v>344</v>
      </c>
      <c r="E115" s="16" t="s">
        <v>345</v>
      </c>
      <c r="F115" s="16">
        <v>13897149653</v>
      </c>
      <c r="G115" s="16">
        <f t="shared" si="2"/>
        <v>0.622</v>
      </c>
      <c r="H115" s="16">
        <v>0.497</v>
      </c>
      <c r="I115" s="16">
        <v>13.39</v>
      </c>
      <c r="J115" s="20">
        <f t="shared" si="3"/>
        <v>6.65483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>
        <v>0.125</v>
      </c>
      <c r="U115" s="16">
        <v>7.88</v>
      </c>
      <c r="V115" s="16">
        <v>1</v>
      </c>
      <c r="W115" s="16"/>
    </row>
    <row r="116" ht="27.95" customHeight="1" spans="1:23">
      <c r="A116" s="15">
        <v>112</v>
      </c>
      <c r="B116" s="16" t="s">
        <v>346</v>
      </c>
      <c r="C116" s="16"/>
      <c r="D116" s="16" t="s">
        <v>347</v>
      </c>
      <c r="E116" s="16" t="s">
        <v>348</v>
      </c>
      <c r="F116" s="16">
        <v>15897261396</v>
      </c>
      <c r="G116" s="16">
        <f t="shared" si="2"/>
        <v>0.622</v>
      </c>
      <c r="H116" s="16">
        <v>0.497</v>
      </c>
      <c r="I116" s="16">
        <v>13.39</v>
      </c>
      <c r="J116" s="20">
        <f t="shared" si="3"/>
        <v>6.65483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>
        <v>0.125</v>
      </c>
      <c r="U116" s="16">
        <v>7.88</v>
      </c>
      <c r="V116" s="16">
        <v>1</v>
      </c>
      <c r="W116" s="16"/>
    </row>
    <row r="117" ht="27.95" customHeight="1" spans="1:23">
      <c r="A117" s="15">
        <v>113</v>
      </c>
      <c r="B117" s="16" t="s">
        <v>349</v>
      </c>
      <c r="C117" s="16"/>
      <c r="D117" s="16" t="s">
        <v>350</v>
      </c>
      <c r="E117" s="16" t="s">
        <v>351</v>
      </c>
      <c r="F117" s="16">
        <v>13997445838</v>
      </c>
      <c r="G117" s="16">
        <f t="shared" si="2"/>
        <v>0.622</v>
      </c>
      <c r="H117" s="16">
        <v>0.497</v>
      </c>
      <c r="I117" s="16">
        <v>13.39</v>
      </c>
      <c r="J117" s="20">
        <f t="shared" si="3"/>
        <v>6.65483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>
        <v>0.125</v>
      </c>
      <c r="U117" s="16">
        <v>7.88</v>
      </c>
      <c r="V117" s="16">
        <v>1</v>
      </c>
      <c r="W117" s="16"/>
    </row>
    <row r="118" ht="27.95" customHeight="1" spans="1:23">
      <c r="A118" s="15">
        <v>114</v>
      </c>
      <c r="B118" s="16" t="s">
        <v>352</v>
      </c>
      <c r="C118" s="16"/>
      <c r="D118" s="16" t="s">
        <v>353</v>
      </c>
      <c r="E118" s="16" t="s">
        <v>354</v>
      </c>
      <c r="F118" s="16">
        <v>15297049718</v>
      </c>
      <c r="G118" s="16">
        <f t="shared" si="2"/>
        <v>0.622</v>
      </c>
      <c r="H118" s="16">
        <v>0.497</v>
      </c>
      <c r="I118" s="16">
        <v>13.39</v>
      </c>
      <c r="J118" s="20">
        <f t="shared" si="3"/>
        <v>6.65483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>
        <v>0.125</v>
      </c>
      <c r="U118" s="16">
        <v>7.88</v>
      </c>
      <c r="V118" s="16">
        <v>1</v>
      </c>
      <c r="W118" s="16"/>
    </row>
    <row r="119" ht="27.95" customHeight="1" spans="1:23">
      <c r="A119" s="15">
        <v>115</v>
      </c>
      <c r="B119" s="16" t="s">
        <v>355</v>
      </c>
      <c r="C119" s="16"/>
      <c r="D119" s="16" t="s">
        <v>356</v>
      </c>
      <c r="E119" s="16" t="s">
        <v>357</v>
      </c>
      <c r="F119" s="16">
        <v>18797081300</v>
      </c>
      <c r="G119" s="16">
        <f t="shared" si="2"/>
        <v>0.622</v>
      </c>
      <c r="H119" s="16">
        <v>0.497</v>
      </c>
      <c r="I119" s="16">
        <v>13.39</v>
      </c>
      <c r="J119" s="20">
        <f t="shared" si="3"/>
        <v>6.65483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>
        <v>0.125</v>
      </c>
      <c r="U119" s="16">
        <v>7.88</v>
      </c>
      <c r="V119" s="16">
        <v>1</v>
      </c>
      <c r="W119" s="16"/>
    </row>
    <row r="120" ht="27.95" customHeight="1" spans="1:23">
      <c r="A120" s="15">
        <v>116</v>
      </c>
      <c r="B120" s="16" t="s">
        <v>358</v>
      </c>
      <c r="C120" s="16"/>
      <c r="D120" s="16" t="s">
        <v>359</v>
      </c>
      <c r="E120" s="16" t="s">
        <v>360</v>
      </c>
      <c r="F120" s="16">
        <v>13897541099</v>
      </c>
      <c r="G120" s="16">
        <f t="shared" si="2"/>
        <v>0.622</v>
      </c>
      <c r="H120" s="16">
        <v>0.497</v>
      </c>
      <c r="I120" s="16">
        <v>13.39</v>
      </c>
      <c r="J120" s="20">
        <f t="shared" si="3"/>
        <v>6.65483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>
        <v>0.125</v>
      </c>
      <c r="U120" s="16">
        <v>7.88</v>
      </c>
      <c r="V120" s="16">
        <v>1</v>
      </c>
      <c r="W120" s="16"/>
    </row>
    <row r="121" ht="27.95" customHeight="1" spans="1:23">
      <c r="A121" s="15">
        <v>117</v>
      </c>
      <c r="B121" s="16" t="s">
        <v>361</v>
      </c>
      <c r="C121" s="16"/>
      <c r="D121" s="16" t="s">
        <v>362</v>
      </c>
      <c r="E121" s="16" t="s">
        <v>363</v>
      </c>
      <c r="F121" s="16">
        <v>13649741757</v>
      </c>
      <c r="G121" s="16">
        <f t="shared" si="2"/>
        <v>0.622</v>
      </c>
      <c r="H121" s="16">
        <v>0.497</v>
      </c>
      <c r="I121" s="16">
        <v>13.39</v>
      </c>
      <c r="J121" s="20">
        <f t="shared" si="3"/>
        <v>6.65483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>
        <v>0.125</v>
      </c>
      <c r="U121" s="16">
        <v>7.88</v>
      </c>
      <c r="V121" s="16">
        <v>1</v>
      </c>
      <c r="W121" s="16"/>
    </row>
    <row r="122" ht="27.95" customHeight="1" spans="1:23">
      <c r="A122" s="15">
        <v>118</v>
      </c>
      <c r="B122" s="16" t="s">
        <v>364</v>
      </c>
      <c r="C122" s="16"/>
      <c r="D122" s="16" t="s">
        <v>365</v>
      </c>
      <c r="E122" s="16" t="s">
        <v>366</v>
      </c>
      <c r="F122" s="16">
        <v>18197401024</v>
      </c>
      <c r="G122" s="16">
        <f t="shared" si="2"/>
        <v>0.622</v>
      </c>
      <c r="H122" s="16">
        <v>0.497</v>
      </c>
      <c r="I122" s="16">
        <v>13.39</v>
      </c>
      <c r="J122" s="20">
        <f t="shared" si="3"/>
        <v>6.65483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>
        <v>0.125</v>
      </c>
      <c r="U122" s="16">
        <v>7.88</v>
      </c>
      <c r="V122" s="16">
        <v>1</v>
      </c>
      <c r="W122" s="16"/>
    </row>
    <row r="123" ht="27.95" customHeight="1" spans="1:23">
      <c r="A123" s="15">
        <v>119</v>
      </c>
      <c r="B123" s="16" t="s">
        <v>364</v>
      </c>
      <c r="C123" s="16"/>
      <c r="D123" s="16" t="s">
        <v>367</v>
      </c>
      <c r="E123" s="16" t="s">
        <v>368</v>
      </c>
      <c r="F123" s="16">
        <v>13086233616</v>
      </c>
      <c r="G123" s="16">
        <f t="shared" si="2"/>
        <v>0.622</v>
      </c>
      <c r="H123" s="16">
        <v>0.497</v>
      </c>
      <c r="I123" s="16">
        <v>13.39</v>
      </c>
      <c r="J123" s="20">
        <f t="shared" si="3"/>
        <v>6.65483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>
        <v>0.125</v>
      </c>
      <c r="U123" s="16">
        <v>7.88</v>
      </c>
      <c r="V123" s="16">
        <v>1</v>
      </c>
      <c r="W123" s="16"/>
    </row>
    <row r="124" ht="27.95" customHeight="1" spans="1:23">
      <c r="A124" s="15">
        <v>120</v>
      </c>
      <c r="B124" s="16" t="s">
        <v>369</v>
      </c>
      <c r="C124" s="16"/>
      <c r="D124" s="16" t="s">
        <v>370</v>
      </c>
      <c r="E124" s="16" t="s">
        <v>371</v>
      </c>
      <c r="F124" s="16">
        <v>15309741670</v>
      </c>
      <c r="G124" s="16">
        <f t="shared" si="2"/>
        <v>0.622</v>
      </c>
      <c r="H124" s="16">
        <v>0.497</v>
      </c>
      <c r="I124" s="16">
        <v>13.39</v>
      </c>
      <c r="J124" s="20">
        <f t="shared" si="3"/>
        <v>6.65483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>
        <v>0.125</v>
      </c>
      <c r="U124" s="16">
        <v>7.88</v>
      </c>
      <c r="V124" s="16">
        <v>1</v>
      </c>
      <c r="W124" s="16"/>
    </row>
    <row r="125" ht="27.95" customHeight="1" spans="1:23">
      <c r="A125" s="15">
        <v>121</v>
      </c>
      <c r="B125" s="16" t="s">
        <v>372</v>
      </c>
      <c r="C125" s="16"/>
      <c r="D125" s="16" t="s">
        <v>373</v>
      </c>
      <c r="E125" s="16" t="s">
        <v>374</v>
      </c>
      <c r="F125" s="16">
        <v>13897549904</v>
      </c>
      <c r="G125" s="16">
        <f t="shared" si="2"/>
        <v>0.622</v>
      </c>
      <c r="H125" s="16">
        <v>0.497</v>
      </c>
      <c r="I125" s="16">
        <v>13.39</v>
      </c>
      <c r="J125" s="20">
        <f t="shared" si="3"/>
        <v>6.65483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>
        <v>0.125</v>
      </c>
      <c r="U125" s="16">
        <v>7.88</v>
      </c>
      <c r="V125" s="16">
        <v>1</v>
      </c>
      <c r="W125" s="16"/>
    </row>
    <row r="126" ht="27.95" customHeight="1" spans="1:23">
      <c r="A126" s="15">
        <v>122</v>
      </c>
      <c r="B126" s="16" t="s">
        <v>375</v>
      </c>
      <c r="C126" s="16"/>
      <c r="D126" s="16" t="s">
        <v>376</v>
      </c>
      <c r="E126" s="16" t="s">
        <v>377</v>
      </c>
      <c r="F126" s="16">
        <v>13007746706</v>
      </c>
      <c r="G126" s="16">
        <f t="shared" si="2"/>
        <v>0.622</v>
      </c>
      <c r="H126" s="16">
        <v>0.497</v>
      </c>
      <c r="I126" s="16">
        <v>13.39</v>
      </c>
      <c r="J126" s="20">
        <f t="shared" si="3"/>
        <v>6.65483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>
        <v>0.125</v>
      </c>
      <c r="U126" s="16">
        <v>7.88</v>
      </c>
      <c r="V126" s="16">
        <v>1</v>
      </c>
      <c r="W126" s="16"/>
    </row>
    <row r="127" ht="27.95" customHeight="1" spans="1:23">
      <c r="A127" s="15">
        <v>123</v>
      </c>
      <c r="B127" s="16" t="s">
        <v>378</v>
      </c>
      <c r="C127" s="16"/>
      <c r="D127" s="16" t="s">
        <v>379</v>
      </c>
      <c r="E127" s="16" t="s">
        <v>380</v>
      </c>
      <c r="F127" s="16">
        <v>15009741435</v>
      </c>
      <c r="G127" s="16">
        <f t="shared" si="2"/>
        <v>0.622</v>
      </c>
      <c r="H127" s="16">
        <v>0.497</v>
      </c>
      <c r="I127" s="16">
        <v>13.39</v>
      </c>
      <c r="J127" s="20">
        <f t="shared" si="3"/>
        <v>6.65483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>
        <v>0.125</v>
      </c>
      <c r="U127" s="16">
        <v>7.88</v>
      </c>
      <c r="V127" s="16">
        <v>1</v>
      </c>
      <c r="W127" s="16"/>
    </row>
    <row r="128" ht="27.95" customHeight="1" spans="1:23">
      <c r="A128" s="15">
        <v>124</v>
      </c>
      <c r="B128" s="16" t="s">
        <v>381</v>
      </c>
      <c r="C128" s="16"/>
      <c r="D128" s="16" t="s">
        <v>382</v>
      </c>
      <c r="E128" s="16" t="s">
        <v>383</v>
      </c>
      <c r="F128" s="16">
        <v>18997341450</v>
      </c>
      <c r="G128" s="16">
        <f t="shared" si="2"/>
        <v>0.622</v>
      </c>
      <c r="H128" s="16">
        <v>0.497</v>
      </c>
      <c r="I128" s="16">
        <v>13.39</v>
      </c>
      <c r="J128" s="20">
        <f t="shared" si="3"/>
        <v>6.65483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>
        <v>0.125</v>
      </c>
      <c r="U128" s="16">
        <v>7.88</v>
      </c>
      <c r="V128" s="16">
        <v>1</v>
      </c>
      <c r="W128" s="16"/>
    </row>
    <row r="129" ht="27.95" customHeight="1" spans="1:23">
      <c r="A129" s="15">
        <v>125</v>
      </c>
      <c r="B129" s="16" t="s">
        <v>384</v>
      </c>
      <c r="C129" s="16"/>
      <c r="D129" s="16" t="s">
        <v>385</v>
      </c>
      <c r="E129" s="16" t="s">
        <v>386</v>
      </c>
      <c r="F129" s="16">
        <v>13649745779</v>
      </c>
      <c r="G129" s="16">
        <f t="shared" si="2"/>
        <v>0.622</v>
      </c>
      <c r="H129" s="16">
        <v>0.497</v>
      </c>
      <c r="I129" s="16">
        <v>13.39</v>
      </c>
      <c r="J129" s="20">
        <f t="shared" si="3"/>
        <v>6.65483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>
        <v>0.125</v>
      </c>
      <c r="U129" s="16">
        <v>7.88</v>
      </c>
      <c r="V129" s="16">
        <v>1</v>
      </c>
      <c r="W129" s="16"/>
    </row>
    <row r="130" ht="27.95" customHeight="1" spans="1:23">
      <c r="A130" s="15">
        <v>126</v>
      </c>
      <c r="B130" s="16" t="s">
        <v>387</v>
      </c>
      <c r="C130" s="16"/>
      <c r="D130" s="16" t="s">
        <v>388</v>
      </c>
      <c r="E130" s="16" t="s">
        <v>389</v>
      </c>
      <c r="F130" s="16">
        <v>13909747017</v>
      </c>
      <c r="G130" s="16">
        <f t="shared" si="2"/>
        <v>0.622</v>
      </c>
      <c r="H130" s="16">
        <v>0.497</v>
      </c>
      <c r="I130" s="16">
        <v>13.39</v>
      </c>
      <c r="J130" s="20">
        <f t="shared" si="3"/>
        <v>6.65483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>
        <v>0.125</v>
      </c>
      <c r="U130" s="16">
        <v>7.88</v>
      </c>
      <c r="V130" s="16">
        <v>1</v>
      </c>
      <c r="W130" s="16"/>
    </row>
    <row r="131" ht="27.95" customHeight="1" spans="1:23">
      <c r="A131" s="15">
        <v>127</v>
      </c>
      <c r="B131" s="16" t="s">
        <v>390</v>
      </c>
      <c r="C131" s="16"/>
      <c r="D131" s="16" t="s">
        <v>391</v>
      </c>
      <c r="E131" s="16" t="s">
        <v>392</v>
      </c>
      <c r="F131" s="16">
        <v>13897799508</v>
      </c>
      <c r="G131" s="16">
        <f t="shared" si="2"/>
        <v>0.622</v>
      </c>
      <c r="H131" s="16">
        <v>0.497</v>
      </c>
      <c r="I131" s="16">
        <v>13.39</v>
      </c>
      <c r="J131" s="20">
        <f t="shared" si="3"/>
        <v>6.65483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>
        <v>0.125</v>
      </c>
      <c r="U131" s="16">
        <v>7.88</v>
      </c>
      <c r="V131" s="16">
        <v>1</v>
      </c>
      <c r="W131" s="16"/>
    </row>
    <row r="132" ht="27.95" customHeight="1" spans="1:23">
      <c r="A132" s="15">
        <v>128</v>
      </c>
      <c r="B132" s="16" t="s">
        <v>393</v>
      </c>
      <c r="C132" s="16"/>
      <c r="D132" s="16" t="s">
        <v>394</v>
      </c>
      <c r="E132" s="16" t="s">
        <v>395</v>
      </c>
      <c r="F132" s="16">
        <v>15209741985</v>
      </c>
      <c r="G132" s="16">
        <f t="shared" si="2"/>
        <v>0.622</v>
      </c>
      <c r="H132" s="16">
        <v>0.497</v>
      </c>
      <c r="I132" s="16">
        <v>13.39</v>
      </c>
      <c r="J132" s="20">
        <f t="shared" si="3"/>
        <v>6.65483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>
        <v>0.125</v>
      </c>
      <c r="U132" s="16">
        <v>7.88</v>
      </c>
      <c r="V132" s="16">
        <v>1</v>
      </c>
      <c r="W132" s="16"/>
    </row>
    <row r="133" ht="27.95" customHeight="1" spans="1:23">
      <c r="A133" s="15">
        <v>129</v>
      </c>
      <c r="B133" s="16" t="s">
        <v>396</v>
      </c>
      <c r="C133" s="16"/>
      <c r="D133" s="16" t="s">
        <v>397</v>
      </c>
      <c r="E133" s="16" t="s">
        <v>398</v>
      </c>
      <c r="F133" s="16">
        <v>13997341726</v>
      </c>
      <c r="G133" s="16">
        <f t="shared" si="2"/>
        <v>0.622</v>
      </c>
      <c r="H133" s="16">
        <v>0.497</v>
      </c>
      <c r="I133" s="16">
        <v>13.39</v>
      </c>
      <c r="J133" s="20">
        <f t="shared" si="3"/>
        <v>6.65483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>
        <v>0.125</v>
      </c>
      <c r="U133" s="16">
        <v>7.88</v>
      </c>
      <c r="V133" s="16">
        <v>1</v>
      </c>
      <c r="W133" s="16"/>
    </row>
    <row r="134" ht="27.95" customHeight="1" spans="1:23">
      <c r="A134" s="15">
        <v>130</v>
      </c>
      <c r="B134" s="16" t="s">
        <v>399</v>
      </c>
      <c r="C134" s="16"/>
      <c r="D134" s="16" t="s">
        <v>400</v>
      </c>
      <c r="E134" s="16" t="s">
        <v>401</v>
      </c>
      <c r="F134" s="16">
        <v>15997047832</v>
      </c>
      <c r="G134" s="16">
        <f t="shared" ref="G134:G197" si="4">H134+K134+T134</f>
        <v>0.622</v>
      </c>
      <c r="H134" s="16">
        <v>0.497</v>
      </c>
      <c r="I134" s="16">
        <v>13.39</v>
      </c>
      <c r="J134" s="20">
        <f t="shared" ref="J134:J197" si="5">H134*I134</f>
        <v>6.65483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>
        <v>0.125</v>
      </c>
      <c r="U134" s="16">
        <v>7.88</v>
      </c>
      <c r="V134" s="16">
        <v>1</v>
      </c>
      <c r="W134" s="16"/>
    </row>
    <row r="135" ht="27.95" customHeight="1" spans="1:23">
      <c r="A135" s="15">
        <v>131</v>
      </c>
      <c r="B135" s="16" t="s">
        <v>402</v>
      </c>
      <c r="C135" s="16"/>
      <c r="D135" s="16" t="s">
        <v>403</v>
      </c>
      <c r="E135" s="16" t="s">
        <v>404</v>
      </c>
      <c r="F135" s="16">
        <v>15009749841</v>
      </c>
      <c r="G135" s="16">
        <f t="shared" si="4"/>
        <v>0.622</v>
      </c>
      <c r="H135" s="16">
        <v>0.497</v>
      </c>
      <c r="I135" s="16">
        <v>13.39</v>
      </c>
      <c r="J135" s="20">
        <f t="shared" si="5"/>
        <v>6.65483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>
        <v>0.125</v>
      </c>
      <c r="U135" s="16">
        <v>7.88</v>
      </c>
      <c r="V135" s="16">
        <v>1</v>
      </c>
      <c r="W135" s="16"/>
    </row>
    <row r="136" ht="27.95" customHeight="1" spans="1:23">
      <c r="A136" s="15">
        <v>132</v>
      </c>
      <c r="B136" s="16" t="s">
        <v>405</v>
      </c>
      <c r="C136" s="16"/>
      <c r="D136" s="16" t="s">
        <v>406</v>
      </c>
      <c r="E136" s="16" t="s">
        <v>407</v>
      </c>
      <c r="F136" s="16">
        <v>15897251490</v>
      </c>
      <c r="G136" s="16">
        <f t="shared" si="4"/>
        <v>0.622</v>
      </c>
      <c r="H136" s="16">
        <v>0.497</v>
      </c>
      <c r="I136" s="16">
        <v>13.39</v>
      </c>
      <c r="J136" s="20">
        <f t="shared" si="5"/>
        <v>6.65483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>
        <v>0.125</v>
      </c>
      <c r="U136" s="16">
        <v>7.88</v>
      </c>
      <c r="V136" s="16">
        <v>1</v>
      </c>
      <c r="W136" s="16"/>
    </row>
    <row r="137" ht="27.95" customHeight="1" spans="1:23">
      <c r="A137" s="15">
        <v>133</v>
      </c>
      <c r="B137" s="16" t="s">
        <v>408</v>
      </c>
      <c r="C137" s="16"/>
      <c r="D137" s="16" t="s">
        <v>409</v>
      </c>
      <c r="E137" s="16" t="s">
        <v>410</v>
      </c>
      <c r="F137" s="16">
        <v>13649745612</v>
      </c>
      <c r="G137" s="16">
        <f t="shared" si="4"/>
        <v>0.622</v>
      </c>
      <c r="H137" s="16">
        <v>0.497</v>
      </c>
      <c r="I137" s="16">
        <v>13.39</v>
      </c>
      <c r="J137" s="20">
        <f t="shared" si="5"/>
        <v>6.65483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>
        <v>0.125</v>
      </c>
      <c r="U137" s="16">
        <v>7.88</v>
      </c>
      <c r="V137" s="16">
        <v>1</v>
      </c>
      <c r="W137" s="16"/>
    </row>
    <row r="138" ht="27.95" customHeight="1" spans="1:23">
      <c r="A138" s="15">
        <v>134</v>
      </c>
      <c r="B138" s="16" t="s">
        <v>411</v>
      </c>
      <c r="C138" s="16"/>
      <c r="D138" s="16" t="s">
        <v>412</v>
      </c>
      <c r="E138" s="16" t="s">
        <v>413</v>
      </c>
      <c r="F138" s="16">
        <v>13389741286</v>
      </c>
      <c r="G138" s="16">
        <f t="shared" si="4"/>
        <v>0.622</v>
      </c>
      <c r="H138" s="16">
        <v>0.497</v>
      </c>
      <c r="I138" s="16">
        <v>13.39</v>
      </c>
      <c r="J138" s="20">
        <f t="shared" si="5"/>
        <v>6.65483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>
        <v>0.125</v>
      </c>
      <c r="U138" s="16">
        <v>7.88</v>
      </c>
      <c r="V138" s="16">
        <v>1</v>
      </c>
      <c r="W138" s="16"/>
    </row>
    <row r="139" ht="27.95" customHeight="1" spans="1:23">
      <c r="A139" s="15">
        <v>135</v>
      </c>
      <c r="B139" s="16" t="s">
        <v>414</v>
      </c>
      <c r="C139" s="16"/>
      <c r="D139" s="16" t="s">
        <v>415</v>
      </c>
      <c r="E139" s="16" t="s">
        <v>416</v>
      </c>
      <c r="F139" s="16">
        <v>13897147232</v>
      </c>
      <c r="G139" s="16">
        <f t="shared" si="4"/>
        <v>0.622</v>
      </c>
      <c r="H139" s="16">
        <v>0.497</v>
      </c>
      <c r="I139" s="16">
        <v>13.39</v>
      </c>
      <c r="J139" s="20">
        <f t="shared" si="5"/>
        <v>6.65483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>
        <v>0.125</v>
      </c>
      <c r="U139" s="16">
        <v>7.88</v>
      </c>
      <c r="V139" s="16">
        <v>1</v>
      </c>
      <c r="W139" s="16"/>
    </row>
    <row r="140" ht="27.95" customHeight="1" spans="1:23">
      <c r="A140" s="15">
        <v>136</v>
      </c>
      <c r="B140" s="16" t="s">
        <v>417</v>
      </c>
      <c r="C140" s="16"/>
      <c r="D140" s="16" t="s">
        <v>418</v>
      </c>
      <c r="E140" s="16" t="s">
        <v>419</v>
      </c>
      <c r="F140" s="16">
        <v>18109747560</v>
      </c>
      <c r="G140" s="16">
        <f t="shared" si="4"/>
        <v>0.622</v>
      </c>
      <c r="H140" s="16">
        <v>0.497</v>
      </c>
      <c r="I140" s="16">
        <v>13.39</v>
      </c>
      <c r="J140" s="20">
        <f t="shared" si="5"/>
        <v>6.65483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>
        <v>0.125</v>
      </c>
      <c r="U140" s="16">
        <v>7.88</v>
      </c>
      <c r="V140" s="16">
        <v>1</v>
      </c>
      <c r="W140" s="16"/>
    </row>
    <row r="141" ht="27.95" customHeight="1" spans="1:23">
      <c r="A141" s="15">
        <v>137</v>
      </c>
      <c r="B141" s="16" t="s">
        <v>420</v>
      </c>
      <c r="C141" s="16"/>
      <c r="D141" s="16" t="s">
        <v>421</v>
      </c>
      <c r="E141" s="16" t="s">
        <v>422</v>
      </c>
      <c r="F141" s="16">
        <v>13897549888</v>
      </c>
      <c r="G141" s="16">
        <f t="shared" si="4"/>
        <v>0.622</v>
      </c>
      <c r="H141" s="16">
        <v>0.497</v>
      </c>
      <c r="I141" s="16">
        <v>13.39</v>
      </c>
      <c r="J141" s="20">
        <f t="shared" si="5"/>
        <v>6.65483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>
        <v>0.125</v>
      </c>
      <c r="U141" s="16">
        <v>7.88</v>
      </c>
      <c r="V141" s="16">
        <v>1</v>
      </c>
      <c r="W141" s="16"/>
    </row>
    <row r="142" ht="27.95" customHeight="1" spans="1:23">
      <c r="A142" s="15">
        <v>138</v>
      </c>
      <c r="B142" s="16" t="s">
        <v>423</v>
      </c>
      <c r="C142" s="16"/>
      <c r="D142" s="16" t="s">
        <v>424</v>
      </c>
      <c r="E142" s="16" t="s">
        <v>425</v>
      </c>
      <c r="F142" s="16">
        <v>13299741298</v>
      </c>
      <c r="G142" s="16">
        <f t="shared" si="4"/>
        <v>0.622</v>
      </c>
      <c r="H142" s="16">
        <v>0.497</v>
      </c>
      <c r="I142" s="16">
        <v>13.39</v>
      </c>
      <c r="J142" s="20">
        <f t="shared" si="5"/>
        <v>6.65483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>
        <v>0.125</v>
      </c>
      <c r="U142" s="16">
        <v>7.88</v>
      </c>
      <c r="V142" s="16">
        <v>1</v>
      </c>
      <c r="W142" s="16"/>
    </row>
    <row r="143" ht="27.95" customHeight="1" spans="1:23">
      <c r="A143" s="15">
        <v>139</v>
      </c>
      <c r="B143" s="16" t="s">
        <v>426</v>
      </c>
      <c r="C143" s="16"/>
      <c r="D143" s="16" t="s">
        <v>427</v>
      </c>
      <c r="E143" s="16" t="s">
        <v>428</v>
      </c>
      <c r="F143" s="16">
        <v>15009741827</v>
      </c>
      <c r="G143" s="16">
        <f t="shared" si="4"/>
        <v>0.622</v>
      </c>
      <c r="H143" s="16">
        <v>0.497</v>
      </c>
      <c r="I143" s="16">
        <v>13.39</v>
      </c>
      <c r="J143" s="20">
        <f t="shared" si="5"/>
        <v>6.65483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>
        <v>0.125</v>
      </c>
      <c r="U143" s="16">
        <v>7.88</v>
      </c>
      <c r="V143" s="16">
        <v>1</v>
      </c>
      <c r="W143" s="16"/>
    </row>
    <row r="144" ht="27.95" customHeight="1" spans="1:23">
      <c r="A144" s="15">
        <v>140</v>
      </c>
      <c r="B144" s="16" t="s">
        <v>429</v>
      </c>
      <c r="C144" s="16"/>
      <c r="D144" s="16" t="s">
        <v>430</v>
      </c>
      <c r="E144" s="16" t="s">
        <v>431</v>
      </c>
      <c r="F144" s="16">
        <v>15897261894</v>
      </c>
      <c r="G144" s="16">
        <f t="shared" si="4"/>
        <v>0.622</v>
      </c>
      <c r="H144" s="16">
        <v>0.497</v>
      </c>
      <c r="I144" s="16">
        <v>13.39</v>
      </c>
      <c r="J144" s="20">
        <f t="shared" si="5"/>
        <v>6.65483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>
        <v>0.125</v>
      </c>
      <c r="U144" s="16">
        <v>7.88</v>
      </c>
      <c r="V144" s="16">
        <v>1</v>
      </c>
      <c r="W144" s="16"/>
    </row>
    <row r="145" ht="27.95" customHeight="1" spans="1:23">
      <c r="A145" s="15">
        <v>141</v>
      </c>
      <c r="B145" s="16" t="s">
        <v>432</v>
      </c>
      <c r="C145" s="16"/>
      <c r="D145" s="16" t="s">
        <v>433</v>
      </c>
      <c r="E145" s="16" t="s">
        <v>434</v>
      </c>
      <c r="F145" s="16">
        <v>13897541328</v>
      </c>
      <c r="G145" s="16">
        <f t="shared" si="4"/>
        <v>0.622</v>
      </c>
      <c r="H145" s="16">
        <v>0.497</v>
      </c>
      <c r="I145" s="16">
        <v>13.39</v>
      </c>
      <c r="J145" s="20">
        <f t="shared" si="5"/>
        <v>6.65483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>
        <v>0.125</v>
      </c>
      <c r="U145" s="16">
        <v>7.88</v>
      </c>
      <c r="V145" s="16">
        <v>1</v>
      </c>
      <c r="W145" s="16"/>
    </row>
    <row r="146" ht="27.95" customHeight="1" spans="1:23">
      <c r="A146" s="15">
        <v>142</v>
      </c>
      <c r="B146" s="16" t="s">
        <v>435</v>
      </c>
      <c r="C146" s="16"/>
      <c r="D146" s="16" t="s">
        <v>436</v>
      </c>
      <c r="E146" s="16" t="s">
        <v>437</v>
      </c>
      <c r="F146" s="16">
        <v>13897147876</v>
      </c>
      <c r="G146" s="16">
        <f t="shared" si="4"/>
        <v>0.622</v>
      </c>
      <c r="H146" s="16">
        <v>0.497</v>
      </c>
      <c r="I146" s="16">
        <v>13.39</v>
      </c>
      <c r="J146" s="20">
        <f t="shared" si="5"/>
        <v>6.65483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>
        <v>0.125</v>
      </c>
      <c r="U146" s="16">
        <v>7.88</v>
      </c>
      <c r="V146" s="16">
        <v>1</v>
      </c>
      <c r="W146" s="16"/>
    </row>
    <row r="147" ht="27.95" customHeight="1" spans="1:23">
      <c r="A147" s="15">
        <v>143</v>
      </c>
      <c r="B147" s="16" t="s">
        <v>438</v>
      </c>
      <c r="C147" s="16"/>
      <c r="D147" s="16" t="s">
        <v>72</v>
      </c>
      <c r="E147" s="16" t="s">
        <v>439</v>
      </c>
      <c r="F147" s="16">
        <v>13997347152</v>
      </c>
      <c r="G147" s="16">
        <f t="shared" si="4"/>
        <v>0.622</v>
      </c>
      <c r="H147" s="16">
        <v>0.497</v>
      </c>
      <c r="I147" s="16">
        <v>13.39</v>
      </c>
      <c r="J147" s="20">
        <f t="shared" si="5"/>
        <v>6.65483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>
        <v>0.125</v>
      </c>
      <c r="U147" s="16">
        <v>7.88</v>
      </c>
      <c r="V147" s="16">
        <v>1</v>
      </c>
      <c r="W147" s="16"/>
    </row>
    <row r="148" ht="27.95" customHeight="1" spans="1:23">
      <c r="A148" s="15">
        <v>144</v>
      </c>
      <c r="B148" s="16" t="s">
        <v>440</v>
      </c>
      <c r="C148" s="16"/>
      <c r="D148" s="16" t="s">
        <v>441</v>
      </c>
      <c r="E148" s="16" t="s">
        <v>442</v>
      </c>
      <c r="F148" s="16">
        <v>15111741051</v>
      </c>
      <c r="G148" s="16">
        <f t="shared" si="4"/>
        <v>0.622</v>
      </c>
      <c r="H148" s="16">
        <v>0.497</v>
      </c>
      <c r="I148" s="16">
        <v>13.39</v>
      </c>
      <c r="J148" s="20">
        <f t="shared" si="5"/>
        <v>6.65483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>
        <v>0.125</v>
      </c>
      <c r="U148" s="16">
        <v>7.88</v>
      </c>
      <c r="V148" s="16">
        <v>1</v>
      </c>
      <c r="W148" s="16"/>
    </row>
    <row r="149" ht="27.95" customHeight="1" spans="1:23">
      <c r="A149" s="15">
        <v>145</v>
      </c>
      <c r="B149" s="16" t="s">
        <v>443</v>
      </c>
      <c r="C149" s="16"/>
      <c r="D149" s="16" t="s">
        <v>444</v>
      </c>
      <c r="E149" s="16" t="s">
        <v>445</v>
      </c>
      <c r="F149" s="16">
        <v>18009741864</v>
      </c>
      <c r="G149" s="16">
        <f t="shared" si="4"/>
        <v>0.622</v>
      </c>
      <c r="H149" s="16">
        <v>0.497</v>
      </c>
      <c r="I149" s="16">
        <v>13.39</v>
      </c>
      <c r="J149" s="20">
        <f t="shared" si="5"/>
        <v>6.65483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>
        <v>0.125</v>
      </c>
      <c r="U149" s="16">
        <v>7.88</v>
      </c>
      <c r="V149" s="16">
        <v>1</v>
      </c>
      <c r="W149" s="16"/>
    </row>
    <row r="150" ht="27.95" customHeight="1" spans="1:23">
      <c r="A150" s="15">
        <v>146</v>
      </c>
      <c r="B150" s="16" t="s">
        <v>446</v>
      </c>
      <c r="C150" s="16"/>
      <c r="D150" s="16" t="s">
        <v>447</v>
      </c>
      <c r="E150" s="16" t="s">
        <v>448</v>
      </c>
      <c r="F150" s="16">
        <v>13619747506</v>
      </c>
      <c r="G150" s="16">
        <f t="shared" si="4"/>
        <v>0.622</v>
      </c>
      <c r="H150" s="16">
        <v>0.497</v>
      </c>
      <c r="I150" s="16">
        <v>13.39</v>
      </c>
      <c r="J150" s="20">
        <f t="shared" si="5"/>
        <v>6.65483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>
        <v>0.125</v>
      </c>
      <c r="U150" s="16">
        <v>7.88</v>
      </c>
      <c r="V150" s="16">
        <v>1</v>
      </c>
      <c r="W150" s="16"/>
    </row>
    <row r="151" ht="27.95" customHeight="1" spans="1:23">
      <c r="A151" s="15">
        <v>147</v>
      </c>
      <c r="B151" s="16" t="s">
        <v>449</v>
      </c>
      <c r="C151" s="16"/>
      <c r="D151" s="16" t="s">
        <v>450</v>
      </c>
      <c r="E151" s="16" t="s">
        <v>451</v>
      </c>
      <c r="F151" s="16">
        <v>18009741320</v>
      </c>
      <c r="G151" s="16">
        <f t="shared" si="4"/>
        <v>0.622</v>
      </c>
      <c r="H151" s="16">
        <v>0.497</v>
      </c>
      <c r="I151" s="16">
        <v>13.39</v>
      </c>
      <c r="J151" s="20">
        <f t="shared" si="5"/>
        <v>6.65483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>
        <v>0.125</v>
      </c>
      <c r="U151" s="16">
        <v>7.88</v>
      </c>
      <c r="V151" s="16">
        <v>1</v>
      </c>
      <c r="W151" s="16"/>
    </row>
    <row r="152" ht="27.95" customHeight="1" spans="1:23">
      <c r="A152" s="15">
        <v>148</v>
      </c>
      <c r="B152" s="16" t="s">
        <v>452</v>
      </c>
      <c r="C152" s="16"/>
      <c r="D152" s="16" t="s">
        <v>453</v>
      </c>
      <c r="E152" s="16" t="s">
        <v>454</v>
      </c>
      <c r="F152" s="16">
        <v>19899775886</v>
      </c>
      <c r="G152" s="16">
        <f t="shared" si="4"/>
        <v>0.622</v>
      </c>
      <c r="H152" s="16">
        <v>0.497</v>
      </c>
      <c r="I152" s="16">
        <v>13.39</v>
      </c>
      <c r="J152" s="20">
        <f t="shared" si="5"/>
        <v>6.65483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>
        <v>0.125</v>
      </c>
      <c r="U152" s="16">
        <v>7.88</v>
      </c>
      <c r="V152" s="16">
        <v>1</v>
      </c>
      <c r="W152" s="16"/>
    </row>
    <row r="153" ht="27.95" customHeight="1" spans="1:23">
      <c r="A153" s="15">
        <v>149</v>
      </c>
      <c r="B153" s="16" t="s">
        <v>455</v>
      </c>
      <c r="C153" s="16"/>
      <c r="D153" s="16" t="s">
        <v>456</v>
      </c>
      <c r="E153" s="16" t="s">
        <v>457</v>
      </c>
      <c r="F153" s="16">
        <v>15009745694</v>
      </c>
      <c r="G153" s="16">
        <f t="shared" si="4"/>
        <v>0.622</v>
      </c>
      <c r="H153" s="16">
        <v>0.497</v>
      </c>
      <c r="I153" s="16">
        <v>13.39</v>
      </c>
      <c r="J153" s="20">
        <f t="shared" si="5"/>
        <v>6.65483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>
        <v>0.125</v>
      </c>
      <c r="U153" s="16">
        <v>7.88</v>
      </c>
      <c r="V153" s="16">
        <v>1</v>
      </c>
      <c r="W153" s="16"/>
    </row>
    <row r="154" ht="27.95" customHeight="1" spans="1:23">
      <c r="A154" s="15">
        <v>150</v>
      </c>
      <c r="B154" s="16" t="s">
        <v>458</v>
      </c>
      <c r="C154" s="16"/>
      <c r="D154" s="16" t="s">
        <v>459</v>
      </c>
      <c r="E154" s="16" t="s">
        <v>460</v>
      </c>
      <c r="F154" s="16">
        <v>13389741796</v>
      </c>
      <c r="G154" s="16">
        <f t="shared" si="4"/>
        <v>0.622</v>
      </c>
      <c r="H154" s="16">
        <v>0.497</v>
      </c>
      <c r="I154" s="16">
        <v>13.39</v>
      </c>
      <c r="J154" s="20">
        <f t="shared" si="5"/>
        <v>6.65483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>
        <v>0.125</v>
      </c>
      <c r="U154" s="16">
        <v>7.88</v>
      </c>
      <c r="V154" s="16">
        <v>1</v>
      </c>
      <c r="W154" s="16"/>
    </row>
    <row r="155" ht="27.95" customHeight="1" spans="1:23">
      <c r="A155" s="15">
        <v>151</v>
      </c>
      <c r="B155" s="16" t="s">
        <v>461</v>
      </c>
      <c r="C155" s="16"/>
      <c r="D155" s="16" t="s">
        <v>462</v>
      </c>
      <c r="E155" s="16" t="s">
        <v>463</v>
      </c>
      <c r="F155" s="16">
        <v>15297049935</v>
      </c>
      <c r="G155" s="16">
        <f t="shared" si="4"/>
        <v>0.622</v>
      </c>
      <c r="H155" s="16">
        <v>0.497</v>
      </c>
      <c r="I155" s="16">
        <v>13.39</v>
      </c>
      <c r="J155" s="20">
        <f t="shared" si="5"/>
        <v>6.65483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>
        <v>0.125</v>
      </c>
      <c r="U155" s="16">
        <v>7.88</v>
      </c>
      <c r="V155" s="16">
        <v>1</v>
      </c>
      <c r="W155" s="16"/>
    </row>
    <row r="156" ht="27.95" customHeight="1" spans="1:23">
      <c r="A156" s="15">
        <v>152</v>
      </c>
      <c r="B156" s="16" t="s">
        <v>464</v>
      </c>
      <c r="C156" s="16"/>
      <c r="D156" s="16" t="s">
        <v>465</v>
      </c>
      <c r="E156" s="16" t="s">
        <v>466</v>
      </c>
      <c r="F156" s="16">
        <v>13909749228</v>
      </c>
      <c r="G156" s="16">
        <f t="shared" si="4"/>
        <v>0.622</v>
      </c>
      <c r="H156" s="16">
        <v>0.497</v>
      </c>
      <c r="I156" s="16">
        <v>13.39</v>
      </c>
      <c r="J156" s="20">
        <f t="shared" si="5"/>
        <v>6.65483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>
        <v>0.125</v>
      </c>
      <c r="U156" s="16">
        <v>7.88</v>
      </c>
      <c r="V156" s="16">
        <v>1</v>
      </c>
      <c r="W156" s="16"/>
    </row>
    <row r="157" ht="27.95" customHeight="1" spans="1:23">
      <c r="A157" s="15">
        <v>153</v>
      </c>
      <c r="B157" s="16" t="s">
        <v>467</v>
      </c>
      <c r="C157" s="16"/>
      <c r="D157" s="16" t="s">
        <v>468</v>
      </c>
      <c r="E157" s="16" t="s">
        <v>469</v>
      </c>
      <c r="F157" s="16">
        <v>15109741628</v>
      </c>
      <c r="G157" s="16">
        <f t="shared" si="4"/>
        <v>0.622</v>
      </c>
      <c r="H157" s="16">
        <v>0.497</v>
      </c>
      <c r="I157" s="16">
        <v>13.39</v>
      </c>
      <c r="J157" s="20">
        <f t="shared" si="5"/>
        <v>6.65483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>
        <v>0.125</v>
      </c>
      <c r="U157" s="16">
        <v>7.88</v>
      </c>
      <c r="V157" s="16">
        <v>1</v>
      </c>
      <c r="W157" s="16"/>
    </row>
    <row r="158" ht="27.95" customHeight="1" spans="1:23">
      <c r="A158" s="15">
        <v>154</v>
      </c>
      <c r="B158" s="16" t="s">
        <v>470</v>
      </c>
      <c r="C158" s="16"/>
      <c r="D158" s="16" t="s">
        <v>471</v>
      </c>
      <c r="E158" s="16" t="s">
        <v>472</v>
      </c>
      <c r="F158" s="16">
        <v>13997347593</v>
      </c>
      <c r="G158" s="16">
        <f t="shared" si="4"/>
        <v>0.622</v>
      </c>
      <c r="H158" s="16">
        <v>0.497</v>
      </c>
      <c r="I158" s="16">
        <v>13.39</v>
      </c>
      <c r="J158" s="20">
        <f t="shared" si="5"/>
        <v>6.65483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>
        <v>0.125</v>
      </c>
      <c r="U158" s="16">
        <v>7.88</v>
      </c>
      <c r="V158" s="16">
        <v>1</v>
      </c>
      <c r="W158" s="16"/>
    </row>
    <row r="159" ht="27.95" customHeight="1" spans="1:23">
      <c r="A159" s="15">
        <v>155</v>
      </c>
      <c r="B159" s="16" t="s">
        <v>473</v>
      </c>
      <c r="C159" s="16"/>
      <c r="D159" s="16" t="s">
        <v>474</v>
      </c>
      <c r="E159" s="16" t="s">
        <v>475</v>
      </c>
      <c r="F159" s="16">
        <v>13369741899</v>
      </c>
      <c r="G159" s="16">
        <f t="shared" si="4"/>
        <v>0.622</v>
      </c>
      <c r="H159" s="16">
        <v>0.497</v>
      </c>
      <c r="I159" s="16">
        <v>13.39</v>
      </c>
      <c r="J159" s="20">
        <f t="shared" si="5"/>
        <v>6.65483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>
        <v>0.125</v>
      </c>
      <c r="U159" s="16">
        <v>7.88</v>
      </c>
      <c r="V159" s="16">
        <v>1</v>
      </c>
      <c r="W159" s="16"/>
    </row>
    <row r="160" ht="27.95" customHeight="1" spans="1:23">
      <c r="A160" s="15">
        <v>156</v>
      </c>
      <c r="B160" s="16" t="s">
        <v>476</v>
      </c>
      <c r="C160" s="16"/>
      <c r="D160" s="16" t="s">
        <v>156</v>
      </c>
      <c r="E160" s="16" t="s">
        <v>477</v>
      </c>
      <c r="F160" s="16">
        <v>13649771850</v>
      </c>
      <c r="G160" s="16">
        <f t="shared" si="4"/>
        <v>0.622</v>
      </c>
      <c r="H160" s="16">
        <v>0.497</v>
      </c>
      <c r="I160" s="16">
        <v>13.39</v>
      </c>
      <c r="J160" s="20">
        <f t="shared" si="5"/>
        <v>6.65483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>
        <v>0.125</v>
      </c>
      <c r="U160" s="16">
        <v>7.88</v>
      </c>
      <c r="V160" s="16">
        <v>1</v>
      </c>
      <c r="W160" s="16"/>
    </row>
    <row r="161" ht="27.95" customHeight="1" spans="1:23">
      <c r="A161" s="15">
        <v>157</v>
      </c>
      <c r="B161" s="16" t="s">
        <v>478</v>
      </c>
      <c r="C161" s="16"/>
      <c r="D161" s="16" t="s">
        <v>479</v>
      </c>
      <c r="E161" s="16" t="s">
        <v>480</v>
      </c>
      <c r="F161" s="16">
        <v>13909749228</v>
      </c>
      <c r="G161" s="16">
        <f t="shared" si="4"/>
        <v>0.622</v>
      </c>
      <c r="H161" s="16">
        <v>0.497</v>
      </c>
      <c r="I161" s="16">
        <v>13.39</v>
      </c>
      <c r="J161" s="20">
        <f t="shared" si="5"/>
        <v>6.65483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>
        <v>0.125</v>
      </c>
      <c r="U161" s="16">
        <v>7.88</v>
      </c>
      <c r="V161" s="16">
        <v>1</v>
      </c>
      <c r="W161" s="16"/>
    </row>
    <row r="162" s="2" customFormat="1" ht="27.95" customHeight="1" spans="1:23">
      <c r="A162" s="15">
        <v>158</v>
      </c>
      <c r="B162" s="15" t="s">
        <v>481</v>
      </c>
      <c r="C162" s="15"/>
      <c r="D162" s="16" t="s">
        <v>482</v>
      </c>
      <c r="E162" s="16" t="s">
        <v>483</v>
      </c>
      <c r="F162" s="15">
        <v>13119712969</v>
      </c>
      <c r="G162" s="16">
        <f t="shared" si="4"/>
        <v>0.622</v>
      </c>
      <c r="H162" s="16">
        <v>0.497</v>
      </c>
      <c r="I162" s="16">
        <v>13.39</v>
      </c>
      <c r="J162" s="20">
        <f t="shared" si="5"/>
        <v>6.65483</v>
      </c>
      <c r="K162" s="16"/>
      <c r="L162" s="15"/>
      <c r="M162" s="15"/>
      <c r="N162" s="15"/>
      <c r="O162" s="15"/>
      <c r="P162" s="15"/>
      <c r="Q162" s="15"/>
      <c r="R162" s="15"/>
      <c r="S162" s="15"/>
      <c r="T162" s="16">
        <v>0.125</v>
      </c>
      <c r="U162" s="16">
        <v>7.88</v>
      </c>
      <c r="V162" s="16">
        <v>1</v>
      </c>
      <c r="W162" s="15"/>
    </row>
    <row r="163" s="2" customFormat="1" ht="27.95" customHeight="1" spans="1:23">
      <c r="A163" s="15">
        <v>159</v>
      </c>
      <c r="B163" s="15" t="s">
        <v>484</v>
      </c>
      <c r="C163" s="15"/>
      <c r="D163" s="16" t="s">
        <v>485</v>
      </c>
      <c r="E163" s="16" t="s">
        <v>486</v>
      </c>
      <c r="F163" s="15">
        <v>13897347230</v>
      </c>
      <c r="G163" s="16">
        <f t="shared" si="4"/>
        <v>0.622</v>
      </c>
      <c r="H163" s="16">
        <v>0.497</v>
      </c>
      <c r="I163" s="16">
        <v>13.39</v>
      </c>
      <c r="J163" s="20">
        <f t="shared" si="5"/>
        <v>6.65483</v>
      </c>
      <c r="K163" s="16"/>
      <c r="L163" s="15"/>
      <c r="M163" s="15"/>
      <c r="N163" s="15"/>
      <c r="O163" s="15"/>
      <c r="P163" s="15"/>
      <c r="Q163" s="15"/>
      <c r="R163" s="15"/>
      <c r="S163" s="15"/>
      <c r="T163" s="16">
        <v>0.125</v>
      </c>
      <c r="U163" s="16">
        <v>7.88</v>
      </c>
      <c r="V163" s="16">
        <v>1</v>
      </c>
      <c r="W163" s="15"/>
    </row>
    <row r="164" s="2" customFormat="1" ht="27.95" customHeight="1" spans="1:23">
      <c r="A164" s="15">
        <v>160</v>
      </c>
      <c r="B164" s="15" t="s">
        <v>487</v>
      </c>
      <c r="C164" s="15"/>
      <c r="D164" s="16" t="s">
        <v>488</v>
      </c>
      <c r="E164" s="16" t="s">
        <v>489</v>
      </c>
      <c r="F164" s="15">
        <v>13649741299</v>
      </c>
      <c r="G164" s="16">
        <f t="shared" si="4"/>
        <v>0.622</v>
      </c>
      <c r="H164" s="16">
        <v>0.497</v>
      </c>
      <c r="I164" s="16">
        <v>13.39</v>
      </c>
      <c r="J164" s="20">
        <f t="shared" si="5"/>
        <v>6.65483</v>
      </c>
      <c r="K164" s="16"/>
      <c r="L164" s="15"/>
      <c r="M164" s="15"/>
      <c r="N164" s="15"/>
      <c r="O164" s="15"/>
      <c r="P164" s="15"/>
      <c r="Q164" s="15"/>
      <c r="R164" s="15"/>
      <c r="S164" s="15"/>
      <c r="T164" s="16">
        <v>0.125</v>
      </c>
      <c r="U164" s="16">
        <v>7.88</v>
      </c>
      <c r="V164" s="16">
        <v>1</v>
      </c>
      <c r="W164" s="15"/>
    </row>
    <row r="165" s="3" customFormat="1" ht="27.95" customHeight="1" spans="1:23">
      <c r="A165" s="15">
        <v>161</v>
      </c>
      <c r="B165" s="15" t="s">
        <v>490</v>
      </c>
      <c r="C165" s="15"/>
      <c r="D165" s="16" t="s">
        <v>491</v>
      </c>
      <c r="E165" s="16" t="s">
        <v>492</v>
      </c>
      <c r="F165" s="15">
        <v>13109781686</v>
      </c>
      <c r="G165" s="16">
        <f t="shared" si="4"/>
        <v>0.622</v>
      </c>
      <c r="H165" s="16">
        <v>0.497</v>
      </c>
      <c r="I165" s="16">
        <v>13.39</v>
      </c>
      <c r="J165" s="20">
        <f t="shared" si="5"/>
        <v>6.65483</v>
      </c>
      <c r="K165" s="16"/>
      <c r="L165" s="15"/>
      <c r="M165" s="15"/>
      <c r="N165" s="15"/>
      <c r="O165" s="15"/>
      <c r="P165" s="15"/>
      <c r="Q165" s="15"/>
      <c r="R165" s="15"/>
      <c r="S165" s="15"/>
      <c r="T165" s="16">
        <v>0.125</v>
      </c>
      <c r="U165" s="16">
        <v>7.88</v>
      </c>
      <c r="V165" s="16">
        <v>1</v>
      </c>
      <c r="W165" s="15"/>
    </row>
    <row r="166" ht="27.95" customHeight="1" spans="1:23">
      <c r="A166" s="15">
        <v>162</v>
      </c>
      <c r="B166" s="16" t="s">
        <v>493</v>
      </c>
      <c r="C166" s="16"/>
      <c r="D166" s="16" t="s">
        <v>403</v>
      </c>
      <c r="E166" s="16" t="s">
        <v>494</v>
      </c>
      <c r="F166" s="16">
        <v>15597353051</v>
      </c>
      <c r="G166" s="16">
        <f t="shared" si="4"/>
        <v>0.622</v>
      </c>
      <c r="H166" s="16">
        <v>0.497</v>
      </c>
      <c r="I166" s="16">
        <v>13.39</v>
      </c>
      <c r="J166" s="20">
        <f t="shared" si="5"/>
        <v>6.65483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>
        <v>0.125</v>
      </c>
      <c r="U166" s="16">
        <v>7.88</v>
      </c>
      <c r="V166" s="16">
        <v>1</v>
      </c>
      <c r="W166" s="16"/>
    </row>
    <row r="167" ht="27.95" customHeight="1" spans="1:23">
      <c r="A167" s="15">
        <v>163</v>
      </c>
      <c r="B167" s="16" t="s">
        <v>495</v>
      </c>
      <c r="C167" s="16"/>
      <c r="D167" s="16" t="s">
        <v>496</v>
      </c>
      <c r="E167" s="16" t="s">
        <v>497</v>
      </c>
      <c r="F167" s="16">
        <v>15109741918</v>
      </c>
      <c r="G167" s="16">
        <f t="shared" si="4"/>
        <v>0.622</v>
      </c>
      <c r="H167" s="16">
        <v>0.497</v>
      </c>
      <c r="I167" s="16">
        <v>13.39</v>
      </c>
      <c r="J167" s="20">
        <f t="shared" si="5"/>
        <v>6.65483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>
        <v>0.125</v>
      </c>
      <c r="U167" s="16">
        <v>7.88</v>
      </c>
      <c r="V167" s="16">
        <v>1</v>
      </c>
      <c r="W167" s="16"/>
    </row>
    <row r="168" ht="27.95" customHeight="1" spans="1:23">
      <c r="A168" s="15">
        <v>164</v>
      </c>
      <c r="B168" s="16" t="s">
        <v>498</v>
      </c>
      <c r="C168" s="16"/>
      <c r="D168" s="16" t="s">
        <v>499</v>
      </c>
      <c r="E168" s="16" t="s">
        <v>500</v>
      </c>
      <c r="F168" s="16">
        <v>15597086747</v>
      </c>
      <c r="G168" s="16">
        <f t="shared" si="4"/>
        <v>0.622</v>
      </c>
      <c r="H168" s="16">
        <v>0.497</v>
      </c>
      <c r="I168" s="16">
        <v>13.39</v>
      </c>
      <c r="J168" s="20">
        <f t="shared" si="5"/>
        <v>6.65483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>
        <v>0.125</v>
      </c>
      <c r="U168" s="16">
        <v>7.88</v>
      </c>
      <c r="V168" s="16">
        <v>1</v>
      </c>
      <c r="W168" s="16"/>
    </row>
    <row r="169" ht="27.95" customHeight="1" spans="1:23">
      <c r="A169" s="15">
        <v>165</v>
      </c>
      <c r="B169" s="16" t="s">
        <v>501</v>
      </c>
      <c r="C169" s="16"/>
      <c r="D169" s="16" t="s">
        <v>502</v>
      </c>
      <c r="E169" s="16" t="s">
        <v>503</v>
      </c>
      <c r="F169" s="16">
        <v>15111765366</v>
      </c>
      <c r="G169" s="16">
        <f t="shared" si="4"/>
        <v>0.622</v>
      </c>
      <c r="H169" s="16">
        <v>0.497</v>
      </c>
      <c r="I169" s="16">
        <v>13.39</v>
      </c>
      <c r="J169" s="20">
        <f t="shared" si="5"/>
        <v>6.65483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>
        <v>0.125</v>
      </c>
      <c r="U169" s="16">
        <v>7.88</v>
      </c>
      <c r="V169" s="16">
        <v>1</v>
      </c>
      <c r="W169" s="16"/>
    </row>
    <row r="170" ht="27.95" customHeight="1" spans="1:23">
      <c r="A170" s="15">
        <v>166</v>
      </c>
      <c r="B170" s="16" t="s">
        <v>504</v>
      </c>
      <c r="C170" s="16"/>
      <c r="D170" s="16" t="s">
        <v>505</v>
      </c>
      <c r="E170" s="16" t="s">
        <v>506</v>
      </c>
      <c r="F170" s="16">
        <v>13649775502</v>
      </c>
      <c r="G170" s="16">
        <f t="shared" si="4"/>
        <v>0.622</v>
      </c>
      <c r="H170" s="16">
        <v>0.497</v>
      </c>
      <c r="I170" s="16">
        <v>13.39</v>
      </c>
      <c r="J170" s="20">
        <f t="shared" si="5"/>
        <v>6.65483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>
        <v>0.125</v>
      </c>
      <c r="U170" s="16">
        <v>7.88</v>
      </c>
      <c r="V170" s="16">
        <v>1</v>
      </c>
      <c r="W170" s="16"/>
    </row>
    <row r="171" ht="27.95" customHeight="1" spans="1:23">
      <c r="A171" s="15">
        <v>167</v>
      </c>
      <c r="B171" s="16" t="s">
        <v>507</v>
      </c>
      <c r="C171" s="16"/>
      <c r="D171" s="16" t="s">
        <v>508</v>
      </c>
      <c r="E171" s="16" t="s">
        <v>509</v>
      </c>
      <c r="F171" s="16">
        <v>13997449879</v>
      </c>
      <c r="G171" s="16">
        <f t="shared" si="4"/>
        <v>0.622</v>
      </c>
      <c r="H171" s="16">
        <v>0.497</v>
      </c>
      <c r="I171" s="16">
        <v>13.39</v>
      </c>
      <c r="J171" s="20">
        <f t="shared" si="5"/>
        <v>6.65483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>
        <v>0.125</v>
      </c>
      <c r="U171" s="16">
        <v>7.88</v>
      </c>
      <c r="V171" s="16">
        <v>1</v>
      </c>
      <c r="W171" s="16"/>
    </row>
    <row r="172" ht="27.95" customHeight="1" spans="1:23">
      <c r="A172" s="15">
        <v>168</v>
      </c>
      <c r="B172" s="16" t="s">
        <v>510</v>
      </c>
      <c r="C172" s="16"/>
      <c r="D172" s="16" t="s">
        <v>511</v>
      </c>
      <c r="E172" s="16" t="s">
        <v>512</v>
      </c>
      <c r="F172" s="16">
        <v>13619747390</v>
      </c>
      <c r="G172" s="16">
        <f t="shared" si="4"/>
        <v>0.622</v>
      </c>
      <c r="H172" s="16">
        <v>0.497</v>
      </c>
      <c r="I172" s="16">
        <v>13.39</v>
      </c>
      <c r="J172" s="20">
        <f t="shared" si="5"/>
        <v>6.65483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>
        <v>0.125</v>
      </c>
      <c r="U172" s="16">
        <v>7.88</v>
      </c>
      <c r="V172" s="16">
        <v>1</v>
      </c>
      <c r="W172" s="16"/>
    </row>
    <row r="173" ht="27.95" customHeight="1" spans="1:23">
      <c r="A173" s="15">
        <v>169</v>
      </c>
      <c r="B173" s="16" t="s">
        <v>513</v>
      </c>
      <c r="C173" s="16"/>
      <c r="D173" s="16" t="s">
        <v>514</v>
      </c>
      <c r="E173" s="16" t="s">
        <v>515</v>
      </c>
      <c r="F173" s="16">
        <v>13299841480</v>
      </c>
      <c r="G173" s="16">
        <f t="shared" si="4"/>
        <v>0.622</v>
      </c>
      <c r="H173" s="16">
        <v>0.497</v>
      </c>
      <c r="I173" s="16">
        <v>13.39</v>
      </c>
      <c r="J173" s="20">
        <f t="shared" si="5"/>
        <v>6.65483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>
        <v>0.125</v>
      </c>
      <c r="U173" s="16">
        <v>7.88</v>
      </c>
      <c r="V173" s="16">
        <v>1</v>
      </c>
      <c r="W173" s="16"/>
    </row>
    <row r="174" ht="27.95" customHeight="1" spans="1:23">
      <c r="A174" s="15">
        <v>170</v>
      </c>
      <c r="B174" s="16" t="s">
        <v>516</v>
      </c>
      <c r="C174" s="16"/>
      <c r="D174" s="16" t="s">
        <v>517</v>
      </c>
      <c r="E174" s="16" t="s">
        <v>518</v>
      </c>
      <c r="F174" s="16">
        <v>13519712855</v>
      </c>
      <c r="G174" s="16">
        <f t="shared" si="4"/>
        <v>0.622</v>
      </c>
      <c r="H174" s="16">
        <v>0.497</v>
      </c>
      <c r="I174" s="16">
        <v>13.39</v>
      </c>
      <c r="J174" s="20">
        <f t="shared" si="5"/>
        <v>6.65483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>
        <v>0.125</v>
      </c>
      <c r="U174" s="16">
        <v>7.88</v>
      </c>
      <c r="V174" s="16">
        <v>1</v>
      </c>
      <c r="W174" s="16"/>
    </row>
    <row r="175" ht="27.95" customHeight="1" spans="1:23">
      <c r="A175" s="15">
        <v>171</v>
      </c>
      <c r="B175" s="16" t="s">
        <v>519</v>
      </c>
      <c r="C175" s="16"/>
      <c r="D175" s="16" t="s">
        <v>520</v>
      </c>
      <c r="E175" s="16" t="s">
        <v>521</v>
      </c>
      <c r="F175" s="16">
        <v>15609748950</v>
      </c>
      <c r="G175" s="16">
        <f t="shared" si="4"/>
        <v>0.622</v>
      </c>
      <c r="H175" s="16">
        <v>0.497</v>
      </c>
      <c r="I175" s="16">
        <v>13.39</v>
      </c>
      <c r="J175" s="20">
        <f t="shared" si="5"/>
        <v>6.65483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>
        <v>0.125</v>
      </c>
      <c r="U175" s="16">
        <v>7.88</v>
      </c>
      <c r="V175" s="16">
        <v>1</v>
      </c>
      <c r="W175" s="16"/>
    </row>
    <row r="176" ht="27.95" customHeight="1" spans="1:23">
      <c r="A176" s="15">
        <v>172</v>
      </c>
      <c r="B176" s="16" t="s">
        <v>522</v>
      </c>
      <c r="C176" s="16"/>
      <c r="D176" s="16" t="s">
        <v>450</v>
      </c>
      <c r="E176" s="16" t="s">
        <v>523</v>
      </c>
      <c r="F176" s="16">
        <v>15309741839</v>
      </c>
      <c r="G176" s="16">
        <f t="shared" si="4"/>
        <v>0.622</v>
      </c>
      <c r="H176" s="16">
        <v>0.497</v>
      </c>
      <c r="I176" s="16">
        <v>13.39</v>
      </c>
      <c r="J176" s="20">
        <f t="shared" si="5"/>
        <v>6.65483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>
        <v>0.125</v>
      </c>
      <c r="U176" s="16">
        <v>7.88</v>
      </c>
      <c r="V176" s="16">
        <v>1</v>
      </c>
      <c r="W176" s="16"/>
    </row>
    <row r="177" ht="27.95" customHeight="1" spans="1:23">
      <c r="A177" s="15">
        <v>173</v>
      </c>
      <c r="B177" s="16" t="s">
        <v>524</v>
      </c>
      <c r="C177" s="16"/>
      <c r="D177" s="16" t="s">
        <v>525</v>
      </c>
      <c r="E177" s="16" t="s">
        <v>526</v>
      </c>
      <c r="F177" s="16">
        <v>15009741089</v>
      </c>
      <c r="G177" s="16">
        <f t="shared" si="4"/>
        <v>0.622</v>
      </c>
      <c r="H177" s="16">
        <v>0.497</v>
      </c>
      <c r="I177" s="16">
        <v>13.39</v>
      </c>
      <c r="J177" s="20">
        <f t="shared" si="5"/>
        <v>6.65483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>
        <v>0.125</v>
      </c>
      <c r="U177" s="16">
        <v>7.88</v>
      </c>
      <c r="V177" s="16">
        <v>1</v>
      </c>
      <c r="W177" s="16"/>
    </row>
    <row r="178" ht="27.95" customHeight="1" spans="1:23">
      <c r="A178" s="15">
        <v>174</v>
      </c>
      <c r="B178" s="16" t="s">
        <v>527</v>
      </c>
      <c r="C178" s="16"/>
      <c r="D178" s="16" t="s">
        <v>339</v>
      </c>
      <c r="E178" s="16" t="s">
        <v>528</v>
      </c>
      <c r="F178" s="16">
        <v>18909747070</v>
      </c>
      <c r="G178" s="16">
        <f t="shared" si="4"/>
        <v>0.622</v>
      </c>
      <c r="H178" s="16">
        <v>0.497</v>
      </c>
      <c r="I178" s="16">
        <v>13.39</v>
      </c>
      <c r="J178" s="20">
        <f t="shared" si="5"/>
        <v>6.65483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>
        <v>0.125</v>
      </c>
      <c r="U178" s="16">
        <v>7.88</v>
      </c>
      <c r="V178" s="16">
        <v>1</v>
      </c>
      <c r="W178" s="16"/>
    </row>
    <row r="179" ht="27.95" customHeight="1" spans="1:23">
      <c r="A179" s="15">
        <v>175</v>
      </c>
      <c r="B179" s="16" t="s">
        <v>529</v>
      </c>
      <c r="C179" s="16"/>
      <c r="D179" s="16" t="s">
        <v>530</v>
      </c>
      <c r="E179" s="16" t="s">
        <v>531</v>
      </c>
      <c r="F179" s="16">
        <v>13639749961</v>
      </c>
      <c r="G179" s="16">
        <f t="shared" si="4"/>
        <v>0.622</v>
      </c>
      <c r="H179" s="16">
        <v>0.497</v>
      </c>
      <c r="I179" s="16">
        <v>13.39</v>
      </c>
      <c r="J179" s="20">
        <f t="shared" si="5"/>
        <v>6.65483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>
        <v>0.125</v>
      </c>
      <c r="U179" s="16">
        <v>7.88</v>
      </c>
      <c r="V179" s="16">
        <v>1</v>
      </c>
      <c r="W179" s="16"/>
    </row>
    <row r="180" ht="27.95" customHeight="1" spans="1:23">
      <c r="A180" s="15">
        <v>176</v>
      </c>
      <c r="B180" s="16" t="s">
        <v>532</v>
      </c>
      <c r="C180" s="16"/>
      <c r="D180" s="16" t="s">
        <v>533</v>
      </c>
      <c r="E180" s="16" t="s">
        <v>534</v>
      </c>
      <c r="F180" s="16">
        <v>13619747173</v>
      </c>
      <c r="G180" s="16">
        <f t="shared" si="4"/>
        <v>0.622</v>
      </c>
      <c r="H180" s="16">
        <v>0.497</v>
      </c>
      <c r="I180" s="16">
        <v>13.39</v>
      </c>
      <c r="J180" s="20">
        <f t="shared" si="5"/>
        <v>6.65483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>
        <v>0.125</v>
      </c>
      <c r="U180" s="16">
        <v>7.88</v>
      </c>
      <c r="V180" s="16">
        <v>1</v>
      </c>
      <c r="W180" s="16"/>
    </row>
    <row r="181" ht="27.95" customHeight="1" spans="1:23">
      <c r="A181" s="15">
        <v>177</v>
      </c>
      <c r="B181" s="16" t="s">
        <v>535</v>
      </c>
      <c r="C181" s="16"/>
      <c r="D181" s="16" t="s">
        <v>536</v>
      </c>
      <c r="E181" s="16" t="s">
        <v>537</v>
      </c>
      <c r="F181" s="16">
        <v>13897547436</v>
      </c>
      <c r="G181" s="16">
        <f t="shared" si="4"/>
        <v>0.622</v>
      </c>
      <c r="H181" s="16">
        <v>0.497</v>
      </c>
      <c r="I181" s="16">
        <v>13.39</v>
      </c>
      <c r="J181" s="20">
        <f t="shared" si="5"/>
        <v>6.65483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>
        <v>0.125</v>
      </c>
      <c r="U181" s="16">
        <v>7.88</v>
      </c>
      <c r="V181" s="16">
        <v>1</v>
      </c>
      <c r="W181" s="16"/>
    </row>
    <row r="182" ht="27.95" customHeight="1" spans="1:23">
      <c r="A182" s="15">
        <v>178</v>
      </c>
      <c r="B182" s="16" t="s">
        <v>538</v>
      </c>
      <c r="C182" s="16"/>
      <c r="D182" s="16" t="s">
        <v>539</v>
      </c>
      <c r="E182" s="16" t="s">
        <v>540</v>
      </c>
      <c r="F182" s="16">
        <v>13997445074</v>
      </c>
      <c r="G182" s="16">
        <f t="shared" si="4"/>
        <v>0.622</v>
      </c>
      <c r="H182" s="16">
        <v>0.497</v>
      </c>
      <c r="I182" s="16">
        <v>13.39</v>
      </c>
      <c r="J182" s="20">
        <f t="shared" si="5"/>
        <v>6.65483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>
        <v>0.125</v>
      </c>
      <c r="U182" s="16">
        <v>7.88</v>
      </c>
      <c r="V182" s="16">
        <v>1</v>
      </c>
      <c r="W182" s="16"/>
    </row>
    <row r="183" ht="27.95" customHeight="1" spans="1:23">
      <c r="A183" s="15">
        <v>179</v>
      </c>
      <c r="B183" s="16" t="s">
        <v>541</v>
      </c>
      <c r="C183" s="16"/>
      <c r="D183" s="16" t="s">
        <v>542</v>
      </c>
      <c r="E183" s="16" t="s">
        <v>543</v>
      </c>
      <c r="F183" s="16">
        <v>15297141714</v>
      </c>
      <c r="G183" s="16">
        <f t="shared" si="4"/>
        <v>0.622</v>
      </c>
      <c r="H183" s="16">
        <v>0.497</v>
      </c>
      <c r="I183" s="16">
        <v>13.39</v>
      </c>
      <c r="J183" s="20">
        <f t="shared" si="5"/>
        <v>6.65483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>
        <v>0.125</v>
      </c>
      <c r="U183" s="16">
        <v>7.88</v>
      </c>
      <c r="V183" s="16">
        <v>1</v>
      </c>
      <c r="W183" s="16"/>
    </row>
    <row r="184" ht="27.95" customHeight="1" spans="1:23">
      <c r="A184" s="15">
        <v>180</v>
      </c>
      <c r="B184" s="16" t="s">
        <v>544</v>
      </c>
      <c r="C184" s="16"/>
      <c r="D184" s="16" t="s">
        <v>545</v>
      </c>
      <c r="E184" s="16" t="s">
        <v>546</v>
      </c>
      <c r="F184" s="16">
        <v>13997347868</v>
      </c>
      <c r="G184" s="16">
        <f t="shared" si="4"/>
        <v>0.622</v>
      </c>
      <c r="H184" s="16">
        <v>0.497</v>
      </c>
      <c r="I184" s="16">
        <v>13.39</v>
      </c>
      <c r="J184" s="20">
        <f t="shared" si="5"/>
        <v>6.65483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>
        <v>0.125</v>
      </c>
      <c r="U184" s="16">
        <v>7.88</v>
      </c>
      <c r="V184" s="16">
        <v>1</v>
      </c>
      <c r="W184" s="16"/>
    </row>
    <row r="185" ht="27.95" customHeight="1" spans="1:23">
      <c r="A185" s="15">
        <v>181</v>
      </c>
      <c r="B185" s="16" t="s">
        <v>547</v>
      </c>
      <c r="C185" s="16"/>
      <c r="D185" s="16" t="s">
        <v>548</v>
      </c>
      <c r="E185" s="16" t="s">
        <v>549</v>
      </c>
      <c r="F185" s="16">
        <v>13649745238</v>
      </c>
      <c r="G185" s="16">
        <f t="shared" si="4"/>
        <v>0.622</v>
      </c>
      <c r="H185" s="16">
        <v>0.497</v>
      </c>
      <c r="I185" s="16">
        <v>13.39</v>
      </c>
      <c r="J185" s="20">
        <f t="shared" si="5"/>
        <v>6.65483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>
        <v>0.125</v>
      </c>
      <c r="U185" s="16">
        <v>7.88</v>
      </c>
      <c r="V185" s="16">
        <v>1</v>
      </c>
      <c r="W185" s="16"/>
    </row>
    <row r="186" ht="27.95" customHeight="1" spans="1:23">
      <c r="A186" s="15">
        <v>182</v>
      </c>
      <c r="B186" s="16" t="s">
        <v>550</v>
      </c>
      <c r="C186" s="16"/>
      <c r="D186" s="16" t="s">
        <v>548</v>
      </c>
      <c r="E186" s="16" t="s">
        <v>551</v>
      </c>
      <c r="F186" s="16">
        <v>18809749987</v>
      </c>
      <c r="G186" s="16">
        <f t="shared" si="4"/>
        <v>0.622</v>
      </c>
      <c r="H186" s="16">
        <v>0.497</v>
      </c>
      <c r="I186" s="16">
        <v>13.39</v>
      </c>
      <c r="J186" s="20">
        <f t="shared" si="5"/>
        <v>6.65483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>
        <v>0.125</v>
      </c>
      <c r="U186" s="16">
        <v>7.88</v>
      </c>
      <c r="V186" s="16">
        <v>1</v>
      </c>
      <c r="W186" s="16"/>
    </row>
    <row r="187" ht="27.95" customHeight="1" spans="1:23">
      <c r="A187" s="15">
        <v>183</v>
      </c>
      <c r="B187" s="16" t="s">
        <v>552</v>
      </c>
      <c r="C187" s="16"/>
      <c r="D187" s="16" t="s">
        <v>553</v>
      </c>
      <c r="E187" s="16" t="s">
        <v>554</v>
      </c>
      <c r="F187" s="16">
        <v>15809741451</v>
      </c>
      <c r="G187" s="16">
        <f t="shared" si="4"/>
        <v>0.622</v>
      </c>
      <c r="H187" s="16">
        <v>0.497</v>
      </c>
      <c r="I187" s="16">
        <v>13.39</v>
      </c>
      <c r="J187" s="20">
        <f t="shared" si="5"/>
        <v>6.65483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>
        <v>0.125</v>
      </c>
      <c r="U187" s="16">
        <v>7.88</v>
      </c>
      <c r="V187" s="16">
        <v>1</v>
      </c>
      <c r="W187" s="16"/>
    </row>
    <row r="188" ht="27.95" customHeight="1" spans="1:23">
      <c r="A188" s="15">
        <v>184</v>
      </c>
      <c r="B188" s="16" t="s">
        <v>555</v>
      </c>
      <c r="C188" s="16"/>
      <c r="D188" s="16" t="s">
        <v>553</v>
      </c>
      <c r="E188" s="16" t="s">
        <v>556</v>
      </c>
      <c r="F188" s="16">
        <v>13897141541</v>
      </c>
      <c r="G188" s="16">
        <f t="shared" si="4"/>
        <v>0.622</v>
      </c>
      <c r="H188" s="16">
        <v>0.497</v>
      </c>
      <c r="I188" s="16">
        <v>13.39</v>
      </c>
      <c r="J188" s="20">
        <f t="shared" si="5"/>
        <v>6.65483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>
        <v>0.125</v>
      </c>
      <c r="U188" s="16">
        <v>7.88</v>
      </c>
      <c r="V188" s="16">
        <v>1</v>
      </c>
      <c r="W188" s="16"/>
    </row>
    <row r="189" ht="27.95" customHeight="1" spans="1:23">
      <c r="A189" s="15">
        <v>185</v>
      </c>
      <c r="B189" s="16" t="s">
        <v>557</v>
      </c>
      <c r="C189" s="16"/>
      <c r="D189" s="16" t="s">
        <v>558</v>
      </c>
      <c r="E189" s="16" t="s">
        <v>559</v>
      </c>
      <c r="F189" s="16">
        <v>15909749313</v>
      </c>
      <c r="G189" s="16">
        <f t="shared" si="4"/>
        <v>0.622</v>
      </c>
      <c r="H189" s="16">
        <v>0.497</v>
      </c>
      <c r="I189" s="16">
        <v>13.39</v>
      </c>
      <c r="J189" s="20">
        <f t="shared" si="5"/>
        <v>6.65483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>
        <v>0.125</v>
      </c>
      <c r="U189" s="16">
        <v>7.88</v>
      </c>
      <c r="V189" s="16">
        <v>1</v>
      </c>
      <c r="W189" s="16"/>
    </row>
    <row r="190" ht="27.95" customHeight="1" spans="1:23">
      <c r="A190" s="15">
        <v>186</v>
      </c>
      <c r="B190" s="16" t="s">
        <v>560</v>
      </c>
      <c r="C190" s="16"/>
      <c r="D190" s="16" t="s">
        <v>365</v>
      </c>
      <c r="E190" s="16" t="s">
        <v>561</v>
      </c>
      <c r="F190" s="16">
        <v>13639749452</v>
      </c>
      <c r="G190" s="16">
        <f t="shared" si="4"/>
        <v>0.622</v>
      </c>
      <c r="H190" s="16">
        <v>0.497</v>
      </c>
      <c r="I190" s="16">
        <v>13.39</v>
      </c>
      <c r="J190" s="20">
        <f t="shared" si="5"/>
        <v>6.65483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>
        <v>0.125</v>
      </c>
      <c r="U190" s="16">
        <v>7.88</v>
      </c>
      <c r="V190" s="16">
        <v>1</v>
      </c>
      <c r="W190" s="16"/>
    </row>
    <row r="191" ht="27.95" customHeight="1" spans="1:23">
      <c r="A191" s="15">
        <v>187</v>
      </c>
      <c r="B191" s="16" t="s">
        <v>562</v>
      </c>
      <c r="C191" s="16"/>
      <c r="D191" s="16" t="s">
        <v>563</v>
      </c>
      <c r="E191" s="16" t="s">
        <v>564</v>
      </c>
      <c r="F191" s="16">
        <v>13734645527</v>
      </c>
      <c r="G191" s="16">
        <f t="shared" si="4"/>
        <v>0.622</v>
      </c>
      <c r="H191" s="16">
        <v>0.497</v>
      </c>
      <c r="I191" s="16">
        <v>13.39</v>
      </c>
      <c r="J191" s="20">
        <f t="shared" si="5"/>
        <v>6.65483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>
        <v>0.125</v>
      </c>
      <c r="U191" s="16">
        <v>7.88</v>
      </c>
      <c r="V191" s="16">
        <v>1</v>
      </c>
      <c r="W191" s="16"/>
    </row>
    <row r="192" ht="27.95" customHeight="1" spans="1:23">
      <c r="A192" s="15">
        <v>188</v>
      </c>
      <c r="B192" s="16" t="s">
        <v>565</v>
      </c>
      <c r="C192" s="16"/>
      <c r="D192" s="16" t="s">
        <v>566</v>
      </c>
      <c r="E192" s="16" t="s">
        <v>567</v>
      </c>
      <c r="F192" s="16">
        <v>15997041039</v>
      </c>
      <c r="G192" s="16">
        <f t="shared" si="4"/>
        <v>0.622</v>
      </c>
      <c r="H192" s="16">
        <v>0.497</v>
      </c>
      <c r="I192" s="16">
        <v>13.39</v>
      </c>
      <c r="J192" s="20">
        <f t="shared" si="5"/>
        <v>6.65483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>
        <v>0.125</v>
      </c>
      <c r="U192" s="16">
        <v>7.88</v>
      </c>
      <c r="V192" s="16">
        <v>1</v>
      </c>
      <c r="W192" s="16"/>
    </row>
    <row r="193" ht="27.95" customHeight="1" spans="1:23">
      <c r="A193" s="15">
        <v>189</v>
      </c>
      <c r="B193" s="16" t="s">
        <v>568</v>
      </c>
      <c r="C193" s="16"/>
      <c r="D193" s="16" t="s">
        <v>569</v>
      </c>
      <c r="E193" s="16" t="s">
        <v>570</v>
      </c>
      <c r="F193" s="16">
        <v>15009749482</v>
      </c>
      <c r="G193" s="16">
        <f t="shared" si="4"/>
        <v>0.622</v>
      </c>
      <c r="H193" s="16">
        <v>0.497</v>
      </c>
      <c r="I193" s="16">
        <v>13.39</v>
      </c>
      <c r="J193" s="20">
        <f t="shared" si="5"/>
        <v>6.65483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>
        <v>0.125</v>
      </c>
      <c r="U193" s="16">
        <v>7.88</v>
      </c>
      <c r="V193" s="16">
        <v>1</v>
      </c>
      <c r="W193" s="16"/>
    </row>
    <row r="194" ht="27.95" customHeight="1" spans="1:23">
      <c r="A194" s="15">
        <v>190</v>
      </c>
      <c r="B194" s="16" t="s">
        <v>571</v>
      </c>
      <c r="C194" s="16"/>
      <c r="D194" s="16" t="s">
        <v>572</v>
      </c>
      <c r="E194" s="16" t="s">
        <v>573</v>
      </c>
      <c r="F194" s="16">
        <v>18097294223</v>
      </c>
      <c r="G194" s="16">
        <f t="shared" si="4"/>
        <v>0.622</v>
      </c>
      <c r="H194" s="16">
        <v>0.497</v>
      </c>
      <c r="I194" s="16">
        <v>13.39</v>
      </c>
      <c r="J194" s="20">
        <f t="shared" si="5"/>
        <v>6.65483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>
        <v>0.125</v>
      </c>
      <c r="U194" s="16">
        <v>7.88</v>
      </c>
      <c r="V194" s="16">
        <v>1</v>
      </c>
      <c r="W194" s="16"/>
    </row>
    <row r="195" ht="27.95" customHeight="1" spans="1:23">
      <c r="A195" s="15">
        <v>191</v>
      </c>
      <c r="B195" s="16" t="s">
        <v>574</v>
      </c>
      <c r="C195" s="16"/>
      <c r="D195" s="16" t="s">
        <v>575</v>
      </c>
      <c r="E195" s="16" t="s">
        <v>576</v>
      </c>
      <c r="F195" s="16">
        <v>15109741913</v>
      </c>
      <c r="G195" s="16">
        <f t="shared" si="4"/>
        <v>0.622</v>
      </c>
      <c r="H195" s="16">
        <v>0.497</v>
      </c>
      <c r="I195" s="16">
        <v>13.39</v>
      </c>
      <c r="J195" s="20">
        <f t="shared" si="5"/>
        <v>6.65483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>
        <v>0.125</v>
      </c>
      <c r="U195" s="16">
        <v>7.88</v>
      </c>
      <c r="V195" s="16">
        <v>1</v>
      </c>
      <c r="W195" s="16"/>
    </row>
    <row r="196" ht="27.95" customHeight="1" spans="1:23">
      <c r="A196" s="15">
        <v>192</v>
      </c>
      <c r="B196" s="16" t="s">
        <v>577</v>
      </c>
      <c r="C196" s="16"/>
      <c r="D196" s="16" t="s">
        <v>578</v>
      </c>
      <c r="E196" s="16" t="s">
        <v>579</v>
      </c>
      <c r="F196" s="16">
        <v>13639741651</v>
      </c>
      <c r="G196" s="16">
        <f t="shared" si="4"/>
        <v>0.622</v>
      </c>
      <c r="H196" s="16">
        <v>0.497</v>
      </c>
      <c r="I196" s="16">
        <v>13.39</v>
      </c>
      <c r="J196" s="20">
        <f t="shared" si="5"/>
        <v>6.65483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>
        <v>0.125</v>
      </c>
      <c r="U196" s="16">
        <v>7.88</v>
      </c>
      <c r="V196" s="16">
        <v>1</v>
      </c>
      <c r="W196" s="16"/>
    </row>
    <row r="197" ht="27.95" customHeight="1" spans="1:23">
      <c r="A197" s="15">
        <v>193</v>
      </c>
      <c r="B197" s="16" t="s">
        <v>580</v>
      </c>
      <c r="C197" s="16"/>
      <c r="D197" s="16" t="s">
        <v>581</v>
      </c>
      <c r="E197" s="16" t="s">
        <v>582</v>
      </c>
      <c r="F197" s="16">
        <v>13897147279</v>
      </c>
      <c r="G197" s="16">
        <f t="shared" si="4"/>
        <v>0.622</v>
      </c>
      <c r="H197" s="16">
        <v>0.497</v>
      </c>
      <c r="I197" s="16">
        <v>13.39</v>
      </c>
      <c r="J197" s="20">
        <f t="shared" si="5"/>
        <v>6.65483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>
        <v>0.125</v>
      </c>
      <c r="U197" s="16">
        <v>7.88</v>
      </c>
      <c r="V197" s="16">
        <v>1</v>
      </c>
      <c r="W197" s="16"/>
    </row>
    <row r="198" ht="27.95" customHeight="1" spans="1:23">
      <c r="A198" s="15">
        <v>194</v>
      </c>
      <c r="B198" s="16" t="s">
        <v>583</v>
      </c>
      <c r="C198" s="16"/>
      <c r="D198" s="16" t="s">
        <v>584</v>
      </c>
      <c r="E198" s="16" t="s">
        <v>585</v>
      </c>
      <c r="F198" s="16">
        <v>13897147234</v>
      </c>
      <c r="G198" s="16">
        <f t="shared" ref="G198:G243" si="6">H198+K198+T198</f>
        <v>0.622</v>
      </c>
      <c r="H198" s="16">
        <v>0.497</v>
      </c>
      <c r="I198" s="16">
        <v>13.39</v>
      </c>
      <c r="J198" s="20">
        <f t="shared" ref="J198:J242" si="7">H198*I198</f>
        <v>6.65483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>
        <v>0.125</v>
      </c>
      <c r="U198" s="16">
        <v>7.88</v>
      </c>
      <c r="V198" s="16">
        <v>1</v>
      </c>
      <c r="W198" s="16"/>
    </row>
    <row r="199" ht="27.95" customHeight="1" spans="1:23">
      <c r="A199" s="15">
        <v>195</v>
      </c>
      <c r="B199" s="16" t="s">
        <v>586</v>
      </c>
      <c r="C199" s="16"/>
      <c r="D199" s="16" t="s">
        <v>100</v>
      </c>
      <c r="E199" s="16" t="s">
        <v>587</v>
      </c>
      <c r="F199" s="16">
        <v>13997341833</v>
      </c>
      <c r="G199" s="16">
        <f t="shared" si="6"/>
        <v>0.622</v>
      </c>
      <c r="H199" s="16">
        <v>0.497</v>
      </c>
      <c r="I199" s="16">
        <v>13.39</v>
      </c>
      <c r="J199" s="20">
        <f t="shared" si="7"/>
        <v>6.65483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>
        <v>0.125</v>
      </c>
      <c r="U199" s="16">
        <v>7.88</v>
      </c>
      <c r="V199" s="16">
        <v>1</v>
      </c>
      <c r="W199" s="16"/>
    </row>
    <row r="200" ht="27.95" customHeight="1" spans="1:23">
      <c r="A200" s="15">
        <v>196</v>
      </c>
      <c r="B200" s="16" t="s">
        <v>588</v>
      </c>
      <c r="C200" s="16"/>
      <c r="D200" s="16" t="s">
        <v>589</v>
      </c>
      <c r="E200" s="16" t="s">
        <v>590</v>
      </c>
      <c r="F200" s="16">
        <v>13997445394</v>
      </c>
      <c r="G200" s="16">
        <f t="shared" si="6"/>
        <v>0.622</v>
      </c>
      <c r="H200" s="16">
        <v>0.497</v>
      </c>
      <c r="I200" s="16">
        <v>13.39</v>
      </c>
      <c r="J200" s="20">
        <f t="shared" si="7"/>
        <v>6.65483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>
        <v>0.125</v>
      </c>
      <c r="U200" s="16">
        <v>7.88</v>
      </c>
      <c r="V200" s="16">
        <v>1</v>
      </c>
      <c r="W200" s="16"/>
    </row>
    <row r="201" ht="27.95" customHeight="1" spans="1:23">
      <c r="A201" s="15">
        <v>197</v>
      </c>
      <c r="B201" s="16" t="s">
        <v>591</v>
      </c>
      <c r="C201" s="16"/>
      <c r="D201" s="16" t="s">
        <v>584</v>
      </c>
      <c r="E201" s="16" t="s">
        <v>592</v>
      </c>
      <c r="F201" s="16">
        <v>13297141732</v>
      </c>
      <c r="G201" s="16">
        <f t="shared" si="6"/>
        <v>0.622</v>
      </c>
      <c r="H201" s="16">
        <v>0.497</v>
      </c>
      <c r="I201" s="16">
        <v>13.39</v>
      </c>
      <c r="J201" s="20">
        <f t="shared" si="7"/>
        <v>6.65483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>
        <v>0.125</v>
      </c>
      <c r="U201" s="16">
        <v>7.88</v>
      </c>
      <c r="V201" s="16">
        <v>1</v>
      </c>
      <c r="W201" s="16"/>
    </row>
    <row r="202" ht="27.95" customHeight="1" spans="1:23">
      <c r="A202" s="15">
        <v>198</v>
      </c>
      <c r="B202" s="16" t="s">
        <v>593</v>
      </c>
      <c r="C202" s="16"/>
      <c r="D202" s="16" t="s">
        <v>594</v>
      </c>
      <c r="E202" s="16" t="s">
        <v>595</v>
      </c>
      <c r="F202" s="16">
        <v>13997445773</v>
      </c>
      <c r="G202" s="16">
        <f t="shared" si="6"/>
        <v>0.622</v>
      </c>
      <c r="H202" s="16">
        <v>0.497</v>
      </c>
      <c r="I202" s="16">
        <v>13.39</v>
      </c>
      <c r="J202" s="20">
        <f t="shared" si="7"/>
        <v>6.65483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>
        <v>0.125</v>
      </c>
      <c r="U202" s="16">
        <v>7.88</v>
      </c>
      <c r="V202" s="16">
        <v>1</v>
      </c>
      <c r="W202" s="16"/>
    </row>
    <row r="203" ht="27.95" customHeight="1" spans="1:23">
      <c r="A203" s="15">
        <v>199</v>
      </c>
      <c r="B203" s="16" t="s">
        <v>596</v>
      </c>
      <c r="C203" s="16"/>
      <c r="D203" s="16" t="s">
        <v>597</v>
      </c>
      <c r="E203" s="16" t="s">
        <v>598</v>
      </c>
      <c r="F203" s="16">
        <v>13997349041</v>
      </c>
      <c r="G203" s="16">
        <f t="shared" si="6"/>
        <v>0.622</v>
      </c>
      <c r="H203" s="16">
        <v>0.497</v>
      </c>
      <c r="I203" s="16">
        <v>13.39</v>
      </c>
      <c r="J203" s="20">
        <f t="shared" si="7"/>
        <v>6.65483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>
        <v>0.125</v>
      </c>
      <c r="U203" s="16">
        <v>7.88</v>
      </c>
      <c r="V203" s="16">
        <v>1</v>
      </c>
      <c r="W203" s="16"/>
    </row>
    <row r="204" ht="27.95" customHeight="1" spans="1:23">
      <c r="A204" s="15">
        <v>200</v>
      </c>
      <c r="B204" s="16" t="s">
        <v>599</v>
      </c>
      <c r="C204" s="16"/>
      <c r="D204" s="16" t="s">
        <v>600</v>
      </c>
      <c r="E204" s="16" t="s">
        <v>601</v>
      </c>
      <c r="F204" s="16">
        <v>13897349911</v>
      </c>
      <c r="G204" s="16">
        <f t="shared" si="6"/>
        <v>0.622</v>
      </c>
      <c r="H204" s="16">
        <v>0.497</v>
      </c>
      <c r="I204" s="16">
        <v>13.39</v>
      </c>
      <c r="J204" s="20">
        <f t="shared" si="7"/>
        <v>6.65483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>
        <v>0.125</v>
      </c>
      <c r="U204" s="16">
        <v>7.88</v>
      </c>
      <c r="V204" s="16">
        <v>1</v>
      </c>
      <c r="W204" s="16"/>
    </row>
    <row r="205" ht="27.95" customHeight="1" spans="1:23">
      <c r="A205" s="15">
        <v>201</v>
      </c>
      <c r="B205" s="16" t="s">
        <v>602</v>
      </c>
      <c r="C205" s="16"/>
      <c r="D205" s="16" t="s">
        <v>444</v>
      </c>
      <c r="E205" s="16" t="s">
        <v>603</v>
      </c>
      <c r="F205" s="16">
        <v>15997049039</v>
      </c>
      <c r="G205" s="16">
        <f t="shared" si="6"/>
        <v>0.622</v>
      </c>
      <c r="H205" s="16">
        <v>0.497</v>
      </c>
      <c r="I205" s="16">
        <v>13.39</v>
      </c>
      <c r="J205" s="20">
        <f t="shared" si="7"/>
        <v>6.65483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>
        <v>0.125</v>
      </c>
      <c r="U205" s="16">
        <v>7.88</v>
      </c>
      <c r="V205" s="16">
        <v>1</v>
      </c>
      <c r="W205" s="16"/>
    </row>
    <row r="206" ht="27.95" customHeight="1" spans="1:23">
      <c r="A206" s="15">
        <v>202</v>
      </c>
      <c r="B206" s="16" t="s">
        <v>604</v>
      </c>
      <c r="C206" s="16"/>
      <c r="D206" s="16" t="s">
        <v>605</v>
      </c>
      <c r="E206" s="16" t="s">
        <v>606</v>
      </c>
      <c r="F206" s="16">
        <v>15897259167</v>
      </c>
      <c r="G206" s="16">
        <f t="shared" si="6"/>
        <v>0.622</v>
      </c>
      <c r="H206" s="16">
        <v>0.497</v>
      </c>
      <c r="I206" s="16">
        <v>13.39</v>
      </c>
      <c r="J206" s="20">
        <f t="shared" si="7"/>
        <v>6.65483</v>
      </c>
      <c r="K206" s="16"/>
      <c r="L206" s="16"/>
      <c r="M206" s="16"/>
      <c r="N206" s="16"/>
      <c r="O206" s="16"/>
      <c r="P206" s="16"/>
      <c r="Q206" s="16"/>
      <c r="R206" s="16"/>
      <c r="S206" s="16"/>
      <c r="T206" s="16">
        <v>0.125</v>
      </c>
      <c r="U206" s="16">
        <v>7.88</v>
      </c>
      <c r="V206" s="16">
        <v>1</v>
      </c>
      <c r="W206" s="16"/>
    </row>
    <row r="207" ht="27.95" customHeight="1" spans="1:23">
      <c r="A207" s="15">
        <v>203</v>
      </c>
      <c r="B207" s="16" t="s">
        <v>607</v>
      </c>
      <c r="C207" s="16"/>
      <c r="D207" s="16" t="s">
        <v>608</v>
      </c>
      <c r="E207" s="16" t="s">
        <v>609</v>
      </c>
      <c r="F207" s="16">
        <v>13639749401</v>
      </c>
      <c r="G207" s="16">
        <f t="shared" si="6"/>
        <v>0.622</v>
      </c>
      <c r="H207" s="16">
        <v>0.497</v>
      </c>
      <c r="I207" s="16">
        <v>13.39</v>
      </c>
      <c r="J207" s="20">
        <f t="shared" si="7"/>
        <v>6.65483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>
        <v>0.125</v>
      </c>
      <c r="U207" s="16">
        <v>7.88</v>
      </c>
      <c r="V207" s="16">
        <v>1</v>
      </c>
      <c r="W207" s="16"/>
    </row>
    <row r="208" ht="27.95" customHeight="1" spans="1:23">
      <c r="A208" s="15">
        <v>204</v>
      </c>
      <c r="B208" s="16" t="s">
        <v>610</v>
      </c>
      <c r="C208" s="16"/>
      <c r="D208" s="16" t="s">
        <v>611</v>
      </c>
      <c r="E208" s="16" t="s">
        <v>612</v>
      </c>
      <c r="F208" s="16">
        <v>15897045812</v>
      </c>
      <c r="G208" s="16">
        <f t="shared" si="6"/>
        <v>0.622</v>
      </c>
      <c r="H208" s="16">
        <v>0.497</v>
      </c>
      <c r="I208" s="16">
        <v>13.39</v>
      </c>
      <c r="J208" s="20">
        <f t="shared" si="7"/>
        <v>6.65483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>
        <v>0.125</v>
      </c>
      <c r="U208" s="16">
        <v>7.88</v>
      </c>
      <c r="V208" s="16">
        <v>1</v>
      </c>
      <c r="W208" s="16"/>
    </row>
    <row r="209" ht="27.95" customHeight="1" spans="1:23">
      <c r="A209" s="15">
        <v>205</v>
      </c>
      <c r="B209" s="16" t="s">
        <v>613</v>
      </c>
      <c r="C209" s="16"/>
      <c r="D209" s="16" t="s">
        <v>614</v>
      </c>
      <c r="E209" s="16" t="s">
        <v>615</v>
      </c>
      <c r="F209" s="16">
        <v>13897547587</v>
      </c>
      <c r="G209" s="16">
        <f t="shared" si="6"/>
        <v>0.622</v>
      </c>
      <c r="H209" s="16">
        <v>0.497</v>
      </c>
      <c r="I209" s="16">
        <v>13.39</v>
      </c>
      <c r="J209" s="20">
        <f t="shared" si="7"/>
        <v>6.65483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>
        <v>0.125</v>
      </c>
      <c r="U209" s="16">
        <v>7.88</v>
      </c>
      <c r="V209" s="16">
        <v>1</v>
      </c>
      <c r="W209" s="16"/>
    </row>
    <row r="210" ht="27.95" customHeight="1" spans="1:23">
      <c r="A210" s="15">
        <v>206</v>
      </c>
      <c r="B210" s="16" t="s">
        <v>390</v>
      </c>
      <c r="C210" s="16"/>
      <c r="D210" s="16" t="s">
        <v>616</v>
      </c>
      <c r="E210" s="16" t="s">
        <v>617</v>
      </c>
      <c r="F210" s="16">
        <v>17899756665</v>
      </c>
      <c r="G210" s="16">
        <f t="shared" si="6"/>
        <v>0.622</v>
      </c>
      <c r="H210" s="16">
        <v>0.497</v>
      </c>
      <c r="I210" s="16">
        <v>13.39</v>
      </c>
      <c r="J210" s="20">
        <f t="shared" si="7"/>
        <v>6.65483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>
        <v>0.125</v>
      </c>
      <c r="U210" s="16">
        <v>7.88</v>
      </c>
      <c r="V210" s="16">
        <v>1</v>
      </c>
      <c r="W210" s="16"/>
    </row>
    <row r="211" ht="27.95" customHeight="1" spans="1:23">
      <c r="A211" s="15">
        <v>207</v>
      </c>
      <c r="B211" s="16" t="s">
        <v>618</v>
      </c>
      <c r="C211" s="16"/>
      <c r="D211" s="16" t="s">
        <v>619</v>
      </c>
      <c r="E211" s="16" t="s">
        <v>620</v>
      </c>
      <c r="F211" s="16">
        <v>18097041890</v>
      </c>
      <c r="G211" s="16">
        <f t="shared" si="6"/>
        <v>0.622</v>
      </c>
      <c r="H211" s="16">
        <v>0.497</v>
      </c>
      <c r="I211" s="16">
        <v>13.39</v>
      </c>
      <c r="J211" s="20">
        <f t="shared" si="7"/>
        <v>6.65483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>
        <v>0.125</v>
      </c>
      <c r="U211" s="16">
        <v>7.88</v>
      </c>
      <c r="V211" s="16">
        <v>1</v>
      </c>
      <c r="W211" s="16"/>
    </row>
    <row r="212" ht="27.95" customHeight="1" spans="1:23">
      <c r="A212" s="15">
        <v>208</v>
      </c>
      <c r="B212" s="16" t="s">
        <v>621</v>
      </c>
      <c r="C212" s="16"/>
      <c r="D212" s="16" t="s">
        <v>622</v>
      </c>
      <c r="E212" s="16" t="s">
        <v>623</v>
      </c>
      <c r="F212" s="16">
        <v>13897349745</v>
      </c>
      <c r="G212" s="16">
        <f t="shared" si="6"/>
        <v>0.622</v>
      </c>
      <c r="H212" s="16">
        <v>0.497</v>
      </c>
      <c r="I212" s="16">
        <v>13.39</v>
      </c>
      <c r="J212" s="20">
        <f t="shared" si="7"/>
        <v>6.65483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>
        <v>0.125</v>
      </c>
      <c r="U212" s="16">
        <v>7.88</v>
      </c>
      <c r="V212" s="16">
        <v>1</v>
      </c>
      <c r="W212" s="16"/>
    </row>
    <row r="213" ht="27.95" customHeight="1" spans="1:23">
      <c r="A213" s="15">
        <v>209</v>
      </c>
      <c r="B213" s="16" t="s">
        <v>624</v>
      </c>
      <c r="C213" s="16"/>
      <c r="D213" s="16" t="s">
        <v>625</v>
      </c>
      <c r="E213" s="16" t="s">
        <v>626</v>
      </c>
      <c r="F213" s="16">
        <v>13897785812</v>
      </c>
      <c r="G213" s="16">
        <f t="shared" si="6"/>
        <v>0.622</v>
      </c>
      <c r="H213" s="16">
        <v>0.497</v>
      </c>
      <c r="I213" s="16">
        <v>13.39</v>
      </c>
      <c r="J213" s="20">
        <f t="shared" si="7"/>
        <v>6.65483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>
        <v>0.125</v>
      </c>
      <c r="U213" s="16">
        <v>7.88</v>
      </c>
      <c r="V213" s="16">
        <v>1</v>
      </c>
      <c r="W213" s="16"/>
    </row>
    <row r="214" ht="27.95" customHeight="1" spans="1:23">
      <c r="A214" s="15">
        <v>210</v>
      </c>
      <c r="B214" s="16" t="s">
        <v>627</v>
      </c>
      <c r="C214" s="16"/>
      <c r="D214" s="16" t="s">
        <v>628</v>
      </c>
      <c r="E214" s="16" t="s">
        <v>629</v>
      </c>
      <c r="F214" s="16">
        <v>15997041434</v>
      </c>
      <c r="G214" s="16">
        <f t="shared" si="6"/>
        <v>0.622</v>
      </c>
      <c r="H214" s="16">
        <v>0.497</v>
      </c>
      <c r="I214" s="16">
        <v>13.39</v>
      </c>
      <c r="J214" s="20">
        <f t="shared" si="7"/>
        <v>6.65483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>
        <v>0.125</v>
      </c>
      <c r="U214" s="16">
        <v>7.88</v>
      </c>
      <c r="V214" s="16">
        <v>1</v>
      </c>
      <c r="W214" s="16"/>
    </row>
    <row r="215" ht="27.95" customHeight="1" spans="1:23">
      <c r="A215" s="15">
        <v>211</v>
      </c>
      <c r="B215" s="16" t="s">
        <v>630</v>
      </c>
      <c r="C215" s="16"/>
      <c r="D215" s="16" t="s">
        <v>631</v>
      </c>
      <c r="E215" s="16" t="s">
        <v>632</v>
      </c>
      <c r="F215" s="16">
        <v>13639749295</v>
      </c>
      <c r="G215" s="16">
        <f t="shared" si="6"/>
        <v>0.622</v>
      </c>
      <c r="H215" s="16">
        <v>0.497</v>
      </c>
      <c r="I215" s="16">
        <v>13.39</v>
      </c>
      <c r="J215" s="20">
        <f t="shared" si="7"/>
        <v>6.65483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>
        <v>0.125</v>
      </c>
      <c r="U215" s="16">
        <v>7.88</v>
      </c>
      <c r="V215" s="16">
        <v>1</v>
      </c>
      <c r="W215" s="16"/>
    </row>
    <row r="216" ht="27.95" customHeight="1" spans="1:23">
      <c r="A216" s="15">
        <v>212</v>
      </c>
      <c r="B216" s="16" t="s">
        <v>633</v>
      </c>
      <c r="C216" s="16"/>
      <c r="D216" s="16" t="s">
        <v>634</v>
      </c>
      <c r="E216" s="16" t="s">
        <v>635</v>
      </c>
      <c r="F216" s="16">
        <v>13997349198</v>
      </c>
      <c r="G216" s="16">
        <f t="shared" si="6"/>
        <v>0.622</v>
      </c>
      <c r="H216" s="16">
        <v>0.497</v>
      </c>
      <c r="I216" s="16">
        <v>13.39</v>
      </c>
      <c r="J216" s="20">
        <f t="shared" si="7"/>
        <v>6.65483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>
        <v>0.125</v>
      </c>
      <c r="U216" s="16">
        <v>7.88</v>
      </c>
      <c r="V216" s="16">
        <v>1</v>
      </c>
      <c r="W216" s="16"/>
    </row>
    <row r="217" ht="27.95" customHeight="1" spans="1:23">
      <c r="A217" s="15">
        <v>213</v>
      </c>
      <c r="B217" s="16" t="s">
        <v>636</v>
      </c>
      <c r="C217" s="16"/>
      <c r="D217" s="16" t="s">
        <v>322</v>
      </c>
      <c r="E217" s="16" t="s">
        <v>637</v>
      </c>
      <c r="F217" s="16">
        <v>15309741597</v>
      </c>
      <c r="G217" s="16">
        <f t="shared" si="6"/>
        <v>0.622</v>
      </c>
      <c r="H217" s="16">
        <v>0.497</v>
      </c>
      <c r="I217" s="16">
        <v>13.39</v>
      </c>
      <c r="J217" s="20">
        <f t="shared" si="7"/>
        <v>6.65483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>
        <v>0.125</v>
      </c>
      <c r="U217" s="16">
        <v>7.88</v>
      </c>
      <c r="V217" s="16">
        <v>1</v>
      </c>
      <c r="W217" s="16"/>
    </row>
    <row r="218" ht="27.95" customHeight="1" spans="1:23">
      <c r="A218" s="15">
        <v>214</v>
      </c>
      <c r="B218" s="16" t="s">
        <v>638</v>
      </c>
      <c r="C218" s="16"/>
      <c r="D218" s="16" t="s">
        <v>639</v>
      </c>
      <c r="E218" s="16" t="s">
        <v>640</v>
      </c>
      <c r="F218" s="16">
        <v>18797289700</v>
      </c>
      <c r="G218" s="16">
        <f t="shared" si="6"/>
        <v>0.622</v>
      </c>
      <c r="H218" s="16">
        <v>0.497</v>
      </c>
      <c r="I218" s="16">
        <v>13.39</v>
      </c>
      <c r="J218" s="20">
        <f t="shared" si="7"/>
        <v>6.65483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>
        <v>0.125</v>
      </c>
      <c r="U218" s="16">
        <v>7.88</v>
      </c>
      <c r="V218" s="16">
        <v>1</v>
      </c>
      <c r="W218" s="16"/>
    </row>
    <row r="219" ht="27.95" customHeight="1" spans="1:23">
      <c r="A219" s="15">
        <v>215</v>
      </c>
      <c r="B219" s="16" t="s">
        <v>641</v>
      </c>
      <c r="C219" s="16"/>
      <c r="D219" s="16" t="s">
        <v>642</v>
      </c>
      <c r="E219" s="16" t="s">
        <v>643</v>
      </c>
      <c r="F219" s="16">
        <v>15209747568</v>
      </c>
      <c r="G219" s="16">
        <f t="shared" si="6"/>
        <v>0.622</v>
      </c>
      <c r="H219" s="16">
        <v>0.497</v>
      </c>
      <c r="I219" s="16">
        <v>13.39</v>
      </c>
      <c r="J219" s="20">
        <f t="shared" si="7"/>
        <v>6.65483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>
        <v>0.125</v>
      </c>
      <c r="U219" s="16">
        <v>7.88</v>
      </c>
      <c r="V219" s="16">
        <v>1</v>
      </c>
      <c r="W219" s="16"/>
    </row>
    <row r="220" ht="27.95" customHeight="1" spans="1:23">
      <c r="A220" s="15">
        <v>216</v>
      </c>
      <c r="B220" s="16" t="s">
        <v>644</v>
      </c>
      <c r="C220" s="16"/>
      <c r="D220" s="16" t="s">
        <v>645</v>
      </c>
      <c r="E220" s="16" t="s">
        <v>646</v>
      </c>
      <c r="F220" s="16">
        <v>18697167022</v>
      </c>
      <c r="G220" s="16">
        <f t="shared" si="6"/>
        <v>0.622</v>
      </c>
      <c r="H220" s="16">
        <v>0.497</v>
      </c>
      <c r="I220" s="16">
        <v>13.39</v>
      </c>
      <c r="J220" s="20">
        <f t="shared" si="7"/>
        <v>6.65483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>
        <v>0.125</v>
      </c>
      <c r="U220" s="16">
        <v>7.88</v>
      </c>
      <c r="V220" s="16">
        <v>1</v>
      </c>
      <c r="W220" s="16"/>
    </row>
    <row r="221" ht="27.95" customHeight="1" spans="1:23">
      <c r="A221" s="15">
        <v>217</v>
      </c>
      <c r="B221" s="16" t="s">
        <v>647</v>
      </c>
      <c r="C221" s="16"/>
      <c r="D221" s="16" t="s">
        <v>648</v>
      </c>
      <c r="E221" s="16" t="s">
        <v>649</v>
      </c>
      <c r="F221" s="16">
        <v>13897149418</v>
      </c>
      <c r="G221" s="16">
        <f t="shared" si="6"/>
        <v>0.622</v>
      </c>
      <c r="H221" s="16">
        <v>0.497</v>
      </c>
      <c r="I221" s="16">
        <v>13.39</v>
      </c>
      <c r="J221" s="20">
        <f t="shared" si="7"/>
        <v>6.65483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>
        <v>0.125</v>
      </c>
      <c r="U221" s="16">
        <v>7.88</v>
      </c>
      <c r="V221" s="16">
        <v>1</v>
      </c>
      <c r="W221" s="16"/>
    </row>
    <row r="222" ht="27.95" customHeight="1" spans="1:23">
      <c r="A222" s="15">
        <v>218</v>
      </c>
      <c r="B222" s="16" t="s">
        <v>650</v>
      </c>
      <c r="C222" s="16"/>
      <c r="D222" s="16" t="s">
        <v>356</v>
      </c>
      <c r="E222" s="16" t="s">
        <v>651</v>
      </c>
      <c r="F222" s="16">
        <v>15297149912</v>
      </c>
      <c r="G222" s="16">
        <f t="shared" si="6"/>
        <v>0.622</v>
      </c>
      <c r="H222" s="16">
        <v>0.497</v>
      </c>
      <c r="I222" s="16">
        <v>13.39</v>
      </c>
      <c r="J222" s="20">
        <f t="shared" si="7"/>
        <v>6.65483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>
        <v>0.125</v>
      </c>
      <c r="U222" s="16">
        <v>7.88</v>
      </c>
      <c r="V222" s="16">
        <v>1</v>
      </c>
      <c r="W222" s="16"/>
    </row>
    <row r="223" ht="27.95" customHeight="1" spans="1:23">
      <c r="A223" s="15">
        <v>219</v>
      </c>
      <c r="B223" s="16" t="s">
        <v>652</v>
      </c>
      <c r="C223" s="16"/>
      <c r="D223" s="16" t="s">
        <v>189</v>
      </c>
      <c r="E223" s="16" t="s">
        <v>653</v>
      </c>
      <c r="F223" s="16">
        <v>13639741352</v>
      </c>
      <c r="G223" s="16">
        <f t="shared" si="6"/>
        <v>0.622</v>
      </c>
      <c r="H223" s="16">
        <v>0.497</v>
      </c>
      <c r="I223" s="16">
        <v>13.39</v>
      </c>
      <c r="J223" s="20">
        <f t="shared" si="7"/>
        <v>6.65483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>
        <v>0.125</v>
      </c>
      <c r="U223" s="16">
        <v>7.88</v>
      </c>
      <c r="V223" s="16">
        <v>1</v>
      </c>
      <c r="W223" s="16"/>
    </row>
    <row r="224" ht="27.95" customHeight="1" spans="1:23">
      <c r="A224" s="15">
        <v>220</v>
      </c>
      <c r="B224" s="16" t="s">
        <v>654</v>
      </c>
      <c r="C224" s="16"/>
      <c r="D224" s="16" t="s">
        <v>655</v>
      </c>
      <c r="E224" s="16" t="s">
        <v>656</v>
      </c>
      <c r="F224" s="16">
        <v>18997341298</v>
      </c>
      <c r="G224" s="16">
        <f t="shared" si="6"/>
        <v>0.622</v>
      </c>
      <c r="H224" s="16">
        <v>0.497</v>
      </c>
      <c r="I224" s="16">
        <v>13.39</v>
      </c>
      <c r="J224" s="20">
        <f t="shared" si="7"/>
        <v>6.65483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>
        <v>0.125</v>
      </c>
      <c r="U224" s="16">
        <v>7.88</v>
      </c>
      <c r="V224" s="16">
        <v>1</v>
      </c>
      <c r="W224" s="16"/>
    </row>
    <row r="225" ht="27.95" customHeight="1" spans="1:23">
      <c r="A225" s="15">
        <v>221</v>
      </c>
      <c r="B225" s="16" t="s">
        <v>657</v>
      </c>
      <c r="C225" s="16"/>
      <c r="D225" s="16" t="s">
        <v>658</v>
      </c>
      <c r="E225" s="16" t="s">
        <v>659</v>
      </c>
      <c r="F225" s="16">
        <v>18109747594</v>
      </c>
      <c r="G225" s="16">
        <f t="shared" si="6"/>
        <v>0.622</v>
      </c>
      <c r="H225" s="16">
        <v>0.497</v>
      </c>
      <c r="I225" s="16">
        <v>13.39</v>
      </c>
      <c r="J225" s="20">
        <f t="shared" si="7"/>
        <v>6.65483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21">
        <v>0.125</v>
      </c>
      <c r="U225" s="16">
        <v>7.88</v>
      </c>
      <c r="V225" s="16">
        <v>1</v>
      </c>
      <c r="W225" s="16"/>
    </row>
    <row r="226" s="4" customFormat="1" ht="27.95" customHeight="1" spans="1:23">
      <c r="A226" s="15">
        <v>222</v>
      </c>
      <c r="B226" s="16" t="s">
        <v>507</v>
      </c>
      <c r="C226" s="16"/>
      <c r="D226" s="16" t="s">
        <v>508</v>
      </c>
      <c r="E226" s="16" t="s">
        <v>509</v>
      </c>
      <c r="F226" s="16">
        <v>13997449879</v>
      </c>
      <c r="G226" s="16">
        <f t="shared" si="6"/>
        <v>109</v>
      </c>
      <c r="H226" s="16">
        <v>0</v>
      </c>
      <c r="I226" s="16">
        <v>13.39</v>
      </c>
      <c r="J226" s="20">
        <f t="shared" si="7"/>
        <v>0</v>
      </c>
      <c r="K226" s="16">
        <v>109</v>
      </c>
      <c r="L226" s="16">
        <v>13.39</v>
      </c>
      <c r="M226" s="16">
        <v>1459.5</v>
      </c>
      <c r="N226" s="16"/>
      <c r="O226" s="16"/>
      <c r="P226" s="16"/>
      <c r="Q226" s="16"/>
      <c r="R226" s="16"/>
      <c r="S226" s="16"/>
      <c r="T226" s="16">
        <v>0</v>
      </c>
      <c r="U226" s="16"/>
      <c r="V226" s="16"/>
      <c r="W226" s="16"/>
    </row>
    <row r="227" s="4" customFormat="1" ht="27.95" customHeight="1" spans="1:23">
      <c r="A227" s="15">
        <v>223</v>
      </c>
      <c r="B227" s="16" t="s">
        <v>618</v>
      </c>
      <c r="C227" s="16"/>
      <c r="D227" s="16" t="s">
        <v>619</v>
      </c>
      <c r="E227" s="16" t="s">
        <v>620</v>
      </c>
      <c r="F227" s="16">
        <v>18097041890</v>
      </c>
      <c r="G227" s="16">
        <f t="shared" si="6"/>
        <v>5.1</v>
      </c>
      <c r="H227" s="16">
        <v>0</v>
      </c>
      <c r="I227" s="16">
        <v>13.39</v>
      </c>
      <c r="J227" s="20">
        <f t="shared" si="7"/>
        <v>0</v>
      </c>
      <c r="K227" s="16">
        <v>5.1</v>
      </c>
      <c r="L227" s="16">
        <v>13.39</v>
      </c>
      <c r="M227" s="16">
        <v>68.29</v>
      </c>
      <c r="N227" s="16"/>
      <c r="O227" s="16"/>
      <c r="P227" s="16"/>
      <c r="Q227" s="16"/>
      <c r="R227" s="16"/>
      <c r="S227" s="16"/>
      <c r="T227" s="16">
        <v>0</v>
      </c>
      <c r="U227" s="16"/>
      <c r="V227" s="16"/>
      <c r="W227" s="16"/>
    </row>
    <row r="228" s="4" customFormat="1" ht="27.95" customHeight="1" spans="1:23">
      <c r="A228" s="15">
        <v>224</v>
      </c>
      <c r="B228" s="22" t="s">
        <v>507</v>
      </c>
      <c r="C228" s="16"/>
      <c r="D228" s="16" t="s">
        <v>508</v>
      </c>
      <c r="E228" s="16" t="s">
        <v>509</v>
      </c>
      <c r="F228" s="16">
        <v>13997449879</v>
      </c>
      <c r="G228" s="16">
        <f t="shared" si="6"/>
        <v>5.2</v>
      </c>
      <c r="H228" s="16">
        <v>0</v>
      </c>
      <c r="I228" s="16">
        <v>13.39</v>
      </c>
      <c r="J228" s="20">
        <f t="shared" si="7"/>
        <v>0</v>
      </c>
      <c r="K228" s="16">
        <v>5.2</v>
      </c>
      <c r="L228" s="16">
        <v>13.39</v>
      </c>
      <c r="M228" s="16">
        <v>69.63</v>
      </c>
      <c r="N228" s="16"/>
      <c r="O228" s="16"/>
      <c r="P228" s="16"/>
      <c r="Q228" s="16"/>
      <c r="R228" s="16"/>
      <c r="S228" s="16"/>
      <c r="T228" s="16">
        <v>0</v>
      </c>
      <c r="U228" s="16"/>
      <c r="V228" s="16"/>
      <c r="W228" s="16" t="s">
        <v>660</v>
      </c>
    </row>
    <row r="229" s="4" customFormat="1" ht="27.95" customHeight="1" spans="1:23">
      <c r="A229" s="15">
        <v>225</v>
      </c>
      <c r="B229" s="16" t="s">
        <v>510</v>
      </c>
      <c r="C229" s="16"/>
      <c r="D229" s="16" t="s">
        <v>511</v>
      </c>
      <c r="E229" s="16" t="s">
        <v>512</v>
      </c>
      <c r="F229" s="16">
        <v>13619747390</v>
      </c>
      <c r="G229" s="16">
        <f t="shared" si="6"/>
        <v>5.8</v>
      </c>
      <c r="H229" s="16">
        <v>0</v>
      </c>
      <c r="I229" s="16">
        <v>13.39</v>
      </c>
      <c r="J229" s="20">
        <f t="shared" si="7"/>
        <v>0</v>
      </c>
      <c r="K229" s="16">
        <v>5.8</v>
      </c>
      <c r="L229" s="16">
        <v>13.39</v>
      </c>
      <c r="M229" s="16">
        <v>77.66</v>
      </c>
      <c r="N229" s="16"/>
      <c r="O229" s="16"/>
      <c r="P229" s="16"/>
      <c r="Q229" s="16"/>
      <c r="R229" s="16"/>
      <c r="S229" s="16"/>
      <c r="T229" s="16">
        <v>0</v>
      </c>
      <c r="U229" s="16"/>
      <c r="V229" s="16"/>
      <c r="W229" s="16"/>
    </row>
    <row r="230" s="4" customFormat="1" ht="27.95" customHeight="1" spans="1:23">
      <c r="A230" s="15">
        <v>226</v>
      </c>
      <c r="B230" s="16" t="s">
        <v>464</v>
      </c>
      <c r="C230" s="16"/>
      <c r="D230" s="16" t="s">
        <v>465</v>
      </c>
      <c r="E230" s="16" t="s">
        <v>466</v>
      </c>
      <c r="F230" s="16">
        <v>13909749228</v>
      </c>
      <c r="G230" s="16">
        <f t="shared" si="6"/>
        <v>8.8</v>
      </c>
      <c r="H230" s="16">
        <v>0</v>
      </c>
      <c r="I230" s="16">
        <v>13.39</v>
      </c>
      <c r="J230" s="20">
        <f t="shared" si="7"/>
        <v>0</v>
      </c>
      <c r="K230" s="16">
        <v>8.8</v>
      </c>
      <c r="L230" s="16">
        <v>13.39</v>
      </c>
      <c r="M230" s="16">
        <v>117.83</v>
      </c>
      <c r="N230" s="16"/>
      <c r="O230" s="16"/>
      <c r="P230" s="16"/>
      <c r="Q230" s="16"/>
      <c r="R230" s="16"/>
      <c r="S230" s="16"/>
      <c r="T230" s="16">
        <v>0</v>
      </c>
      <c r="U230" s="16"/>
      <c r="V230" s="16"/>
      <c r="W230" s="16"/>
    </row>
    <row r="231" ht="27.95" customHeight="1" spans="1:23">
      <c r="A231" s="15">
        <v>227</v>
      </c>
      <c r="B231" s="16" t="s">
        <v>586</v>
      </c>
      <c r="C231" s="16"/>
      <c r="D231" s="16" t="s">
        <v>270</v>
      </c>
      <c r="E231" s="16" t="s">
        <v>661</v>
      </c>
      <c r="F231" s="16">
        <v>18709741241</v>
      </c>
      <c r="G231" s="16">
        <f t="shared" si="6"/>
        <v>11.1</v>
      </c>
      <c r="H231" s="16">
        <v>0</v>
      </c>
      <c r="I231" s="16">
        <v>13.39</v>
      </c>
      <c r="J231" s="20">
        <f t="shared" si="7"/>
        <v>0</v>
      </c>
      <c r="K231" s="16">
        <v>11.1</v>
      </c>
      <c r="L231" s="16">
        <v>13.39</v>
      </c>
      <c r="M231" s="16">
        <v>148.63</v>
      </c>
      <c r="N231" s="16"/>
      <c r="O231" s="16"/>
      <c r="P231" s="16"/>
      <c r="Q231" s="16"/>
      <c r="R231" s="16"/>
      <c r="S231" s="16"/>
      <c r="T231" s="16">
        <v>0</v>
      </c>
      <c r="U231" s="16"/>
      <c r="V231" s="16"/>
      <c r="W231" s="16"/>
    </row>
    <row r="232" ht="27.95" customHeight="1" spans="1:23">
      <c r="A232" s="15">
        <v>228</v>
      </c>
      <c r="B232" s="16" t="s">
        <v>607</v>
      </c>
      <c r="C232" s="16"/>
      <c r="D232" s="16" t="s">
        <v>608</v>
      </c>
      <c r="E232" s="16" t="s">
        <v>609</v>
      </c>
      <c r="F232" s="16">
        <v>13639749401</v>
      </c>
      <c r="G232" s="16">
        <f t="shared" si="6"/>
        <v>4.2</v>
      </c>
      <c r="H232" s="16">
        <v>0</v>
      </c>
      <c r="I232" s="16">
        <v>13.39</v>
      </c>
      <c r="J232" s="20">
        <f t="shared" si="7"/>
        <v>0</v>
      </c>
      <c r="K232" s="16">
        <v>4.2</v>
      </c>
      <c r="L232" s="16">
        <v>13.39</v>
      </c>
      <c r="M232" s="16">
        <v>56.24</v>
      </c>
      <c r="N232" s="16"/>
      <c r="O232" s="16"/>
      <c r="P232" s="16"/>
      <c r="Q232" s="16"/>
      <c r="R232" s="16"/>
      <c r="S232" s="16"/>
      <c r="T232" s="16">
        <v>0</v>
      </c>
      <c r="U232" s="16"/>
      <c r="V232" s="16"/>
      <c r="W232" s="16"/>
    </row>
    <row r="233" ht="27.95" customHeight="1" spans="1:23">
      <c r="A233" s="15">
        <v>229</v>
      </c>
      <c r="B233" s="16" t="s">
        <v>544</v>
      </c>
      <c r="C233" s="16"/>
      <c r="D233" s="16" t="s">
        <v>545</v>
      </c>
      <c r="E233" s="16" t="s">
        <v>546</v>
      </c>
      <c r="F233" s="16">
        <v>13997347868</v>
      </c>
      <c r="G233" s="16">
        <f t="shared" si="6"/>
        <v>2.85</v>
      </c>
      <c r="H233" s="16">
        <v>0</v>
      </c>
      <c r="I233" s="16">
        <v>13.39</v>
      </c>
      <c r="J233" s="20">
        <f t="shared" si="7"/>
        <v>0</v>
      </c>
      <c r="K233" s="16">
        <v>2.85</v>
      </c>
      <c r="L233" s="16">
        <v>13.39</v>
      </c>
      <c r="M233" s="16">
        <v>38.16</v>
      </c>
      <c r="N233" s="16"/>
      <c r="O233" s="16"/>
      <c r="P233" s="16"/>
      <c r="Q233" s="16"/>
      <c r="R233" s="16"/>
      <c r="S233" s="16"/>
      <c r="T233" s="16">
        <v>0</v>
      </c>
      <c r="U233" s="16"/>
      <c r="V233" s="16"/>
      <c r="W233" s="16"/>
    </row>
    <row r="234" ht="27.95" customHeight="1" spans="1:23">
      <c r="A234" s="15">
        <v>230</v>
      </c>
      <c r="B234" s="16" t="s">
        <v>662</v>
      </c>
      <c r="C234" s="16"/>
      <c r="D234" s="16" t="s">
        <v>100</v>
      </c>
      <c r="E234" s="16" t="s">
        <v>663</v>
      </c>
      <c r="F234" s="16">
        <v>13639744390</v>
      </c>
      <c r="G234" s="16">
        <f t="shared" si="6"/>
        <v>5.5</v>
      </c>
      <c r="H234" s="16">
        <v>0</v>
      </c>
      <c r="I234" s="16">
        <v>13.39</v>
      </c>
      <c r="J234" s="20">
        <f t="shared" si="7"/>
        <v>0</v>
      </c>
      <c r="K234" s="16">
        <v>5.5</v>
      </c>
      <c r="L234" s="16">
        <v>13.39</v>
      </c>
      <c r="M234" s="16">
        <v>73.65</v>
      </c>
      <c r="N234" s="16"/>
      <c r="O234" s="16"/>
      <c r="P234" s="16"/>
      <c r="Q234" s="16"/>
      <c r="R234" s="16"/>
      <c r="S234" s="16"/>
      <c r="T234" s="16">
        <v>0</v>
      </c>
      <c r="U234" s="16"/>
      <c r="V234" s="16"/>
      <c r="W234" s="16"/>
    </row>
    <row r="235" ht="27.95" customHeight="1" spans="1:23">
      <c r="A235" s="15">
        <v>231</v>
      </c>
      <c r="B235" s="16" t="s">
        <v>664</v>
      </c>
      <c r="C235" s="16"/>
      <c r="D235" s="16" t="s">
        <v>665</v>
      </c>
      <c r="E235" s="16" t="s">
        <v>666</v>
      </c>
      <c r="F235" s="16">
        <v>18009747843</v>
      </c>
      <c r="G235" s="16">
        <f t="shared" si="6"/>
        <v>0.33</v>
      </c>
      <c r="H235" s="16">
        <v>0</v>
      </c>
      <c r="I235" s="16">
        <v>13.39</v>
      </c>
      <c r="J235" s="20">
        <f t="shared" si="7"/>
        <v>0</v>
      </c>
      <c r="K235" s="16">
        <v>0.33</v>
      </c>
      <c r="L235" s="16">
        <v>13.39</v>
      </c>
      <c r="M235" s="16">
        <v>4.42</v>
      </c>
      <c r="N235" s="16"/>
      <c r="O235" s="16"/>
      <c r="P235" s="16"/>
      <c r="Q235" s="16"/>
      <c r="R235" s="16"/>
      <c r="S235" s="16"/>
      <c r="T235" s="16">
        <v>0</v>
      </c>
      <c r="U235" s="16"/>
      <c r="V235" s="16"/>
      <c r="W235" s="16"/>
    </row>
    <row r="236" ht="27.95" customHeight="1" spans="1:23">
      <c r="A236" s="15">
        <v>232</v>
      </c>
      <c r="B236" s="16" t="s">
        <v>667</v>
      </c>
      <c r="C236" s="16"/>
      <c r="D236" s="16" t="s">
        <v>668</v>
      </c>
      <c r="E236" s="16" t="s">
        <v>669</v>
      </c>
      <c r="F236" s="16">
        <v>13649741318</v>
      </c>
      <c r="G236" s="16">
        <f t="shared" si="6"/>
        <v>45</v>
      </c>
      <c r="H236" s="16">
        <v>0</v>
      </c>
      <c r="I236" s="16">
        <v>13.39</v>
      </c>
      <c r="J236" s="20">
        <f t="shared" si="7"/>
        <v>0</v>
      </c>
      <c r="K236" s="16">
        <v>45</v>
      </c>
      <c r="L236" s="16">
        <v>13.39</v>
      </c>
      <c r="M236" s="16">
        <v>602.55</v>
      </c>
      <c r="N236" s="16"/>
      <c r="O236" s="16"/>
      <c r="P236" s="16"/>
      <c r="Q236" s="16"/>
      <c r="R236" s="16"/>
      <c r="S236" s="16"/>
      <c r="T236" s="16">
        <v>0</v>
      </c>
      <c r="U236" s="16"/>
      <c r="V236" s="16"/>
      <c r="W236" s="16"/>
    </row>
    <row r="237" ht="27.95" customHeight="1" spans="1:23">
      <c r="A237" s="15">
        <v>233</v>
      </c>
      <c r="B237" s="16" t="s">
        <v>364</v>
      </c>
      <c r="C237" s="16"/>
      <c r="D237" s="16" t="s">
        <v>367</v>
      </c>
      <c r="E237" s="16" t="s">
        <v>368</v>
      </c>
      <c r="F237" s="16">
        <v>13086233616</v>
      </c>
      <c r="G237" s="16">
        <f t="shared" si="6"/>
        <v>5</v>
      </c>
      <c r="H237" s="16">
        <v>0</v>
      </c>
      <c r="I237" s="16">
        <v>13.39</v>
      </c>
      <c r="J237" s="20">
        <f t="shared" si="7"/>
        <v>0</v>
      </c>
      <c r="K237" s="16">
        <v>5</v>
      </c>
      <c r="L237" s="16">
        <v>13.39</v>
      </c>
      <c r="M237" s="16">
        <v>66.95</v>
      </c>
      <c r="N237" s="16"/>
      <c r="O237" s="16"/>
      <c r="P237" s="16"/>
      <c r="Q237" s="16"/>
      <c r="R237" s="16"/>
      <c r="S237" s="16"/>
      <c r="T237" s="16">
        <v>0</v>
      </c>
      <c r="U237" s="16"/>
      <c r="V237" s="16"/>
      <c r="W237" s="16"/>
    </row>
    <row r="238" ht="27.95" customHeight="1" spans="1:23">
      <c r="A238" s="15">
        <v>234</v>
      </c>
      <c r="B238" s="16" t="s">
        <v>452</v>
      </c>
      <c r="C238" s="16"/>
      <c r="D238" s="16" t="s">
        <v>453</v>
      </c>
      <c r="E238" s="16" t="s">
        <v>454</v>
      </c>
      <c r="F238" s="16">
        <v>19899775886</v>
      </c>
      <c r="G238" s="16">
        <f t="shared" si="6"/>
        <v>2.2</v>
      </c>
      <c r="H238" s="16">
        <v>0</v>
      </c>
      <c r="I238" s="16">
        <v>13.39</v>
      </c>
      <c r="J238" s="20">
        <f t="shared" si="7"/>
        <v>0</v>
      </c>
      <c r="K238" s="16">
        <v>2.2</v>
      </c>
      <c r="L238" s="16">
        <v>13.39</v>
      </c>
      <c r="M238" s="16">
        <v>29.46</v>
      </c>
      <c r="N238" s="16"/>
      <c r="O238" s="16"/>
      <c r="P238" s="16"/>
      <c r="Q238" s="16"/>
      <c r="R238" s="16"/>
      <c r="S238" s="16"/>
      <c r="T238" s="16">
        <v>0</v>
      </c>
      <c r="U238" s="16"/>
      <c r="V238" s="16"/>
      <c r="W238" s="16"/>
    </row>
    <row r="239" ht="27.95" customHeight="1" spans="1:23">
      <c r="A239" s="15">
        <v>235</v>
      </c>
      <c r="B239" s="16" t="s">
        <v>670</v>
      </c>
      <c r="C239" s="16"/>
      <c r="D239" s="16" t="s">
        <v>671</v>
      </c>
      <c r="E239" s="16" t="s">
        <v>672</v>
      </c>
      <c r="F239" s="16" t="s">
        <v>673</v>
      </c>
      <c r="G239" s="16">
        <f t="shared" si="6"/>
        <v>15</v>
      </c>
      <c r="H239" s="16">
        <v>0</v>
      </c>
      <c r="I239" s="16">
        <v>13.39</v>
      </c>
      <c r="J239" s="20">
        <f t="shared" si="7"/>
        <v>0</v>
      </c>
      <c r="K239" s="16">
        <v>15</v>
      </c>
      <c r="L239" s="16">
        <v>13.39</v>
      </c>
      <c r="M239" s="16">
        <v>200.85</v>
      </c>
      <c r="N239" s="16"/>
      <c r="O239" s="16"/>
      <c r="P239" s="16"/>
      <c r="Q239" s="16"/>
      <c r="R239" s="16"/>
      <c r="S239" s="16"/>
      <c r="T239" s="16">
        <v>0</v>
      </c>
      <c r="U239" s="16"/>
      <c r="V239" s="16"/>
      <c r="W239" s="16"/>
    </row>
    <row r="240" ht="27.95" customHeight="1" spans="1:23">
      <c r="A240" s="15">
        <v>236</v>
      </c>
      <c r="B240" s="16" t="s">
        <v>586</v>
      </c>
      <c r="C240" s="16"/>
      <c r="D240" s="16" t="s">
        <v>100</v>
      </c>
      <c r="E240" s="16" t="s">
        <v>674</v>
      </c>
      <c r="F240" s="16">
        <v>13997341833</v>
      </c>
      <c r="G240" s="16">
        <f t="shared" si="6"/>
        <v>18</v>
      </c>
      <c r="H240" s="16">
        <v>0</v>
      </c>
      <c r="I240" s="16">
        <v>13.39</v>
      </c>
      <c r="J240" s="20">
        <f t="shared" si="7"/>
        <v>0</v>
      </c>
      <c r="K240" s="16">
        <v>18</v>
      </c>
      <c r="L240" s="16">
        <v>13.39</v>
      </c>
      <c r="M240" s="16">
        <v>241</v>
      </c>
      <c r="N240" s="16"/>
      <c r="O240" s="16"/>
      <c r="P240" s="16"/>
      <c r="Q240" s="16"/>
      <c r="R240" s="16"/>
      <c r="S240" s="16"/>
      <c r="T240" s="16">
        <v>0</v>
      </c>
      <c r="U240" s="16"/>
      <c r="V240" s="16"/>
      <c r="W240" s="16"/>
    </row>
    <row r="241" ht="27.95" customHeight="1" spans="1:23">
      <c r="A241" s="15">
        <v>237</v>
      </c>
      <c r="B241" s="16" t="s">
        <v>473</v>
      </c>
      <c r="C241" s="16"/>
      <c r="D241" s="16" t="s">
        <v>474</v>
      </c>
      <c r="E241" s="16" t="s">
        <v>475</v>
      </c>
      <c r="F241" s="16">
        <v>13369741899</v>
      </c>
      <c r="G241" s="16">
        <f t="shared" si="6"/>
        <v>5.8</v>
      </c>
      <c r="H241" s="16">
        <v>0</v>
      </c>
      <c r="I241" s="16">
        <v>13.39</v>
      </c>
      <c r="J241" s="20">
        <f t="shared" si="7"/>
        <v>0</v>
      </c>
      <c r="K241" s="16">
        <v>5.8</v>
      </c>
      <c r="L241" s="16">
        <v>13.39</v>
      </c>
      <c r="M241" s="16">
        <v>77.66</v>
      </c>
      <c r="N241" s="16"/>
      <c r="O241" s="16"/>
      <c r="P241" s="16"/>
      <c r="Q241" s="16"/>
      <c r="R241" s="16"/>
      <c r="S241" s="16"/>
      <c r="T241" s="16">
        <v>0</v>
      </c>
      <c r="U241" s="16"/>
      <c r="V241" s="16"/>
      <c r="W241" s="16"/>
    </row>
    <row r="242" ht="27.95" customHeight="1" spans="1:23">
      <c r="A242" s="15">
        <v>238</v>
      </c>
      <c r="B242" s="16" t="s">
        <v>577</v>
      </c>
      <c r="C242" s="16"/>
      <c r="D242" s="16" t="s">
        <v>578</v>
      </c>
      <c r="E242" s="16" t="s">
        <v>579</v>
      </c>
      <c r="F242" s="16">
        <v>13639741651</v>
      </c>
      <c r="G242" s="16">
        <f t="shared" si="6"/>
        <v>6.2</v>
      </c>
      <c r="H242" s="16">
        <v>0</v>
      </c>
      <c r="I242" s="16">
        <v>13.39</v>
      </c>
      <c r="J242" s="20">
        <f t="shared" si="7"/>
        <v>0</v>
      </c>
      <c r="K242" s="16">
        <v>6.2</v>
      </c>
      <c r="L242" s="16">
        <v>13.39</v>
      </c>
      <c r="M242" s="16">
        <v>83</v>
      </c>
      <c r="N242" s="16"/>
      <c r="O242" s="16"/>
      <c r="P242" s="16"/>
      <c r="Q242" s="16"/>
      <c r="R242" s="16"/>
      <c r="S242" s="16"/>
      <c r="T242" s="16">
        <v>0</v>
      </c>
      <c r="U242" s="16"/>
      <c r="V242" s="16"/>
      <c r="W242" s="16"/>
    </row>
    <row r="243" s="1" customFormat="1" ht="27.95" customHeight="1" spans="1:23">
      <c r="A243" s="23" t="s">
        <v>675</v>
      </c>
      <c r="B243" s="12"/>
      <c r="C243" s="12"/>
      <c r="D243" s="16"/>
      <c r="E243" s="16"/>
      <c r="F243" s="12"/>
      <c r="G243" s="12">
        <f t="shared" si="6"/>
        <v>392.7</v>
      </c>
      <c r="H243" s="12">
        <f>SUM(H5:H242)</f>
        <v>110</v>
      </c>
      <c r="I243" s="16"/>
      <c r="J243" s="20">
        <v>1472.9</v>
      </c>
      <c r="K243" s="24">
        <f>SUM(K5:K242)</f>
        <v>255.08</v>
      </c>
      <c r="L243" s="12"/>
      <c r="M243" s="12">
        <v>3415.48</v>
      </c>
      <c r="N243" s="12"/>
      <c r="O243" s="12"/>
      <c r="P243" s="12"/>
      <c r="Q243" s="12"/>
      <c r="R243" s="12"/>
      <c r="S243" s="12"/>
      <c r="T243" s="24">
        <f>SUM(T5:T242)</f>
        <v>27.62</v>
      </c>
      <c r="U243" s="12"/>
      <c r="V243" s="12">
        <v>221</v>
      </c>
      <c r="W243" s="12"/>
    </row>
  </sheetData>
  <mergeCells count="15">
    <mergeCell ref="A1:W1"/>
    <mergeCell ref="E2:F2"/>
    <mergeCell ref="I2:J2"/>
    <mergeCell ref="N2:S2"/>
    <mergeCell ref="H3:J3"/>
    <mergeCell ref="K3:M3"/>
    <mergeCell ref="N3:S3"/>
    <mergeCell ref="T3:V3"/>
    <mergeCell ref="A3:A4"/>
    <mergeCell ref="B3:B4"/>
    <mergeCell ref="C3:C4"/>
    <mergeCell ref="D3:D4"/>
    <mergeCell ref="E3:E4"/>
    <mergeCell ref="F3:F4"/>
    <mergeCell ref="G3:G4"/>
  </mergeCells>
  <pageMargins left="0.590277777777778" right="0.590277777777778" top="0.747916666666667" bottom="0.747916666666667" header="0.314583333333333" footer="0.314583333333333"/>
  <pageSetup paperSize="8" scale="6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2021-08-17T07:12:00Z</cp:lastPrinted>
  <dcterms:modified xsi:type="dcterms:W3CDTF">2021-08-27T02:50:38Z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8425C30C9B834C0F91D3B8A8C2A68F27</vt:lpwstr>
  </property>
</Properties>
</file>