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<sst xmlns="http://schemas.openxmlformats.org/spreadsheetml/2006/main" count="587">
  <si>
    <t>2020年国家级公益林生态效益补偿基金发放表</t>
  </si>
  <si>
    <t>村社：拉西瓦镇曲卜藏村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</si>
  <si>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</si>
  <si>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</si>
  <si>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</si>
  <si>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</si>
  <si>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</si>
  <si>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</si>
  <si>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</si>
  <si>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</si>
  <si>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</si>
  <si>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</si>
  <si>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</si>
  <si>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</si>
  <si>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</si>
  <si>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</si>
  <si>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</si>
  <si>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</si>
  <si>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</si>
  <si>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</si>
  <si>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备注</t>
  </si>
  <si>
    <t>完玛尖措</t>
  </si>
  <si>
    <t>一社</t>
  </si>
  <si>
    <t>6325231968****2919</t>
  </si>
  <si>
    <t>62301713****5526</t>
  </si>
  <si>
    <t>先巴加</t>
  </si>
  <si>
    <t>6325231966****2911</t>
  </si>
  <si>
    <t>62301713****5682</t>
  </si>
  <si>
    <t>桑太加</t>
  </si>
  <si>
    <t>6325231987****291X</t>
  </si>
  <si>
    <t>62301713****5328</t>
  </si>
  <si>
    <t>马国良</t>
  </si>
  <si>
    <t>6325231964****2939</t>
  </si>
  <si>
    <t>62301713****4701</t>
  </si>
  <si>
    <t>马金龙</t>
  </si>
  <si>
    <t>6325231966****2912</t>
  </si>
  <si>
    <t>62301713****4867</t>
  </si>
  <si>
    <t>多杰加</t>
  </si>
  <si>
    <t>6325231991****2917</t>
  </si>
  <si>
    <t>62301713****3471</t>
  </si>
  <si>
    <t>才项卓玛的长子</t>
  </si>
  <si>
    <t>桑多才让</t>
  </si>
  <si>
    <t>6325231992****291Ｘ</t>
  </si>
  <si>
    <t>62301713****5237</t>
  </si>
  <si>
    <t>先巴吉</t>
  </si>
  <si>
    <t>6325231965****2926</t>
  </si>
  <si>
    <t>62301713****5013</t>
  </si>
  <si>
    <t>拉毛才旦</t>
  </si>
  <si>
    <t>6325231979****2938</t>
  </si>
  <si>
    <t>62301713****4370</t>
  </si>
  <si>
    <t>马国福</t>
  </si>
  <si>
    <t>6325231969****2916</t>
  </si>
  <si>
    <t>62301713****4693</t>
  </si>
  <si>
    <t>拉华才让</t>
  </si>
  <si>
    <t>6325231976****2913</t>
  </si>
  <si>
    <t>62301713****4313</t>
  </si>
  <si>
    <t>彭毛吉</t>
  </si>
  <si>
    <t>6325231952****2927</t>
  </si>
  <si>
    <t>62301713****2200</t>
  </si>
  <si>
    <t>龙拉才让的奶奶</t>
  </si>
  <si>
    <t>仁增吉</t>
  </si>
  <si>
    <t>6325231981****2924</t>
  </si>
  <si>
    <t>62301713****5161</t>
  </si>
  <si>
    <t>才让东主</t>
  </si>
  <si>
    <t>6325231968****2911</t>
  </si>
  <si>
    <t>62301713****2762</t>
  </si>
  <si>
    <t>华见才让</t>
  </si>
  <si>
    <t>6325231970****2916</t>
  </si>
  <si>
    <t>62301713****3844</t>
  </si>
  <si>
    <t>德毛</t>
  </si>
  <si>
    <t>6325231951****2927</t>
  </si>
  <si>
    <t>62301713****8610</t>
  </si>
  <si>
    <t>羊见措的母亲</t>
  </si>
  <si>
    <t>班玛俄日</t>
  </si>
  <si>
    <t>6325231970****2914</t>
  </si>
  <si>
    <t>62301713****2630</t>
  </si>
  <si>
    <t>破毛东主</t>
  </si>
  <si>
    <t>6325231982****2910</t>
  </si>
  <si>
    <t>62301713****4974</t>
  </si>
  <si>
    <t>索南冷主</t>
  </si>
  <si>
    <t>6325231987****2917</t>
  </si>
  <si>
    <t>62301713****5427</t>
  </si>
  <si>
    <t>才旦尖措</t>
  </si>
  <si>
    <t>6325211986****2513</t>
  </si>
  <si>
    <t>62301713****4560</t>
  </si>
  <si>
    <t>完玛扎西</t>
  </si>
  <si>
    <t>6325231969****2914</t>
  </si>
  <si>
    <t>62301713****5542</t>
  </si>
  <si>
    <t>才桑</t>
  </si>
  <si>
    <t>6325231972****0027</t>
  </si>
  <si>
    <t>62301713****2937</t>
  </si>
  <si>
    <t>扎西</t>
  </si>
  <si>
    <t>6325231964****291X</t>
  </si>
  <si>
    <t>62301713****6052</t>
  </si>
  <si>
    <t>多杰太</t>
  </si>
  <si>
    <t>6325231989****2917</t>
  </si>
  <si>
    <t>62301713****3497</t>
  </si>
  <si>
    <t>朋毛才旦</t>
  </si>
  <si>
    <t>6325231962****2912</t>
  </si>
  <si>
    <t>62301713****4941</t>
  </si>
  <si>
    <t>多杰</t>
  </si>
  <si>
    <t>6321271980****2412</t>
  </si>
  <si>
    <t>62301713****3398</t>
  </si>
  <si>
    <t>拉秀多杰</t>
  </si>
  <si>
    <t>6325231979****2913</t>
  </si>
  <si>
    <t>62301713****4503</t>
  </si>
  <si>
    <t>看本才让</t>
  </si>
  <si>
    <t>6325231976****2935</t>
  </si>
  <si>
    <t>62301713****4973</t>
  </si>
  <si>
    <t>才让达杰</t>
  </si>
  <si>
    <t>6325231993****2950</t>
  </si>
  <si>
    <t>62301713****4586</t>
  </si>
  <si>
    <t>关却本</t>
  </si>
  <si>
    <t>62301713****3752</t>
  </si>
  <si>
    <t>羊措吉</t>
  </si>
  <si>
    <t>6325231992****2922</t>
  </si>
  <si>
    <t>62301713****5856</t>
  </si>
  <si>
    <t>环措的女儿</t>
  </si>
  <si>
    <t>完玛才让</t>
  </si>
  <si>
    <t>6325231971****2917</t>
  </si>
  <si>
    <t>62301713****5492</t>
  </si>
  <si>
    <t>完玛</t>
  </si>
  <si>
    <t>6325231971****2911</t>
  </si>
  <si>
    <t>62301713****5476</t>
  </si>
  <si>
    <t>彭毛扎西</t>
  </si>
  <si>
    <t>6325231993****2917</t>
  </si>
  <si>
    <t>62301713****2921</t>
  </si>
  <si>
    <t>却旦才让</t>
  </si>
  <si>
    <t>62301713****5047</t>
  </si>
  <si>
    <t>南石角</t>
  </si>
  <si>
    <t>6325231986****2916</t>
  </si>
  <si>
    <t>62301713****4883</t>
  </si>
  <si>
    <t>索南（打入南石角卡中）</t>
  </si>
  <si>
    <t>6325231967****2976</t>
  </si>
  <si>
    <t>无法联系此人</t>
  </si>
  <si>
    <t>尕彭毛东主</t>
  </si>
  <si>
    <t>6325231956****2914</t>
  </si>
  <si>
    <t>62301713****2374</t>
  </si>
  <si>
    <t>环克才让</t>
  </si>
  <si>
    <t>6325231978****2919</t>
  </si>
  <si>
    <t>62301713****3919</t>
  </si>
  <si>
    <t>拉日措</t>
  </si>
  <si>
    <t>6325231963****2923</t>
  </si>
  <si>
    <t>62301713****4461</t>
  </si>
  <si>
    <t>才让</t>
  </si>
  <si>
    <t>6325231963****291X</t>
  </si>
  <si>
    <t>62301713****2721</t>
  </si>
  <si>
    <t>更太加</t>
  </si>
  <si>
    <t>6325231987****2918</t>
  </si>
  <si>
    <t>62301713****3703</t>
  </si>
  <si>
    <t>拉旦加</t>
  </si>
  <si>
    <t>6325231951****2913</t>
  </si>
  <si>
    <t>62301713****2150</t>
  </si>
  <si>
    <t>桑杰</t>
  </si>
  <si>
    <t>6325231958****2935</t>
  </si>
  <si>
    <t>62301713****2242</t>
  </si>
  <si>
    <t>彭毛才让</t>
  </si>
  <si>
    <t>6325231949****2914</t>
  </si>
  <si>
    <t>62301713****6034</t>
  </si>
  <si>
    <t>项欠</t>
  </si>
  <si>
    <t>6325231970****2616</t>
  </si>
  <si>
    <t>62301713****5732</t>
  </si>
  <si>
    <t>西多加</t>
  </si>
  <si>
    <t>二社</t>
  </si>
  <si>
    <t>6325231979****2916</t>
  </si>
  <si>
    <t>62301713****5666</t>
  </si>
  <si>
    <t>端周尖措</t>
  </si>
  <si>
    <t>6325231982****2912</t>
  </si>
  <si>
    <t>62301713****3364</t>
  </si>
  <si>
    <t>华青</t>
  </si>
  <si>
    <t>6325231969****2919</t>
  </si>
  <si>
    <t>62301713****3851</t>
  </si>
  <si>
    <t>拉太</t>
  </si>
  <si>
    <t>6325231975****2914</t>
  </si>
  <si>
    <t>62301713****4487</t>
  </si>
  <si>
    <t>拉玛才让</t>
  </si>
  <si>
    <t>6325231980****291X</t>
  </si>
  <si>
    <t>62301713****4347</t>
  </si>
  <si>
    <t>格登吉</t>
  </si>
  <si>
    <t>6325231972****2926</t>
  </si>
  <si>
    <t>62301713****4727</t>
  </si>
  <si>
    <t>多杰东智</t>
  </si>
  <si>
    <t>6325231966****2910</t>
  </si>
  <si>
    <t>62301713****3455</t>
  </si>
  <si>
    <t>昂有</t>
  </si>
  <si>
    <t>62301713****2614</t>
  </si>
  <si>
    <t>利加太</t>
  </si>
  <si>
    <t>6325231987****2914</t>
  </si>
  <si>
    <t>62301713****4628</t>
  </si>
  <si>
    <t>端主</t>
  </si>
  <si>
    <t>6325231978****2912</t>
  </si>
  <si>
    <t>62301713****3372</t>
  </si>
  <si>
    <t>破毛措</t>
  </si>
  <si>
    <t>6325231962****2924</t>
  </si>
  <si>
    <t>62301713****4966</t>
  </si>
  <si>
    <t>项秀</t>
  </si>
  <si>
    <t>6325231963****2916</t>
  </si>
  <si>
    <t>62301713****5765</t>
  </si>
  <si>
    <t>尕藏才旦</t>
  </si>
  <si>
    <t>6325231992****2914</t>
  </si>
  <si>
    <t>62301713****6300</t>
  </si>
  <si>
    <t>多杰东主</t>
  </si>
  <si>
    <t>6325231985****291X</t>
  </si>
  <si>
    <t>仁欠吉</t>
  </si>
  <si>
    <t>6325231970****2928</t>
  </si>
  <si>
    <t>62301713****5062</t>
  </si>
  <si>
    <t>刚尕</t>
  </si>
  <si>
    <t>6325231944****2914</t>
  </si>
  <si>
    <t>62301713****2044</t>
  </si>
  <si>
    <t>扎西东主</t>
  </si>
  <si>
    <t>6325231977****2914</t>
  </si>
  <si>
    <t>62301713****7511</t>
  </si>
  <si>
    <t>着玛才让</t>
  </si>
  <si>
    <t>6325231953****2925</t>
  </si>
  <si>
    <t>62301713****2341</t>
  </si>
  <si>
    <t>南拉多杰的母亲</t>
  </si>
  <si>
    <t>先巴才让</t>
  </si>
  <si>
    <t>6325231964****2912</t>
  </si>
  <si>
    <t>62301713****5674</t>
  </si>
  <si>
    <t>6325231985****2929</t>
  </si>
  <si>
    <t>62301713****4917</t>
  </si>
  <si>
    <t>桑杰东主</t>
  </si>
  <si>
    <t>6325231982****2935</t>
  </si>
  <si>
    <t>62301713****5278</t>
  </si>
  <si>
    <t>多杰拉旦的长子</t>
  </si>
  <si>
    <t>索南才让</t>
  </si>
  <si>
    <t>6325231976****2917</t>
  </si>
  <si>
    <t>62301713****4958</t>
  </si>
  <si>
    <t>桑吉才让</t>
  </si>
  <si>
    <t>6325231973****2916</t>
  </si>
  <si>
    <t>62301713****5252</t>
  </si>
  <si>
    <t>吉先</t>
  </si>
  <si>
    <t>6325231965****2912</t>
  </si>
  <si>
    <t>62301713****3950</t>
  </si>
  <si>
    <t>兰周</t>
  </si>
  <si>
    <t>6325231967****2911</t>
  </si>
  <si>
    <t>62301713****4545</t>
  </si>
  <si>
    <t>看措</t>
  </si>
  <si>
    <t>6325231988****2922</t>
  </si>
  <si>
    <t>62301713****4115</t>
  </si>
  <si>
    <t>拉玛仁曾</t>
  </si>
  <si>
    <t>6325231974****2917</t>
  </si>
  <si>
    <t>62301713****4362</t>
  </si>
  <si>
    <t>多旦</t>
  </si>
  <si>
    <t>6325231968****2916</t>
  </si>
  <si>
    <t>62301713****3380</t>
  </si>
  <si>
    <t>看毛措</t>
  </si>
  <si>
    <t>6325231994****2928</t>
  </si>
  <si>
    <t>62301713****4131</t>
  </si>
  <si>
    <t>更太加（打入项巴卡中）</t>
  </si>
  <si>
    <t>6325232003****2912</t>
  </si>
  <si>
    <t>总者</t>
  </si>
  <si>
    <t>6325231973****2936</t>
  </si>
  <si>
    <t>62301713****6292</t>
  </si>
  <si>
    <t>才让扎西</t>
  </si>
  <si>
    <t>6325231946****2910</t>
  </si>
  <si>
    <t>62301713****0519</t>
  </si>
  <si>
    <t>登登多杰</t>
  </si>
  <si>
    <t>6325231975****291X</t>
  </si>
  <si>
    <t>62301713****8766</t>
  </si>
  <si>
    <t>宽太才让</t>
  </si>
  <si>
    <t>6325231969****2932</t>
  </si>
  <si>
    <t>62301713****4214</t>
  </si>
  <si>
    <t>许显忠</t>
  </si>
  <si>
    <t>6325231966****1514</t>
  </si>
  <si>
    <t>62301713****5823</t>
  </si>
  <si>
    <t>侯明山</t>
  </si>
  <si>
    <t>6325231960****2914</t>
  </si>
  <si>
    <t>62301713****3794</t>
  </si>
  <si>
    <t>候宝山</t>
  </si>
  <si>
    <t>6325231957****2919</t>
  </si>
  <si>
    <t>62301713****2093</t>
  </si>
  <si>
    <t>切毛卓玛</t>
  </si>
  <si>
    <t>6325231966****2923</t>
  </si>
  <si>
    <t>62301713****4990</t>
  </si>
  <si>
    <t>候梅莲</t>
  </si>
  <si>
    <t>6325231970****0063</t>
  </si>
  <si>
    <t>62301713****3786</t>
  </si>
  <si>
    <t>索南加</t>
  </si>
  <si>
    <t>6325231973****2912</t>
  </si>
  <si>
    <t>62301713****5419</t>
  </si>
  <si>
    <t>项旦</t>
  </si>
  <si>
    <t>6325231961****2934</t>
  </si>
  <si>
    <t>62301713****5716</t>
  </si>
  <si>
    <t>才让尖措</t>
  </si>
  <si>
    <t>6325231982****2914</t>
  </si>
  <si>
    <t>62301713****2820</t>
  </si>
  <si>
    <t>羊措卓玛</t>
  </si>
  <si>
    <t>三社</t>
  </si>
  <si>
    <t>6325231965****0020</t>
  </si>
  <si>
    <t>62301713****5872</t>
  </si>
  <si>
    <t>扎西安杰</t>
  </si>
  <si>
    <t>6325231977****2919</t>
  </si>
  <si>
    <t>多杰才让</t>
  </si>
  <si>
    <t>6325231948****2913</t>
  </si>
  <si>
    <t>62301713****1988</t>
  </si>
  <si>
    <t>加洛</t>
  </si>
  <si>
    <t>6325231967****2934</t>
  </si>
  <si>
    <t>62301713****3968</t>
  </si>
  <si>
    <t>6325231984****291</t>
  </si>
  <si>
    <t>62301713****4735</t>
  </si>
  <si>
    <t>才果东主</t>
  </si>
  <si>
    <t>62301713****4578</t>
  </si>
  <si>
    <t>兰周才让</t>
  </si>
  <si>
    <t>6325231976****2933</t>
  </si>
  <si>
    <t>62301713****4552</t>
  </si>
  <si>
    <t>拉却才让</t>
  </si>
  <si>
    <t>62301713****4446</t>
  </si>
  <si>
    <t>62301713****2739</t>
  </si>
  <si>
    <t>旦增多杰</t>
  </si>
  <si>
    <t>6325231978****2914</t>
  </si>
  <si>
    <t>62301713****3133</t>
  </si>
  <si>
    <t>彭毛</t>
  </si>
  <si>
    <t>6325231953****2929</t>
  </si>
  <si>
    <t>62301713****2192</t>
  </si>
  <si>
    <t>才本太</t>
  </si>
  <si>
    <t>6325231987****2916</t>
  </si>
  <si>
    <t>62301713****2655</t>
  </si>
  <si>
    <t>旦正才旦的儿子</t>
  </si>
  <si>
    <t>兰本太</t>
  </si>
  <si>
    <t>6325231984****2930</t>
  </si>
  <si>
    <t>62301713****4537</t>
  </si>
  <si>
    <t>扎果才让</t>
  </si>
  <si>
    <t>6325231984****2919</t>
  </si>
  <si>
    <t>62301713****6037</t>
  </si>
  <si>
    <t>旦正才让</t>
  </si>
  <si>
    <t>6325231971****2916</t>
  </si>
  <si>
    <t>62301713****3174</t>
  </si>
  <si>
    <t>南拉才让</t>
  </si>
  <si>
    <t>6325231964****0513</t>
  </si>
  <si>
    <t>拉毛措</t>
  </si>
  <si>
    <t>6325231971****2928</t>
  </si>
  <si>
    <t>62301713****4404</t>
  </si>
  <si>
    <t>才让多杰</t>
  </si>
  <si>
    <t>6325231962****291X</t>
  </si>
  <si>
    <t>62301713****2796</t>
  </si>
  <si>
    <t>6325231950****2915</t>
  </si>
  <si>
    <t>62301713****1954</t>
  </si>
  <si>
    <t>完么才旦</t>
  </si>
  <si>
    <t>6325231973****291x</t>
  </si>
  <si>
    <t>62301713****5559</t>
  </si>
  <si>
    <t>旦正行杰</t>
  </si>
  <si>
    <t>6325231985****1517</t>
  </si>
  <si>
    <t>62301713****8445</t>
  </si>
  <si>
    <t>更登尖措</t>
  </si>
  <si>
    <t>6325231977****3016</t>
  </si>
  <si>
    <t>62301713****3679</t>
  </si>
  <si>
    <t>化洛</t>
  </si>
  <si>
    <t>6325231964****2916</t>
  </si>
  <si>
    <t>62301713****3877</t>
  </si>
  <si>
    <t>美登</t>
  </si>
  <si>
    <t>6325231973****291X</t>
  </si>
  <si>
    <t>62301713****2905</t>
  </si>
  <si>
    <t>东塞</t>
  </si>
  <si>
    <t>6325231972****2919</t>
  </si>
  <si>
    <t>62301713****3257</t>
  </si>
  <si>
    <t>尕藏东主</t>
  </si>
  <si>
    <t>6325231980****2931</t>
  </si>
  <si>
    <t>62301713****6318</t>
  </si>
  <si>
    <t>豆本</t>
  </si>
  <si>
    <t>6325231974****2910</t>
  </si>
  <si>
    <t>62301713****4651</t>
  </si>
  <si>
    <t>关却</t>
  </si>
  <si>
    <t>6325231960****2918</t>
  </si>
  <si>
    <t>62301713****3745</t>
  </si>
  <si>
    <t>星梅花</t>
  </si>
  <si>
    <t>6325231974****2928</t>
  </si>
  <si>
    <t>62301713****5781</t>
  </si>
  <si>
    <t>才让卓玛</t>
  </si>
  <si>
    <t>6325231978****2921</t>
  </si>
  <si>
    <t>62301713****2895</t>
  </si>
  <si>
    <t>才项先</t>
  </si>
  <si>
    <t>6325231963****2914</t>
  </si>
  <si>
    <t>62301713****2986</t>
  </si>
  <si>
    <t>才项多结</t>
  </si>
  <si>
    <t>6325231973****2919</t>
  </si>
  <si>
    <t>62301713****8733</t>
  </si>
  <si>
    <t>俄日项尖</t>
  </si>
  <si>
    <t>6325231966****2916</t>
  </si>
  <si>
    <t>62301713****3562</t>
  </si>
  <si>
    <t>公保</t>
  </si>
  <si>
    <t>6325231934****2917</t>
  </si>
  <si>
    <t>62301713****2069</t>
  </si>
  <si>
    <t>环措卓玛</t>
  </si>
  <si>
    <t>6325231958****2922</t>
  </si>
  <si>
    <t>62301713****2101</t>
  </si>
  <si>
    <t>尕扎西</t>
  </si>
  <si>
    <t>6325231958****291X</t>
  </si>
  <si>
    <t>62301713****2382</t>
  </si>
  <si>
    <t>更太才让</t>
  </si>
  <si>
    <t>6325231985****291x</t>
  </si>
  <si>
    <t>62301713****3695</t>
  </si>
  <si>
    <t>朝加才让</t>
  </si>
  <si>
    <t>6325231968****2912</t>
  </si>
  <si>
    <t>62301713****3059</t>
  </si>
  <si>
    <t>项巴</t>
  </si>
  <si>
    <t>6325231966****2914</t>
  </si>
  <si>
    <t>62301713****5708</t>
  </si>
  <si>
    <t>6325231969****2928</t>
  </si>
  <si>
    <t>62301713****5864</t>
  </si>
  <si>
    <t>才让吉</t>
  </si>
  <si>
    <t>6325231982****2927</t>
  </si>
  <si>
    <t>62301713****2804</t>
  </si>
  <si>
    <t>公包扎西</t>
  </si>
  <si>
    <t>62146744****6123717</t>
  </si>
  <si>
    <t>德果</t>
  </si>
  <si>
    <t>6325231942****2928</t>
  </si>
  <si>
    <t>62146744****6130696</t>
  </si>
  <si>
    <t>尖措姐</t>
  </si>
  <si>
    <t>五社</t>
  </si>
  <si>
    <t>6325231974****2920</t>
  </si>
  <si>
    <t>62301713****4024</t>
  </si>
  <si>
    <t>羊本</t>
  </si>
  <si>
    <t>6325231969****291X</t>
  </si>
  <si>
    <t>62301713****5849</t>
  </si>
  <si>
    <t>吾毛才郎</t>
  </si>
  <si>
    <t>6325231967****1033</t>
  </si>
  <si>
    <t>62301713****0464</t>
  </si>
  <si>
    <t>加羊多杰</t>
  </si>
  <si>
    <t>6325231971****2931</t>
  </si>
  <si>
    <t>62301713****4008</t>
  </si>
  <si>
    <t>6325231964****2915</t>
  </si>
  <si>
    <t>62301713****2879</t>
  </si>
  <si>
    <t>巷知</t>
  </si>
  <si>
    <t>6325231961****2919</t>
  </si>
  <si>
    <t>62301713****5773</t>
  </si>
  <si>
    <t>南杰</t>
  </si>
  <si>
    <t>6325231979****1057</t>
  </si>
  <si>
    <t>62301713****4818</t>
  </si>
  <si>
    <t>仁青东主</t>
  </si>
  <si>
    <t>6325231985****2911</t>
  </si>
  <si>
    <t>62301713****5112</t>
  </si>
  <si>
    <t>拉旦尖措</t>
  </si>
  <si>
    <t>6325231971****2915</t>
  </si>
  <si>
    <t>62301713****4289</t>
  </si>
  <si>
    <t>仁增多杰</t>
  </si>
  <si>
    <t>6325231989****2911</t>
  </si>
  <si>
    <t>62301713****5153</t>
  </si>
  <si>
    <t>切南本</t>
  </si>
  <si>
    <t>6325231963****2910</t>
  </si>
  <si>
    <t>62301713****5005</t>
  </si>
  <si>
    <t>6325231984****2917</t>
  </si>
  <si>
    <t>62301713****4222</t>
  </si>
  <si>
    <t>桑结化欠</t>
  </si>
  <si>
    <t>6325231977****2932</t>
  </si>
  <si>
    <t>62301713****5294</t>
  </si>
  <si>
    <t>完么才让</t>
  </si>
  <si>
    <t>6325231975****2910</t>
  </si>
  <si>
    <t>62301713****5575</t>
  </si>
  <si>
    <t>6325231982****2917</t>
  </si>
  <si>
    <t>62301713****5310</t>
  </si>
  <si>
    <t>南夸尖参</t>
  </si>
  <si>
    <t>6325231985****2939</t>
  </si>
  <si>
    <t>62301713****4859</t>
  </si>
  <si>
    <t>增太加</t>
  </si>
  <si>
    <t>6325231988****2911</t>
  </si>
  <si>
    <t>62301713****5997</t>
  </si>
  <si>
    <t>更藏加</t>
  </si>
  <si>
    <t>6325231988****2914</t>
  </si>
  <si>
    <t>62301713****3646</t>
  </si>
  <si>
    <t>力先卓玛</t>
  </si>
  <si>
    <t>62301713****4685</t>
  </si>
  <si>
    <t>安生珍</t>
  </si>
  <si>
    <t>62301713****2822</t>
  </si>
  <si>
    <t>力太姐</t>
  </si>
  <si>
    <t>6325231969****9228</t>
  </si>
  <si>
    <t>62301713****2897</t>
  </si>
  <si>
    <t>多杰卓玛</t>
  </si>
  <si>
    <t>6325231978****2922</t>
  </si>
  <si>
    <t>62301713****7032</t>
  </si>
  <si>
    <t>久先</t>
  </si>
  <si>
    <t>6325231941****2918</t>
  </si>
  <si>
    <t>62301713****2135</t>
  </si>
  <si>
    <t>羊北才让</t>
  </si>
  <si>
    <t>6325231989****2914</t>
  </si>
  <si>
    <t>62301713****5831</t>
  </si>
  <si>
    <t>旦正</t>
  </si>
  <si>
    <t>6325231976****2914</t>
  </si>
  <si>
    <t>62301713****3158</t>
  </si>
  <si>
    <t>尕毛措</t>
  </si>
  <si>
    <t>6325231957****292X</t>
  </si>
  <si>
    <t>62301713****2366</t>
  </si>
  <si>
    <t>力先才让</t>
  </si>
  <si>
    <t>6325231963****2917</t>
  </si>
  <si>
    <t>62301713****4677</t>
  </si>
  <si>
    <t>看本太</t>
  </si>
  <si>
    <t>6325231989****2918</t>
  </si>
  <si>
    <t>62301713****4099</t>
  </si>
  <si>
    <t>吉后太本</t>
  </si>
  <si>
    <t>62301713****3935</t>
  </si>
  <si>
    <t>周本</t>
  </si>
  <si>
    <t>62301713****6144</t>
  </si>
  <si>
    <t>银周措</t>
  </si>
  <si>
    <t>6325231972****2922</t>
  </si>
  <si>
    <t>62301713****5955</t>
  </si>
  <si>
    <t>才郎</t>
  </si>
  <si>
    <t>6325231971****2999</t>
  </si>
  <si>
    <t>62301713****2713</t>
  </si>
  <si>
    <t>豆格东主</t>
  </si>
  <si>
    <t>6325231978****2936</t>
  </si>
  <si>
    <t>62301713****3349</t>
  </si>
  <si>
    <t>才旦加</t>
  </si>
  <si>
    <t>6325231971****2919</t>
  </si>
  <si>
    <t>62301713****2663</t>
  </si>
  <si>
    <t>仁青才让</t>
  </si>
  <si>
    <t>62301713****5104</t>
  </si>
  <si>
    <t>仁青多杰</t>
  </si>
  <si>
    <t>6325231971****2918</t>
  </si>
  <si>
    <t>62301713****5120</t>
  </si>
  <si>
    <t>6325231966****291X</t>
  </si>
  <si>
    <t>62301713****2788</t>
  </si>
  <si>
    <t>华格本</t>
  </si>
  <si>
    <t>6325231982****293X</t>
  </si>
  <si>
    <t>62301713****3828</t>
  </si>
  <si>
    <t>泼毛多杰</t>
  </si>
  <si>
    <t>6325231985****2912</t>
  </si>
  <si>
    <t>62301713****2648</t>
  </si>
  <si>
    <t>拉加才让</t>
  </si>
  <si>
    <t>6325231962****2918</t>
  </si>
  <si>
    <t>62301713****4339</t>
  </si>
  <si>
    <t>业主</t>
  </si>
  <si>
    <t>6325231964****2930</t>
  </si>
  <si>
    <t>62301713****5914</t>
  </si>
  <si>
    <t>尕玛多杰</t>
  </si>
  <si>
    <t>6325231970****2912</t>
  </si>
  <si>
    <t>62301713****6359</t>
  </si>
  <si>
    <t>项欠多杰</t>
  </si>
  <si>
    <t>6325231981****2918</t>
  </si>
  <si>
    <t>62301713****5740</t>
  </si>
  <si>
    <t>索南达杰的长子</t>
  </si>
  <si>
    <t>破毛姐</t>
  </si>
  <si>
    <t>6325231944****2923</t>
  </si>
  <si>
    <t>62301713****2218</t>
  </si>
  <si>
    <t>华日措</t>
  </si>
  <si>
    <t>6325231964****1063</t>
  </si>
  <si>
    <t>62301713****3869</t>
  </si>
  <si>
    <t>卓玛东主</t>
  </si>
  <si>
    <t>四社</t>
  </si>
  <si>
    <t>6325231957****2914</t>
  </si>
  <si>
    <t>62301713****2333</t>
  </si>
  <si>
    <t>华果</t>
  </si>
  <si>
    <t>6325231973****2920</t>
  </si>
  <si>
    <t>62301713****3836</t>
  </si>
  <si>
    <t>6325231971****2910</t>
  </si>
  <si>
    <t>62301713****5567</t>
  </si>
  <si>
    <t>格年东主</t>
  </si>
  <si>
    <t>南君才让</t>
  </si>
  <si>
    <t>62301713****4842</t>
  </si>
  <si>
    <t>62301713****2754</t>
  </si>
  <si>
    <t>东主才让</t>
  </si>
  <si>
    <t>6325231983****2919</t>
  </si>
  <si>
    <t>62301713****3273</t>
  </si>
  <si>
    <t>62301713****5377</t>
  </si>
  <si>
    <t>6325231968****291X</t>
  </si>
  <si>
    <t>62301713****4354</t>
  </si>
  <si>
    <t>才让三珠</t>
  </si>
  <si>
    <t>6325231972****2918</t>
  </si>
  <si>
    <t>62301713****2846</t>
  </si>
  <si>
    <t>班玛</t>
  </si>
  <si>
    <t>6325231963****2922</t>
  </si>
  <si>
    <t>62301713****2622</t>
  </si>
  <si>
    <t>卓玛本</t>
  </si>
  <si>
    <t>6325231969****2910</t>
  </si>
  <si>
    <t>62301713****9784</t>
  </si>
  <si>
    <t>桑杰看措</t>
  </si>
  <si>
    <t>6325231973****2924</t>
  </si>
  <si>
    <t>62301713****5286</t>
  </si>
  <si>
    <t>切羊卓玛</t>
  </si>
  <si>
    <t>洛藏的女儿</t>
  </si>
  <si>
    <t xml:space="preserve"> 完玛才让</t>
  </si>
  <si>
    <t>6325231976****2918</t>
  </si>
  <si>
    <t>卡吉加</t>
  </si>
  <si>
    <t>6325231959****2929</t>
  </si>
  <si>
    <t>62301713****2143</t>
  </si>
  <si>
    <t>肉旦</t>
  </si>
  <si>
    <t>6325231968****2914</t>
  </si>
  <si>
    <t>62301713****5195</t>
  </si>
  <si>
    <t>项欠扎西</t>
  </si>
  <si>
    <t>6325231958****2918</t>
  </si>
  <si>
    <t>62301713****2325</t>
  </si>
  <si>
    <t>62301713****5088</t>
  </si>
  <si>
    <t>拉加扎西</t>
  </si>
  <si>
    <t>6325231965****2916</t>
  </si>
  <si>
    <t>62301713****5801</t>
  </si>
  <si>
    <t>6325211957****0312</t>
  </si>
  <si>
    <t>62146744****6074472</t>
  </si>
  <si>
    <t>合       计</t>
  </si>
</sst>
</file>

<file path=xl/styles.xml><?xml version="1.0" encoding="utf-8"?>
<styleSheet xmlns="http://schemas.openxmlformats.org/spreadsheetml/2006/main">
  <numFmts count="9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mm/dd/yy_)"/>
    <numFmt numFmtId="41" formatCode="_ * #,##0_ ;_ * \-#,##0_ ;_ * &quot;-&quot;_ ;_ @_ "/>
    <numFmt numFmtId="178" formatCode="mmm\ dd\,\ yy"/>
    <numFmt numFmtId="179" formatCode="_(&quot;$&quot;* #,##0.0_);_(&quot;$&quot;* \(#,##0.0\);_(&quot;$&quot;* &quot;-&quot;??_);_(@_)"/>
    <numFmt numFmtId="42" formatCode="_ &quot;￥&quot;* #,##0_ ;_ &quot;￥&quot;* \-#,##0_ ;_ &quot;￥&quot;* &quot;-&quot;_ ;_ @_ "/>
    <numFmt numFmtId="180" formatCode="_(&quot;$&quot;* #,##0_);_(&quot;$&quot;* \(#,##0\);_(&quot;$&quot;* &quot;-&quot;??_);_(@_)"/>
  </numFmts>
  <fonts count="5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1"/>
      <color indexed="6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  <font>
      <sz val="11"/>
      <color indexed="52"/>
      <name val="宋体"/>
      <charset val="134"/>
    </font>
    <font>
      <sz val="10"/>
      <name val="Helv"/>
      <charset val="134"/>
    </font>
    <font>
      <b/>
      <i/>
      <sz val="16"/>
      <name val="Helv"/>
      <charset val="134"/>
    </font>
    <font>
      <sz val="11"/>
      <color indexed="16"/>
      <name val="宋体"/>
      <charset val="134"/>
    </font>
    <font>
      <sz val="8"/>
      <name val="Arial"/>
      <charset val="134"/>
    </font>
    <font>
      <sz val="11"/>
      <name val="蹈框"/>
      <charset val="134"/>
    </font>
    <font>
      <sz val="12"/>
      <name val="바탕체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</borders>
  <cellStyleXfs count="142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11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2" borderId="1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21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0" fillId="0" borderId="0"/>
    <xf numFmtId="0" fontId="10" fillId="0" borderId="0">
      <alignment vertical="center"/>
    </xf>
    <xf numFmtId="0" fontId="15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31" fillId="0" borderId="19" applyNumberFormat="0" applyFill="0" applyAlignment="0" applyProtection="0">
      <alignment vertical="center"/>
    </xf>
    <xf numFmtId="0" fontId="11" fillId="39" borderId="20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0" borderId="0"/>
    <xf numFmtId="0" fontId="21" fillId="41" borderId="0" applyNumberFormat="0" applyBorder="0" applyAlignment="0" applyProtection="0">
      <alignment vertical="center"/>
    </xf>
    <xf numFmtId="0" fontId="41" fillId="43" borderId="2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2" fillId="43" borderId="11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3" fillId="46" borderId="22" applyNumberFormat="0" applyAlignment="0" applyProtection="0">
      <alignment vertical="center"/>
    </xf>
    <xf numFmtId="0" fontId="11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9" fillId="0" borderId="0"/>
    <xf numFmtId="0" fontId="13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7" fillId="0" borderId="0">
      <alignment vertical="top"/>
    </xf>
    <xf numFmtId="0" fontId="1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0"/>
    <xf numFmtId="0" fontId="14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10" fillId="0" borderId="0"/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80" fontId="10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0" applyProtection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/>
    <xf numFmtId="0" fontId="11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/>
    <xf numFmtId="0" fontId="10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/>
    <xf numFmtId="0" fontId="17" fillId="8" borderId="10" applyNumberFormat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9" borderId="20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40" fontId="10" fillId="0" borderId="0" applyFont="0" applyFill="0" applyBorder="0" applyAlignment="0" applyProtection="0"/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0"/>
    <xf numFmtId="0" fontId="11" fillId="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0" applyProtection="0"/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0" applyProtection="0"/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10" fillId="0" borderId="0"/>
    <xf numFmtId="0" fontId="11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0"/>
    <xf numFmtId="0" fontId="11" fillId="6" borderId="0" applyNumberFormat="0" applyBorder="0" applyAlignment="0" applyProtection="0">
      <alignment vertical="center"/>
    </xf>
    <xf numFmtId="0" fontId="10" fillId="0" borderId="0"/>
    <xf numFmtId="0" fontId="11" fillId="2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0" fontId="10" fillId="0" borderId="0" applyFont="0" applyFill="0" applyBorder="0" applyAlignment="0" applyProtection="0"/>
    <xf numFmtId="0" fontId="10" fillId="0" borderId="0"/>
    <xf numFmtId="0" fontId="14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/>
    <xf numFmtId="0" fontId="11" fillId="20" borderId="0" applyNumberFormat="0" applyBorder="0" applyAlignment="0" applyProtection="0">
      <alignment vertical="center"/>
    </xf>
    <xf numFmtId="0" fontId="10" fillId="0" borderId="0"/>
    <xf numFmtId="0" fontId="11" fillId="20" borderId="0" applyNumberFormat="0" applyBorder="0" applyAlignment="0" applyProtection="0">
      <alignment vertical="center"/>
    </xf>
    <xf numFmtId="0" fontId="10" fillId="0" borderId="0"/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0"/>
    <xf numFmtId="0" fontId="11" fillId="2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0"/>
    <xf numFmtId="0" fontId="33" fillId="0" borderId="17" applyNumberFormat="0" applyFill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0" borderId="0"/>
    <xf numFmtId="0" fontId="14" fillId="21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4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50" fillId="0" borderId="0"/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37" fillId="6" borderId="1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9" borderId="20" applyNumberFormat="0" applyFont="0" applyAlignment="0" applyProtection="0">
      <alignment vertical="center"/>
    </xf>
    <xf numFmtId="0" fontId="1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0" fillId="39" borderId="20" applyNumberFormat="0" applyFon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9" borderId="20" applyNumberFormat="0" applyFont="0" applyAlignment="0" applyProtection="0">
      <alignment vertical="center"/>
    </xf>
    <xf numFmtId="0" fontId="10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56" borderId="3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0" fontId="10" fillId="0" borderId="0" applyFont="0" applyFill="0" applyBorder="0" applyAlignment="0" applyProtection="0"/>
    <xf numFmtId="0" fontId="10" fillId="0" borderId="0">
      <alignment vertical="center"/>
    </xf>
    <xf numFmtId="0" fontId="52" fillId="8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0" fillId="0" borderId="0"/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/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1" fillId="39" borderId="20" applyNumberFormat="0" applyFont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/>
    <xf numFmtId="0" fontId="14" fillId="21" borderId="0" applyNumberFormat="0" applyBorder="0" applyAlignment="0" applyProtection="0">
      <alignment vertical="center"/>
    </xf>
    <xf numFmtId="0" fontId="11" fillId="39" borderId="20" applyNumberFormat="0" applyFon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37" fillId="6" borderId="1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53" fillId="0" borderId="0"/>
    <xf numFmtId="0" fontId="37" fillId="6" borderId="1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0" borderId="0"/>
    <xf numFmtId="0" fontId="14" fillId="26" borderId="0" applyNumberFormat="0" applyBorder="0" applyAlignment="0" applyProtection="0">
      <alignment vertical="center"/>
    </xf>
    <xf numFmtId="0" fontId="52" fillId="56" borderId="3" applyNumberFormat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0" fillId="0" borderId="0">
      <alignment vertical="center"/>
    </xf>
    <xf numFmtId="10" fontId="11" fillId="0" borderId="0" applyFont="0" applyFill="0" applyBorder="0" applyAlignment="0" applyProtection="0"/>
    <xf numFmtId="0" fontId="14" fillId="29" borderId="0" applyNumberFormat="0" applyBorder="0" applyAlignment="0" applyProtection="0">
      <alignment vertical="center"/>
    </xf>
    <xf numFmtId="10" fontId="11" fillId="0" borderId="0" applyFont="0" applyFill="0" applyBorder="0" applyAlignment="0" applyProtection="0"/>
    <xf numFmtId="0" fontId="10" fillId="0" borderId="0"/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1" fillId="39" borderId="20" applyNumberFormat="0" applyFon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0" fillId="0" borderId="0"/>
    <xf numFmtId="0" fontId="33" fillId="0" borderId="17" applyNumberFormat="0" applyFill="0" applyAlignment="0" applyProtection="0">
      <alignment vertical="center"/>
    </xf>
    <xf numFmtId="0" fontId="1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0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0" fillId="0" borderId="0"/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28" fillId="0" borderId="14" applyNumberFormat="0" applyFill="0" applyAlignment="0" applyProtection="0">
      <alignment vertical="center"/>
    </xf>
    <xf numFmtId="0" fontId="10" fillId="0" borderId="0"/>
    <xf numFmtId="0" fontId="28" fillId="0" borderId="1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0" fillId="0" borderId="0"/>
    <xf numFmtId="0" fontId="32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0" fillId="0" borderId="0"/>
    <xf numFmtId="0" fontId="25" fillId="0" borderId="25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0" fillId="0" borderId="0"/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0" borderId="0" applyFont="0" applyFill="0" applyBorder="0" applyAlignment="0" applyProtection="0"/>
    <xf numFmtId="0" fontId="32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0" fillId="0" borderId="0"/>
    <xf numFmtId="0" fontId="5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9" fillId="0" borderId="15" applyNumberFormat="0" applyFill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23" fillId="18" borderId="12" applyNumberFormat="0" applyAlignment="0" applyProtection="0">
      <alignment vertical="center"/>
    </xf>
    <xf numFmtId="0" fontId="10" fillId="0" borderId="0"/>
    <xf numFmtId="0" fontId="10" fillId="0" borderId="0"/>
    <xf numFmtId="0" fontId="5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5" fillId="0" borderId="0"/>
    <xf numFmtId="0" fontId="23" fillId="18" borderId="12" applyNumberFormat="0" applyAlignment="0" applyProtection="0">
      <alignment vertical="center"/>
    </xf>
    <xf numFmtId="0" fontId="11" fillId="39" borderId="20" applyNumberFormat="0" applyFont="0" applyAlignment="0" applyProtection="0">
      <alignment vertical="center"/>
    </xf>
    <xf numFmtId="0" fontId="10" fillId="0" borderId="0"/>
    <xf numFmtId="0" fontId="10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1" fillId="39" borderId="2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5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5" fillId="0" borderId="0"/>
    <xf numFmtId="0" fontId="14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/>
    <xf numFmtId="0" fontId="14" fillId="26" borderId="0" applyNumberFormat="0" applyBorder="0" applyAlignment="0" applyProtection="0">
      <alignment vertical="center"/>
    </xf>
    <xf numFmtId="0" fontId="10" fillId="0" borderId="0" applyProtection="0"/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27" fillId="0" borderId="0" applyNumberFormat="0" applyFill="0" applyBorder="0" applyAlignment="0" applyProtection="0">
      <alignment vertical="center"/>
    </xf>
    <xf numFmtId="0" fontId="5" fillId="0" borderId="0"/>
    <xf numFmtId="0" fontId="10" fillId="0" borderId="0"/>
    <xf numFmtId="0" fontId="37" fillId="6" borderId="13" applyNumberFormat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10" fillId="0" borderId="0">
      <alignment vertical="center"/>
    </xf>
    <xf numFmtId="0" fontId="37" fillId="6" borderId="13" applyNumberFormat="0" applyAlignment="0" applyProtection="0">
      <alignment vertical="center"/>
    </xf>
    <xf numFmtId="0" fontId="10" fillId="0" borderId="0" applyProtection="0"/>
    <xf numFmtId="0" fontId="10" fillId="0" borderId="0">
      <alignment vertical="center"/>
    </xf>
    <xf numFmtId="0" fontId="17" fillId="8" borderId="10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10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/>
    <xf numFmtId="0" fontId="9" fillId="3" borderId="0" applyNumberFormat="0" applyBorder="0" applyAlignment="0" applyProtection="0">
      <alignment vertical="center"/>
    </xf>
    <xf numFmtId="0" fontId="10" fillId="0" borderId="0"/>
    <xf numFmtId="0" fontId="9" fillId="3" borderId="0" applyNumberFormat="0" applyBorder="0" applyAlignment="0" applyProtection="0">
      <alignment vertical="center"/>
    </xf>
    <xf numFmtId="0" fontId="10" fillId="0" borderId="0"/>
    <xf numFmtId="0" fontId="9" fillId="3" borderId="0" applyNumberFormat="0" applyBorder="0" applyAlignment="0" applyProtection="0">
      <alignment vertical="center"/>
    </xf>
    <xf numFmtId="0" fontId="1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3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12" fillId="0" borderId="0"/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1" fillId="39" borderId="20" applyNumberFormat="0" applyFon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4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178" fontId="1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40" fillId="0" borderId="0"/>
    <xf numFmtId="0" fontId="10" fillId="39" borderId="20" applyNumberFormat="0" applyFont="0" applyAlignment="0" applyProtection="0">
      <alignment vertical="center"/>
    </xf>
    <xf numFmtId="0" fontId="10" fillId="39" borderId="20" applyNumberFormat="0" applyFont="0" applyAlignment="0" applyProtection="0">
      <alignment vertical="center"/>
    </xf>
    <xf numFmtId="0" fontId="10" fillId="39" borderId="20" applyNumberFormat="0" applyFont="0" applyAlignment="0" applyProtection="0">
      <alignment vertical="center"/>
    </xf>
    <xf numFmtId="0" fontId="11" fillId="39" borderId="20" applyNumberFormat="0" applyFont="0" applyAlignment="0" applyProtection="0">
      <alignment vertical="center"/>
    </xf>
    <xf numFmtId="0" fontId="11" fillId="39" borderId="20" applyNumberFormat="0" applyFont="0" applyAlignment="0" applyProtection="0">
      <alignment vertical="center"/>
    </xf>
    <xf numFmtId="0" fontId="11" fillId="39" borderId="20" applyNumberFormat="0" applyFont="0" applyAlignment="0" applyProtection="0">
      <alignment vertical="center"/>
    </xf>
    <xf numFmtId="0" fontId="11" fillId="39" borderId="20" applyNumberFormat="0" applyFont="0" applyAlignment="0" applyProtection="0">
      <alignment vertical="center"/>
    </xf>
    <xf numFmtId="38" fontId="10" fillId="0" borderId="0" applyFont="0" applyFill="0" applyBorder="0" applyAlignment="0" applyProtection="0"/>
    <xf numFmtId="0" fontId="10" fillId="0" borderId="0" applyFont="0" applyFill="0" applyBorder="0" applyAlignment="0" applyProtection="0"/>
  </cellStyleXfs>
  <cellXfs count="1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5" fillId="0" borderId="3" xfId="546" applyFont="1" applyFill="1" applyBorder="1" applyAlignment="1">
      <alignment horizontal="center" vertical="center" wrapText="1"/>
    </xf>
    <xf numFmtId="0" fontId="2" fillId="0" borderId="3" xfId="551" applyFont="1" applyBorder="1" applyAlignment="1">
      <alignment horizontal="center" vertical="center"/>
    </xf>
    <xf numFmtId="0" fontId="5" fillId="0" borderId="3" xfId="411" applyNumberFormat="1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3" xfId="411" applyFont="1" applyBorder="1" applyAlignment="1">
      <alignment horizontal="center" vertical="center"/>
    </xf>
    <xf numFmtId="0" fontId="7" fillId="0" borderId="3" xfId="546" applyFont="1" applyFill="1" applyBorder="1" applyAlignment="1">
      <alignment horizontal="center" vertical="center" wrapText="1"/>
    </xf>
    <xf numFmtId="0" fontId="0" fillId="0" borderId="3" xfId="551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7" fillId="0" borderId="3" xfId="41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2" fillId="2" borderId="3" xfId="55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0" fillId="2" borderId="3" xfId="0" applyFill="1" applyBorder="1">
      <alignment vertical="center"/>
    </xf>
    <xf numFmtId="0" fontId="5" fillId="2" borderId="3" xfId="41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5" fillId="0" borderId="3" xfId="546" applyFont="1" applyFill="1" applyBorder="1" applyAlignment="1">
      <alignment horizontal="center" vertical="center"/>
    </xf>
    <xf numFmtId="49" fontId="6" fillId="2" borderId="3" xfId="955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2" fillId="0" borderId="3" xfId="0" applyFont="1" applyBorder="1">
      <alignment vertical="center"/>
    </xf>
    <xf numFmtId="0" fontId="7" fillId="0" borderId="3" xfId="546" applyNumberFormat="1" applyFont="1" applyFill="1" applyBorder="1" applyAlignment="1">
      <alignment horizontal="center" vertical="center" wrapText="1"/>
    </xf>
    <xf numFmtId="0" fontId="6" fillId="0" borderId="3" xfId="314" applyFont="1" applyFill="1" applyBorder="1" applyAlignment="1">
      <alignment horizontal="center" vertical="center"/>
    </xf>
    <xf numFmtId="0" fontId="5" fillId="0" borderId="3" xfId="546" applyNumberFormat="1" applyFont="1" applyFill="1" applyBorder="1" applyAlignment="1">
      <alignment horizontal="center" vertical="center" wrapText="1"/>
    </xf>
    <xf numFmtId="3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76" fontId="2" fillId="0" borderId="3" xfId="411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176" fontId="0" fillId="0" borderId="3" xfId="411" applyNumberFormat="1" applyFont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176" fontId="2" fillId="2" borderId="3" xfId="411" applyNumberFormat="1" applyFont="1" applyFill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1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3" xfId="0" applyFont="1" applyBorder="1">
      <alignment vertical="center"/>
    </xf>
    <xf numFmtId="0" fontId="7" fillId="2" borderId="5" xfId="0" applyNumberFormat="1" applyFont="1" applyFill="1" applyBorder="1" applyAlignment="1">
      <alignment horizontal="center" vertical="center" wrapText="1"/>
    </xf>
    <xf numFmtId="0" fontId="6" fillId="2" borderId="3" xfId="314" applyFont="1" applyFill="1" applyBorder="1" applyAlignment="1">
      <alignment horizontal="center" vertical="center"/>
    </xf>
    <xf numFmtId="0" fontId="5" fillId="0" borderId="3" xfId="796" applyNumberFormat="1" applyFont="1" applyFill="1" applyBorder="1" applyAlignment="1">
      <alignment horizontal="center" vertical="center" wrapText="1"/>
    </xf>
    <xf numFmtId="49" fontId="6" fillId="0" borderId="3" xfId="314" applyNumberFormat="1" applyFont="1" applyFill="1" applyBorder="1" applyAlignment="1">
      <alignment horizontal="center" vertical="center"/>
    </xf>
    <xf numFmtId="49" fontId="5" fillId="0" borderId="3" xfId="546" applyNumberFormat="1" applyFont="1" applyFill="1" applyBorder="1" applyAlignment="1">
      <alignment horizontal="center" vertical="center"/>
    </xf>
    <xf numFmtId="0" fontId="7" fillId="0" borderId="3" xfId="796" applyNumberFormat="1" applyFont="1" applyFill="1" applyBorder="1" applyAlignment="1">
      <alignment horizontal="center" vertical="center" wrapText="1"/>
    </xf>
    <xf numFmtId="0" fontId="6" fillId="0" borderId="3" xfId="32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2" borderId="5" xfId="796" applyNumberFormat="1" applyFont="1" applyFill="1" applyBorder="1" applyAlignment="1">
      <alignment horizontal="center" vertical="center" wrapText="1"/>
    </xf>
    <xf numFmtId="0" fontId="0" fillId="2" borderId="3" xfId="551" applyFont="1" applyFill="1" applyBorder="1" applyAlignment="1">
      <alignment horizontal="center" vertical="center"/>
    </xf>
    <xf numFmtId="0" fontId="6" fillId="2" borderId="3" xfId="320" applyFont="1" applyFill="1" applyBorder="1" applyAlignment="1">
      <alignment horizontal="center" vertical="center"/>
    </xf>
    <xf numFmtId="0" fontId="6" fillId="0" borderId="3" xfId="46" applyFont="1" applyFill="1" applyBorder="1" applyAlignment="1">
      <alignment horizontal="center" vertical="center"/>
    </xf>
    <xf numFmtId="49" fontId="5" fillId="0" borderId="3" xfId="796" applyNumberFormat="1" applyFont="1" applyFill="1" applyBorder="1" applyAlignment="1">
      <alignment horizontal="center" vertical="center" wrapText="1"/>
    </xf>
    <xf numFmtId="49" fontId="2" fillId="0" borderId="3" xfId="551" applyNumberFormat="1" applyFont="1" applyBorder="1" applyAlignment="1">
      <alignment horizontal="center" vertical="center"/>
    </xf>
    <xf numFmtId="49" fontId="5" fillId="0" borderId="3" xfId="411" applyNumberFormat="1" applyFont="1" applyBorder="1" applyAlignment="1">
      <alignment horizontal="center" vertical="center"/>
    </xf>
    <xf numFmtId="49" fontId="6" fillId="0" borderId="3" xfId="320" applyNumberFormat="1" applyFont="1" applyFill="1" applyBorder="1" applyAlignment="1">
      <alignment horizontal="center" vertical="center"/>
    </xf>
    <xf numFmtId="49" fontId="7" fillId="0" borderId="3" xfId="796" applyNumberFormat="1" applyFont="1" applyFill="1" applyBorder="1" applyAlignment="1">
      <alignment horizontal="center" vertical="center" wrapText="1"/>
    </xf>
    <xf numFmtId="49" fontId="0" fillId="0" borderId="3" xfId="551" applyNumberFormat="1" applyFont="1" applyBorder="1" applyAlignment="1">
      <alignment horizontal="center" vertical="center"/>
    </xf>
    <xf numFmtId="49" fontId="7" fillId="0" borderId="3" xfId="411" applyNumberFormat="1" applyFont="1" applyBorder="1" applyAlignment="1">
      <alignment horizontal="center" vertical="center"/>
    </xf>
    <xf numFmtId="0" fontId="7" fillId="0" borderId="5" xfId="796" applyNumberFormat="1" applyFont="1" applyFill="1" applyBorder="1" applyAlignment="1">
      <alignment horizontal="center" vertical="center" wrapText="1"/>
    </xf>
    <xf numFmtId="49" fontId="2" fillId="0" borderId="3" xfId="411" applyNumberFormat="1" applyFont="1" applyBorder="1" applyAlignment="1">
      <alignment horizontal="center" vertical="center"/>
    </xf>
    <xf numFmtId="49" fontId="0" fillId="0" borderId="3" xfId="411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5" fillId="0" borderId="3" xfId="2" applyNumberFormat="1" applyFont="1" applyFill="1" applyBorder="1" applyAlignment="1">
      <alignment horizontal="center" vertical="center" wrapText="1"/>
    </xf>
    <xf numFmtId="49" fontId="7" fillId="0" borderId="3" xfId="546" applyNumberFormat="1" applyFont="1" applyFill="1" applyBorder="1" applyAlignment="1">
      <alignment horizontal="center" vertical="center"/>
    </xf>
    <xf numFmtId="49" fontId="6" fillId="0" borderId="3" xfId="796" applyNumberFormat="1" applyFont="1" applyFill="1" applyBorder="1" applyAlignment="1">
      <alignment horizontal="center" vertical="center" wrapText="1"/>
    </xf>
    <xf numFmtId="49" fontId="3" fillId="0" borderId="3" xfId="551" applyNumberFormat="1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49" fontId="6" fillId="0" borderId="3" xfId="411" applyNumberFormat="1" applyFont="1" applyBorder="1" applyAlignment="1">
      <alignment horizontal="center" vertical="center"/>
    </xf>
    <xf numFmtId="0" fontId="7" fillId="2" borderId="5" xfId="796" applyFont="1" applyFill="1" applyBorder="1" applyAlignment="1">
      <alignment horizontal="center" vertical="center" wrapText="1"/>
    </xf>
    <xf numFmtId="49" fontId="0" fillId="2" borderId="3" xfId="551" applyNumberFormat="1" applyFont="1" applyFill="1" applyBorder="1" applyAlignment="1">
      <alignment horizontal="center" vertical="center"/>
    </xf>
    <xf numFmtId="0" fontId="0" fillId="2" borderId="3" xfId="0" applyFont="1" applyFill="1" applyBorder="1">
      <alignment vertical="center"/>
    </xf>
    <xf numFmtId="49" fontId="7" fillId="2" borderId="3" xfId="411" applyNumberFormat="1" applyFont="1" applyFill="1" applyBorder="1" applyAlignment="1">
      <alignment horizontal="center" vertical="center"/>
    </xf>
    <xf numFmtId="0" fontId="6" fillId="0" borderId="8" xfId="314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3" xfId="411" applyNumberFormat="1" applyFont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49" fontId="0" fillId="2" borderId="3" xfId="411" applyNumberFormat="1" applyFont="1" applyFill="1" applyBorder="1" applyAlignment="1">
      <alignment horizontal="center" vertical="center"/>
    </xf>
    <xf numFmtId="49" fontId="5" fillId="2" borderId="3" xfId="411" applyNumberFormat="1" applyFont="1" applyFill="1" applyBorder="1" applyAlignment="1">
      <alignment horizontal="center" vertical="center"/>
    </xf>
    <xf numFmtId="0" fontId="6" fillId="0" borderId="3" xfId="955" applyFont="1" applyFill="1" applyBorder="1" applyAlignment="1">
      <alignment horizontal="center" vertical="center"/>
    </xf>
    <xf numFmtId="49" fontId="5" fillId="0" borderId="3" xfId="546" applyNumberFormat="1" applyFont="1" applyFill="1" applyBorder="1" applyAlignment="1">
      <alignment horizontal="center" vertical="center" wrapText="1"/>
    </xf>
    <xf numFmtId="49" fontId="2" fillId="2" borderId="3" xfId="411" applyNumberFormat="1" applyFont="1" applyFill="1" applyBorder="1" applyAlignment="1">
      <alignment horizontal="center" vertical="center"/>
    </xf>
    <xf numFmtId="176" fontId="0" fillId="0" borderId="3" xfId="0" applyNumberFormat="1" applyFont="1" applyBorder="1">
      <alignment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Border="1">
      <alignment vertical="center"/>
    </xf>
  </cellXfs>
  <cellStyles count="1424">
    <cellStyle name="常规" xfId="0" builtinId="0"/>
    <cellStyle name="货币[0]" xfId="1" builtinId="7"/>
    <cellStyle name="常规_人员信息 3" xfId="2"/>
    <cellStyle name="货币" xfId="3" builtinId="4"/>
    <cellStyle name="常规 2 2 4" xfId="4"/>
    <cellStyle name="40% - 强调文字颜色 1 2 4 2" xfId="5"/>
    <cellStyle name="强调文字颜色 2 3 2" xfId="6"/>
    <cellStyle name="输入" xfId="7" builtinId="20"/>
    <cellStyle name="20% - 强调文字颜色 3 2 3 3" xfId="8"/>
    <cellStyle name="汇总 6" xfId="9"/>
    <cellStyle name="强调文字颜色 6 2 3 2 2" xfId="10"/>
    <cellStyle name="20% - 强调文字颜色 1 2" xfId="11"/>
    <cellStyle name="20% - 强调文字颜色 3" xfId="12" builtinId="38"/>
    <cellStyle name="40% - 强调文字颜色 2 2 3 2 2" xfId="13"/>
    <cellStyle name="千位分隔[0]" xfId="14" builtinId="6"/>
    <cellStyle name="千位分隔" xfId="15" builtinId="3"/>
    <cellStyle name="常规 7 3" xfId="16"/>
    <cellStyle name="常规 5_Sheet1" xfId="17"/>
    <cellStyle name="60% - 强调文字颜色 2 4 3" xfId="18"/>
    <cellStyle name="60% - 强调文字颜色 1 4 2 2" xfId="19"/>
    <cellStyle name="标题 4 2 3 2" xfId="20"/>
    <cellStyle name="常规 26 2" xfId="21"/>
    <cellStyle name="40% - 强调文字颜色 3" xfId="22" builtinId="39"/>
    <cellStyle name="差" xfId="23" builtinId="27"/>
    <cellStyle name="标题 5" xfId="24"/>
    <cellStyle name="20% - 强调文字颜色 1 2 2 2" xfId="25"/>
    <cellStyle name="解释性文本 2 3" xfId="26"/>
    <cellStyle name="常规 11 4 2" xfId="27"/>
    <cellStyle name="60% - 强调文字颜色 3" xfId="28" builtinId="40"/>
    <cellStyle name="强调文字颜色 5 3 3" xfId="29"/>
    <cellStyle name="40% - 强调文字颜色 5 4 2 2" xfId="30"/>
    <cellStyle name="常规 3 6 3" xfId="31"/>
    <cellStyle name="60% - 强调文字颜色 6 3 2" xfId="32"/>
    <cellStyle name="超链接" xfId="33" builtinId="8"/>
    <cellStyle name="60% - 强调文字颜色 5 4 2" xfId="34"/>
    <cellStyle name="百分比" xfId="35" builtinId="5"/>
    <cellStyle name="已访问的超链接" xfId="36" builtinId="9"/>
    <cellStyle name="适中 2 4 2" xfId="37"/>
    <cellStyle name="20% - 强调文字颜色 6 4 2 2" xfId="38"/>
    <cellStyle name="强调文字颜色 3 2 3 2" xfId="39"/>
    <cellStyle name="差_Book1 2" xfId="40"/>
    <cellStyle name="60% - 强调文字颜色 4 2 2 2" xfId="41"/>
    <cellStyle name="40% - 强调文字颜色 6 4 2" xfId="42"/>
    <cellStyle name="20% - 强调文字颜色 4 5" xfId="43"/>
    <cellStyle name="注释" xfId="44" builtinId="10"/>
    <cellStyle name="60% - 强调文字颜色 2 3" xfId="45"/>
    <cellStyle name="常规 6" xfId="46"/>
    <cellStyle name="常规 14 3 2" xfId="47"/>
    <cellStyle name="常规 12 2 2" xfId="48"/>
    <cellStyle name="60% - 强调文字颜色 2" xfId="49" builtinId="36"/>
    <cellStyle name="标题 4" xfId="50" builtinId="19"/>
    <cellStyle name="警告文本" xfId="51" builtinId="11"/>
    <cellStyle name="常规 4 4 3" xfId="52"/>
    <cellStyle name="常规 6 5" xfId="53"/>
    <cellStyle name="20% - 强调文字颜色 4 4 2" xfId="54"/>
    <cellStyle name="强调文字颜色 1 2 3" xfId="55"/>
    <cellStyle name="60% - 强调文字颜色 2 2 2" xfId="56"/>
    <cellStyle name="常规 5 2" xfId="57"/>
    <cellStyle name="标题" xfId="58" builtinId="15"/>
    <cellStyle name="解释性文本" xfId="59" builtinId="53"/>
    <cellStyle name="标题 1 5 2" xfId="60"/>
    <cellStyle name="20% - 强调文字颜色 5 3 3" xfId="61"/>
    <cellStyle name="标题 1" xfId="62" builtinId="16"/>
    <cellStyle name="20% - 强调文字颜色 4 4 2 2" xfId="63"/>
    <cellStyle name="强调文字颜色 1 2 3 2" xfId="64"/>
    <cellStyle name="60% - 强调文字颜色 2 2 2 2" xfId="65"/>
    <cellStyle name="0,0_x000d__x000a_NA_x000d__x000a_" xfId="66"/>
    <cellStyle name="常规 5 2 2" xfId="67"/>
    <cellStyle name="标题 2" xfId="68" builtinId="17"/>
    <cellStyle name="20% - 强调文字颜色 5 2 3 3" xfId="69"/>
    <cellStyle name="60% - 强调文字颜色 1" xfId="70" builtinId="32"/>
    <cellStyle name="60% - 强调文字颜色 2 2 2 3" xfId="71"/>
    <cellStyle name="常规 5 2 3" xfId="72"/>
    <cellStyle name="标题 3" xfId="73" builtinId="18"/>
    <cellStyle name="注释 3 2 2" xfId="74"/>
    <cellStyle name="60% - 强调文字颜色 4 2 4 2" xfId="75"/>
    <cellStyle name="40% - 强调文字颜色 6 6 2" xfId="76"/>
    <cellStyle name="常规 6 3 2 2" xfId="77"/>
    <cellStyle name="60% - 强调文字颜色 4" xfId="78" builtinId="44"/>
    <cellStyle name="输出" xfId="79" builtinId="21"/>
    <cellStyle name="20% - 强调文字颜色 2 4 2" xfId="80"/>
    <cellStyle name="计算" xfId="81" builtinId="22"/>
    <cellStyle name="计算 2 3 3" xfId="82"/>
    <cellStyle name="40% - 强调文字颜色 3 3 3" xfId="83"/>
    <cellStyle name="常规 26" xfId="84"/>
    <cellStyle name="20% - 强调文字颜色 1 4 3" xfId="85"/>
    <cellStyle name="计算 3 2" xfId="86"/>
    <cellStyle name="40% - 强调文字颜色 4 2" xfId="87"/>
    <cellStyle name="检查单元格" xfId="88" builtinId="23"/>
    <cellStyle name="常规 8 3" xfId="89"/>
    <cellStyle name="20% - 强调文字颜色 6" xfId="90" builtinId="50"/>
    <cellStyle name="强调文字颜色 2" xfId="91" builtinId="33"/>
    <cellStyle name="40% - 强调文字颜色 4 2 3 3" xfId="92"/>
    <cellStyle name="链接单元格" xfId="93" builtinId="24"/>
    <cellStyle name="适中 2 5" xfId="94"/>
    <cellStyle name="20% - 强调文字颜色 6 4 3" xfId="95"/>
    <cellStyle name="强调文字颜色 3 2 4" xfId="96"/>
    <cellStyle name="60% - 强调文字颜色 4 2 3" xfId="97"/>
    <cellStyle name="40% - 强调文字颜色 6 5" xfId="98"/>
    <cellStyle name="汇总" xfId="99" builtinId="25"/>
    <cellStyle name="好" xfId="100" builtinId="26"/>
    <cellStyle name="差 2 3 2" xfId="101"/>
    <cellStyle name="40% - 强调文字颜色 2 4 2 2" xfId="102"/>
    <cellStyle name="强调文字颜色 2 2 4 2" xfId="103"/>
    <cellStyle name="20% - 强调文字颜色 3 3" xfId="104"/>
    <cellStyle name="常规 3 2 6" xfId="105"/>
    <cellStyle name="60% - 强调文字颜色 3 2 3 2" xfId="106"/>
    <cellStyle name="输出 3 3" xfId="107"/>
    <cellStyle name="适中" xfId="108" builtinId="28"/>
    <cellStyle name="20% - 强调文字颜色 5" xfId="109" builtinId="46"/>
    <cellStyle name="标题 5 3 3" xfId="110"/>
    <cellStyle name="60% - 强调文字颜色 2 5 2" xfId="111"/>
    <cellStyle name="常规 8 2" xfId="112"/>
    <cellStyle name="强调文字颜色 1" xfId="113" builtinId="29"/>
    <cellStyle name="40% - 强调文字颜色 4 2 3 2" xfId="114"/>
    <cellStyle name="标题 4 5 2" xfId="115"/>
    <cellStyle name="20% - 强调文字颜色 1" xfId="116" builtinId="30"/>
    <cellStyle name="40% - 强调文字颜色 4 3 2" xfId="117"/>
    <cellStyle name="标题 5 4" xfId="118"/>
    <cellStyle name="输入 2 2 2 2" xfId="119"/>
    <cellStyle name="40% - 强调文字颜色 1" xfId="120" builtinId="31"/>
    <cellStyle name="输出 2" xfId="121"/>
    <cellStyle name="20% - 强调文字颜色 2 4 2 2" xfId="122"/>
    <cellStyle name="20% - 强调文字颜色 2" xfId="123" builtinId="34"/>
    <cellStyle name="40% - 强调文字颜色 4 3 3" xfId="124"/>
    <cellStyle name="标题 5 5" xfId="125"/>
    <cellStyle name="40% - 强调文字颜色 2" xfId="126" builtinId="35"/>
    <cellStyle name="强调文字颜色 3" xfId="127" builtinId="37"/>
    <cellStyle name="常规 3 8 2" xfId="128"/>
    <cellStyle name="强调文字颜色 4" xfId="129" builtinId="41"/>
    <cellStyle name="20% - 强调文字颜色 4" xfId="130" builtinId="42"/>
    <cellStyle name="标题 5 3 2" xfId="131"/>
    <cellStyle name="标题 3 2 3 2 2" xfId="132"/>
    <cellStyle name="40% - 强调文字颜色 4" xfId="133" builtinId="43"/>
    <cellStyle name="强调文字颜色 5" xfId="134" builtinId="45"/>
    <cellStyle name="60% - 强调文字颜色 6 5 2" xfId="135"/>
    <cellStyle name="40% - 强调文字颜色 5" xfId="136" builtinId="47"/>
    <cellStyle name="好_人员信息 2" xfId="137"/>
    <cellStyle name="60% - 强调文字颜色 5 2 2 2" xfId="138"/>
    <cellStyle name="标题 1 4 2" xfId="139"/>
    <cellStyle name="60% - 强调文字颜色 5" xfId="140" builtinId="48"/>
    <cellStyle name="强调文字颜色 6" xfId="141" builtinId="49"/>
    <cellStyle name="20% - 强调文字颜色 3 3 2" xfId="142"/>
    <cellStyle name="40% - 强调文字颜色 6" xfId="143" builtinId="51"/>
    <cellStyle name="好_人员信息 3" xfId="144"/>
    <cellStyle name="适中 2" xfId="145"/>
    <cellStyle name="60% - 强调文字颜色 5 2 2 3" xfId="146"/>
    <cellStyle name="计算 5" xfId="147"/>
    <cellStyle name="60% - 强调文字颜色 3 2 3 2 2" xfId="148"/>
    <cellStyle name="标题 1 4 3" xfId="149"/>
    <cellStyle name="60% - 强调文字颜色 6" xfId="150" builtinId="52"/>
    <cellStyle name="_ET_STYLE_NoName_00_" xfId="151"/>
    <cellStyle name="标题 6" xfId="152"/>
    <cellStyle name="20% - 强调文字颜色 1 2 2 3" xfId="153"/>
    <cellStyle name="20% - 强调文字颜色 1 2 3" xfId="154"/>
    <cellStyle name="常规 11 5" xfId="155"/>
    <cellStyle name="常规 2 3 2 4" xfId="156"/>
    <cellStyle name="40% - 强调文字颜色 2 2" xfId="157"/>
    <cellStyle name="20% - 强调文字颜色 1 2 4 2" xfId="158"/>
    <cellStyle name="40% - 强调文字颜色 2 3 2" xfId="159"/>
    <cellStyle name="20% - 强调文字颜色 1 2 3 2" xfId="160"/>
    <cellStyle name="40% - 强调文字颜色 2 2 2" xfId="161"/>
    <cellStyle name="20% - 强调文字颜色 1 2 3 2 2" xfId="162"/>
    <cellStyle name="40% - 强调文字颜色 2 2 2 2" xfId="163"/>
    <cellStyle name="_Book1" xfId="164"/>
    <cellStyle name="常规 2 7 2" xfId="165"/>
    <cellStyle name="20% - 强调文字颜色 1 2 2" xfId="166"/>
    <cellStyle name="链接单元格 3 2 2" xfId="167"/>
    <cellStyle name="常规 11 4" xfId="168"/>
    <cellStyle name="标题 5 2" xfId="169"/>
    <cellStyle name="20% - 强调文字颜色 1 2 2 2 2" xfId="170"/>
    <cellStyle name="20% - 强调文字颜色 1 2 3 3" xfId="171"/>
    <cellStyle name="40% - 强调文字颜色 2 2 3" xfId="172"/>
    <cellStyle name="20% - 强调文字颜色 1 2 4" xfId="173"/>
    <cellStyle name="40% - 强调文字颜色 2 3" xfId="174"/>
    <cellStyle name="40% - 强调文字颜色 2 4" xfId="175"/>
    <cellStyle name="60% - 强调文字颜色 6 2 2 2" xfId="176"/>
    <cellStyle name="20% - 强调文字颜色 1 2 5" xfId="177"/>
    <cellStyle name="强调文字颜色 2 2 2 2" xfId="178"/>
    <cellStyle name="20% - 强调文字颜色 1 3" xfId="179"/>
    <cellStyle name="Normal_0105第二套审计报表定稿" xfId="180"/>
    <cellStyle name="强调文字颜色 2 2 2 2 2" xfId="181"/>
    <cellStyle name="20% - 强调文字颜色 1 3 2" xfId="182"/>
    <cellStyle name="常规 12 4" xfId="183"/>
    <cellStyle name="20% - 强调文字颜色 1 3 2 2" xfId="184"/>
    <cellStyle name="常规 12 4 2" xfId="185"/>
    <cellStyle name="20% - 强调文字颜色 1 3 3" xfId="186"/>
    <cellStyle name="计算 2 2" xfId="187"/>
    <cellStyle name="常规 12 5" xfId="188"/>
    <cellStyle name="40% - 强调文字颜色 3 2" xfId="189"/>
    <cellStyle name="40% - 强调文字颜色 3 6 2" xfId="190"/>
    <cellStyle name="强调文字颜色 2 2 2 3" xfId="191"/>
    <cellStyle name="20% - 强调文字颜色 1 4" xfId="192"/>
    <cellStyle name="20% - 强调文字颜色 1 4 2" xfId="193"/>
    <cellStyle name="常规 13 4" xfId="194"/>
    <cellStyle name="20% - 强调文字颜色 1 4 2 2" xfId="195"/>
    <cellStyle name="20% - 强调文字颜色 1 5" xfId="196"/>
    <cellStyle name="20% - 强调文字颜色 1 5 2" xfId="197"/>
    <cellStyle name="常规 14 4" xfId="198"/>
    <cellStyle name="20% - 强调文字颜色 1 6" xfId="199"/>
    <cellStyle name="20% - 强调文字颜色 1 6 2" xfId="200"/>
    <cellStyle name="常规 15 4" xfId="201"/>
    <cellStyle name="20% - 强调文字颜色 2 2" xfId="202"/>
    <cellStyle name="20% - 强调文字颜色 2 2 2" xfId="203"/>
    <cellStyle name="20% - 强调文字颜色 2 6" xfId="204"/>
    <cellStyle name="20% - 强调文字颜色 2 2 2 2" xfId="205"/>
    <cellStyle name="20% - 强调文字颜色 2 6 2" xfId="206"/>
    <cellStyle name="20% - 强调文字颜色 2 2 2 2 2" xfId="207"/>
    <cellStyle name="20% - 强调文字颜色 2 2 2 3" xfId="208"/>
    <cellStyle name="20% - 强调文字颜色 2 2 3" xfId="209"/>
    <cellStyle name="20% - 强调文字颜色 3 6" xfId="210"/>
    <cellStyle name="20% - 强调文字颜色 2 2 3 2" xfId="211"/>
    <cellStyle name="60% - 强调文字颜色 1 4" xfId="212"/>
    <cellStyle name="20% - 强调文字颜色 3 6 2" xfId="213"/>
    <cellStyle name="20% - 强调文字颜色 2 2 3 2 2" xfId="214"/>
    <cellStyle name="标题 4 2 3" xfId="215"/>
    <cellStyle name="霓付 [0]_97MBO" xfId="216"/>
    <cellStyle name="60% - 强调文字颜色 1 4 2" xfId="217"/>
    <cellStyle name="20% - 强调文字颜色 2 2 3 3" xfId="218"/>
    <cellStyle name="警告文本 2 2" xfId="219"/>
    <cellStyle name="60% - 强调文字颜色 1 5" xfId="220"/>
    <cellStyle name="20% - 强调文字颜色 2 2 4" xfId="221"/>
    <cellStyle name="20% - 强调文字颜色 4 6" xfId="222"/>
    <cellStyle name="20% - 强调文字颜色 2 2 4 2" xfId="223"/>
    <cellStyle name="60% - 强调文字颜色 2 4" xfId="224"/>
    <cellStyle name="常规 7" xfId="225"/>
    <cellStyle name="60% - 强调文字颜色 6 3 2 2" xfId="226"/>
    <cellStyle name="20% - 强调文字颜色 2 2 5" xfId="227"/>
    <cellStyle name="强调文字颜色 2 2 3 2" xfId="228"/>
    <cellStyle name="20% - 强调文字颜色 2 3" xfId="229"/>
    <cellStyle name="20% - 强调文字颜色 5 4 2 2" xfId="230"/>
    <cellStyle name="60% - 强调文字颜色 3 2 2 2" xfId="231"/>
    <cellStyle name="强调文字颜色 2 2 3 2 2" xfId="232"/>
    <cellStyle name="20% - 强调文字颜色 2 3 2" xfId="233"/>
    <cellStyle name="60% - 强调文字颜色 3 2 2 2 2" xfId="234"/>
    <cellStyle name="20% - 强调文字颜色 2 3 2 2" xfId="235"/>
    <cellStyle name="20% - 强调文字颜色 2 3 3" xfId="236"/>
    <cellStyle name="20% - 强调文字颜色 5 2 3 2 2" xfId="237"/>
    <cellStyle name="强调文字颜色 2 2 3 3" xfId="238"/>
    <cellStyle name="20% - 强调文字颜色 2 4" xfId="239"/>
    <cellStyle name="60% - 强调文字颜色 3 2 2 3" xfId="240"/>
    <cellStyle name="20% - 强调文字颜色 2 4 3" xfId="241"/>
    <cellStyle name="20% - 强调文字颜色 2 5" xfId="242"/>
    <cellStyle name="千位[0]_laroux" xfId="243"/>
    <cellStyle name="20% - 强调文字颜色 2 5 2" xfId="244"/>
    <cellStyle name="20% - 强调文字颜色 3 2" xfId="245"/>
    <cellStyle name="常规 3 2 5" xfId="246"/>
    <cellStyle name="20% - 强调文字颜色 3 2 2" xfId="247"/>
    <cellStyle name="常规 3 2 5 2" xfId="248"/>
    <cellStyle name="标题 1 2 4" xfId="249"/>
    <cellStyle name="20% - 强调文字颜色 3 2 2 2" xfId="250"/>
    <cellStyle name="标题 1 2 4 2" xfId="251"/>
    <cellStyle name="20% - 强调文字颜色 3 2 2 2 2" xfId="252"/>
    <cellStyle name="标题 1 2 5" xfId="253"/>
    <cellStyle name="20% - 强调文字颜色 3 2 2 3" xfId="254"/>
    <cellStyle name="20% - 强调文字颜色 3 2 3" xfId="255"/>
    <cellStyle name="汇总 5" xfId="256"/>
    <cellStyle name="20% - 强调文字颜色 3 2 3 2" xfId="257"/>
    <cellStyle name="汇总 5 2" xfId="258"/>
    <cellStyle name="20% - 强调文字颜色 3 2 3 2 2" xfId="259"/>
    <cellStyle name="强调文字颜色 3 5" xfId="260"/>
    <cellStyle name="常规 2 12" xfId="261"/>
    <cellStyle name="20% - 强调文字颜色 3 2 4" xfId="262"/>
    <cellStyle name="20% - 强调文字颜色 3 2 4 2" xfId="263"/>
    <cellStyle name="60% - 强调文字颜色 6 4 2 2" xfId="264"/>
    <cellStyle name="20% - 强调文字颜色 3 2 5" xfId="265"/>
    <cellStyle name="标题 2 2 4" xfId="266"/>
    <cellStyle name="40% - 强调文字颜色 6 2" xfId="267"/>
    <cellStyle name="好 3 3" xfId="268"/>
    <cellStyle name="20% - 强调文字颜色 3 3 2 2" xfId="269"/>
    <cellStyle name="20% - 强调文字颜色 3 3 3" xfId="270"/>
    <cellStyle name="20% - 强调文字颜色 3 4" xfId="271"/>
    <cellStyle name="60% - 强调文字颜色 1 2" xfId="272"/>
    <cellStyle name="60% - 强调文字颜色 3 2 3 3" xfId="273"/>
    <cellStyle name="20% - 强调文字颜色 3 4 2" xfId="274"/>
    <cellStyle name="60% - 强调文字颜色 5 2 3 3" xfId="275"/>
    <cellStyle name="60% - 强调文字颜色 1 2 2" xfId="276"/>
    <cellStyle name="20% - 强调文字颜色 3 4 2 2" xfId="277"/>
    <cellStyle name="标题 3 2 4" xfId="278"/>
    <cellStyle name="60% - 强调文字颜色 1 2 2 2" xfId="279"/>
    <cellStyle name="20% - 强调文字颜色 3 4 3" xfId="280"/>
    <cellStyle name="60% - 强调文字颜色 1 2 3" xfId="281"/>
    <cellStyle name="20% - 强调文字颜色 3 5" xfId="282"/>
    <cellStyle name="60% - 强调文字颜色 1 3" xfId="283"/>
    <cellStyle name="常规 14 2 2" xfId="284"/>
    <cellStyle name="20% - 强调文字颜色 3 5 2" xfId="285"/>
    <cellStyle name="60% - 强调文字颜色 1 3 2" xfId="286"/>
    <cellStyle name="20% - 强调文字颜色 4 2" xfId="287"/>
    <cellStyle name="标题 5 3 2 2" xfId="288"/>
    <cellStyle name="20% - 强调文字颜色 4 2 2" xfId="289"/>
    <cellStyle name="20% - 强调文字颜色 4 2 2 2" xfId="290"/>
    <cellStyle name="标题 3 2 2 3" xfId="291"/>
    <cellStyle name="20% - 强调文字颜色 4 2 2 2 2" xfId="292"/>
    <cellStyle name="20% - 强调文字颜色 4 2 2 3" xfId="293"/>
    <cellStyle name="20% - 强调文字颜色 4 2 3" xfId="294"/>
    <cellStyle name="20% - 强调文字颜色 4 2 3 2" xfId="295"/>
    <cellStyle name="输入 4 2 2" xfId="296"/>
    <cellStyle name="60% - 强调文字颜色 1 2 4" xfId="297"/>
    <cellStyle name="常规 3 3 2" xfId="298"/>
    <cellStyle name="20% - 强调文字颜色 4 2 3 2 2" xfId="299"/>
    <cellStyle name="60% - 强调文字颜色 1 2 4 2" xfId="300"/>
    <cellStyle name="常规 3 3 2 2" xfId="301"/>
    <cellStyle name="20% - 强调文字颜色 4 2 3 3" xfId="302"/>
    <cellStyle name="60% - 强调文字颜色 1 2 5" xfId="303"/>
    <cellStyle name="烹拳 [0]_97MBO" xfId="304"/>
    <cellStyle name="常规 3 3 3" xfId="305"/>
    <cellStyle name="20% - 强调文字颜色 4 2 4" xfId="306"/>
    <cellStyle name="20% - 强调文字颜色 4 2 4 2" xfId="307"/>
    <cellStyle name="20% - 强调文字颜色 4 2 5" xfId="308"/>
    <cellStyle name="20% - 强调文字颜色 4 3" xfId="309"/>
    <cellStyle name="60% - 强调文字颜色 3 2 4 2" xfId="310"/>
    <cellStyle name="60% - 强调文字颜色 2 2 3 2 2" xfId="311"/>
    <cellStyle name="常规 5 3 2 2" xfId="312"/>
    <cellStyle name="输出 4 3" xfId="313"/>
    <cellStyle name="常规 4" xfId="314"/>
    <cellStyle name="20% - 强调文字颜色 4 3 2" xfId="315"/>
    <cellStyle name="20% - 强调文字颜色 4 3 2 2" xfId="316"/>
    <cellStyle name="20% - 强调文字颜色 4 3 3" xfId="317"/>
    <cellStyle name="20% - 强调文字颜色 4 4" xfId="318"/>
    <cellStyle name="60% - 强调文字颜色 2 2" xfId="319"/>
    <cellStyle name="常规 5" xfId="320"/>
    <cellStyle name="20% - 强调文字颜色 4 4 3" xfId="321"/>
    <cellStyle name="强调文字颜色 1 2 4" xfId="322"/>
    <cellStyle name="输入 6 2" xfId="323"/>
    <cellStyle name="60% - 强调文字颜色 2 2 3" xfId="324"/>
    <cellStyle name="常规 5 3" xfId="325"/>
    <cellStyle name="20% - 强调文字颜色 4 5 2" xfId="326"/>
    <cellStyle name="强调文字颜色 1 3 3" xfId="327"/>
    <cellStyle name="注释 2" xfId="328"/>
    <cellStyle name="60% - 强调文字颜色 2 3 2" xfId="329"/>
    <cellStyle name="常规 6 2" xfId="330"/>
    <cellStyle name="20% - 强调文字颜色 4 6 2" xfId="331"/>
    <cellStyle name="强调文字颜色 1 4 3" xfId="332"/>
    <cellStyle name="常规 3 46" xfId="333"/>
    <cellStyle name="标题 5 2 3" xfId="334"/>
    <cellStyle name="60% - 强调文字颜色 2 4 2" xfId="335"/>
    <cellStyle name="常规 7 2" xfId="336"/>
    <cellStyle name="20% - 强调文字颜色 5 2" xfId="337"/>
    <cellStyle name="콤마_BOILER-CO1" xfId="338"/>
    <cellStyle name="常规 8 2 2" xfId="339"/>
    <cellStyle name="20% - 强调文字颜色 5 2 2" xfId="340"/>
    <cellStyle name="常规 8 2 2 2" xfId="341"/>
    <cellStyle name="20% - 强调文字颜色 5 2 2 2" xfId="342"/>
    <cellStyle name="20% - 强调文字颜色 5 2 2 2 2" xfId="343"/>
    <cellStyle name="20% - 强调文字颜色 5 2 2 3" xfId="344"/>
    <cellStyle name="常规 9 6 2" xfId="345"/>
    <cellStyle name="20% - 强调文字颜色 5 2 3" xfId="346"/>
    <cellStyle name="20% - 强调文字颜色 5 2 3 2" xfId="347"/>
    <cellStyle name="20% - 强调文字颜色 5 2 4" xfId="348"/>
    <cellStyle name="强调文字颜色 1 2 2 2" xfId="349"/>
    <cellStyle name="20% - 强调文字颜色 5 2 4 2" xfId="350"/>
    <cellStyle name="强调文字颜色 1 2 2 2 2" xfId="351"/>
    <cellStyle name="20% - 强调文字颜色 6 2 5" xfId="352"/>
    <cellStyle name="20% - 强调文字颜色 5 2 5" xfId="353"/>
    <cellStyle name="强调文字颜色 1 2 2 3" xfId="354"/>
    <cellStyle name="20% - 强调文字颜色 5 3" xfId="355"/>
    <cellStyle name="常规 8 2 3" xfId="356"/>
    <cellStyle name="20% - 强调文字颜色 5 3 2" xfId="357"/>
    <cellStyle name="常规 8 2 3 2" xfId="358"/>
    <cellStyle name="20% - 强调文字颜色 5 3 2 2" xfId="359"/>
    <cellStyle name="20% - 强调文字颜色 5 4" xfId="360"/>
    <cellStyle name="常规 8 2 4" xfId="361"/>
    <cellStyle name="60% - 强调文字颜色 3 2" xfId="362"/>
    <cellStyle name="20% - 强调文字颜色 5 4 2" xfId="363"/>
    <cellStyle name="强调文字颜色 2 2 3" xfId="364"/>
    <cellStyle name="60% - 强调文字颜色 3 2 2" xfId="365"/>
    <cellStyle name="20% - 强调文字颜色 5 4 3" xfId="366"/>
    <cellStyle name="强调文字颜色 2 2 4" xfId="367"/>
    <cellStyle name="60% - 强调文字颜色 3 2 3" xfId="368"/>
    <cellStyle name="好 2 2 2" xfId="369"/>
    <cellStyle name="20% - 强调文字颜色 5 5" xfId="370"/>
    <cellStyle name="60% - 强调文字颜色 3 3" xfId="371"/>
    <cellStyle name="强调文字颜色 2 3 3" xfId="372"/>
    <cellStyle name="好 2 2 2 2" xfId="373"/>
    <cellStyle name="20% - 强调文字颜色 5 5 2" xfId="374"/>
    <cellStyle name="60% - 强调文字颜色 3 3 2" xfId="375"/>
    <cellStyle name="好 2 2 3" xfId="376"/>
    <cellStyle name="20% - 强调文字颜色 5 6" xfId="377"/>
    <cellStyle name="60% - 强调文字颜色 3 4" xfId="378"/>
    <cellStyle name="20% - 强调文字颜色 5 6 2" xfId="379"/>
    <cellStyle name="强调文字颜色 2 4 3" xfId="380"/>
    <cellStyle name="60% - 强调文字颜色 3 4 2" xfId="381"/>
    <cellStyle name="20% - 强调文字颜色 6 2" xfId="382"/>
    <cellStyle name="60% - 强调文字颜色 6 2 4" xfId="383"/>
    <cellStyle name="常规 8 3 2" xfId="384"/>
    <cellStyle name="40% - 强调文字颜色 4 4" xfId="385"/>
    <cellStyle name="20% - 强调文字颜色 6 2 2" xfId="386"/>
    <cellStyle name="60% - 强调文字颜色 6 2 4 2" xfId="387"/>
    <cellStyle name="常规 8 3 2 2" xfId="388"/>
    <cellStyle name="20% - 强调文字颜色 6 2 2 2" xfId="389"/>
    <cellStyle name="汇总 4 3" xfId="390"/>
    <cellStyle name="40% - 强调文字颜色 4 4 2" xfId="391"/>
    <cellStyle name="20% - 强调文字颜色 6 2 2 2 2" xfId="392"/>
    <cellStyle name="40% - 强调文字颜色 4 4 2 2" xfId="393"/>
    <cellStyle name="20% - 强调文字颜色 6 2 2 3" xfId="394"/>
    <cellStyle name="40% - 强调文字颜色 4 4 3" xfId="395"/>
    <cellStyle name="差 4 2 2" xfId="396"/>
    <cellStyle name="20% - 强调文字颜色 6 2 3" xfId="397"/>
    <cellStyle name="40% - 强调文字颜色 4 5" xfId="398"/>
    <cellStyle name="20% - 强调文字颜色 6 2 3 2" xfId="399"/>
    <cellStyle name="强调文字颜色 3 6" xfId="400"/>
    <cellStyle name="常规 2 13" xfId="401"/>
    <cellStyle name="40% - 强调文字颜色 4 5 2" xfId="402"/>
    <cellStyle name="20% - 强调文字颜色 6 2 3 2 2" xfId="403"/>
    <cellStyle name="强调文字颜色 3 6 2" xfId="404"/>
    <cellStyle name="常规 2 13 2" xfId="405"/>
    <cellStyle name="20% - 强调文字颜色 6 2 3 3" xfId="406"/>
    <cellStyle name="常规 2 14" xfId="407"/>
    <cellStyle name="20% - 强调文字颜色 6 2 4" xfId="408"/>
    <cellStyle name="强调文字颜色 1 3 2 2" xfId="409"/>
    <cellStyle name="40% - 强调文字颜色 4 6" xfId="410"/>
    <cellStyle name="常规 10 2 4" xfId="411"/>
    <cellStyle name="20% - 强调文字颜色 6 2 4 2" xfId="412"/>
    <cellStyle name="40% - 强调文字颜色 4 6 2" xfId="413"/>
    <cellStyle name="输入 3" xfId="414"/>
    <cellStyle name="常规 2 9" xfId="415"/>
    <cellStyle name="20% - 强调文字颜色 6 3" xfId="416"/>
    <cellStyle name="解释性文本 3 2 2" xfId="417"/>
    <cellStyle name="60% - 强调文字颜色 6 2 5" xfId="418"/>
    <cellStyle name="常规 8 3 3" xfId="419"/>
    <cellStyle name="20% - 强调文字颜色 6 3 2" xfId="420"/>
    <cellStyle name="常规 8 3 3 2" xfId="421"/>
    <cellStyle name="40% - 强调文字颜色 5 4" xfId="422"/>
    <cellStyle name="好 2 5" xfId="423"/>
    <cellStyle name="40% - 强调文字颜色 5 4 2" xfId="424"/>
    <cellStyle name="60% - 强调文字颜色 6 3" xfId="425"/>
    <cellStyle name="20% - 强调文字颜色 6 3 2 2" xfId="426"/>
    <cellStyle name="20% - 强调文字颜色 6 3 3" xfId="427"/>
    <cellStyle name="40% - 强调文字颜色 5 5" xfId="428"/>
    <cellStyle name="20% - 强调文字颜色 6 4" xfId="429"/>
    <cellStyle name="常规 8 3 4" xfId="430"/>
    <cellStyle name="60% - 强调文字颜色 4 2" xfId="431"/>
    <cellStyle name="适中 2 4" xfId="432"/>
    <cellStyle name="20% - 强调文字颜色 6 4 2" xfId="433"/>
    <cellStyle name="强调文字颜色 3 2 3" xfId="434"/>
    <cellStyle name="差_Book1" xfId="435"/>
    <cellStyle name="60% - 强调文字颜色 4 2 2" xfId="436"/>
    <cellStyle name="40% - 强调文字颜色 6 4" xfId="437"/>
    <cellStyle name="40% - 强调文字颜色 5 2 2" xfId="438"/>
    <cellStyle name="好 2 3 2" xfId="439"/>
    <cellStyle name="20% - 强调文字颜色 6 5" xfId="440"/>
    <cellStyle name="60% - 强调文字颜色 4 3" xfId="441"/>
    <cellStyle name="计算 4 2 2" xfId="442"/>
    <cellStyle name="强调文字颜色 3 3 3" xfId="443"/>
    <cellStyle name="40% - 强调文字颜色 5 2 2 2" xfId="444"/>
    <cellStyle name="好 2 3 2 2" xfId="445"/>
    <cellStyle name="20% - 强调文字颜色 6 5 2" xfId="446"/>
    <cellStyle name="60% - 强调文字颜色 4 3 2" xfId="447"/>
    <cellStyle name="常规 15" xfId="448"/>
    <cellStyle name="常规 20" xfId="449"/>
    <cellStyle name="40% - 强调文字颜色 5 2 3" xfId="450"/>
    <cellStyle name="好 2 3 3" xfId="451"/>
    <cellStyle name="20% - 强调文字颜色 6 6" xfId="452"/>
    <cellStyle name="60% - 强调文字颜色 4 4" xfId="453"/>
    <cellStyle name="40% - 强调文字颜色 1 2 3 2 2" xfId="454"/>
    <cellStyle name="20% - 强调文字颜色 6 6 2" xfId="455"/>
    <cellStyle name="强调文字颜色 3 4 3" xfId="456"/>
    <cellStyle name="40% - 强调文字颜色 5 2 3 2" xfId="457"/>
    <cellStyle name="60% - 强调文字颜色 4 4 2" xfId="458"/>
    <cellStyle name="40% - 强调文字颜色 1 2" xfId="459"/>
    <cellStyle name="40% - 强调文字颜色 4 3 2 2" xfId="460"/>
    <cellStyle name="标题 5 4 2" xfId="461"/>
    <cellStyle name="40% - 强调文字颜色 6 2 2 3" xfId="462"/>
    <cellStyle name="40% - 强调文字颜色 1 2 2" xfId="463"/>
    <cellStyle name="40% - 强调文字颜色 1 2 2 2" xfId="464"/>
    <cellStyle name="汇总 2 4" xfId="465"/>
    <cellStyle name="40% - 强调文字颜色 1 2 2 2 2" xfId="466"/>
    <cellStyle name="检查单元格 3" xfId="467"/>
    <cellStyle name="40% - 强调文字颜色 4 2 3" xfId="468"/>
    <cellStyle name="标题 4 5" xfId="469"/>
    <cellStyle name="40% - 强调文字颜色 1 2 2 3" xfId="470"/>
    <cellStyle name="40% - 强调文字颜色 1 2 3" xfId="471"/>
    <cellStyle name="40% - 强调文字颜色 1 2 3 2" xfId="472"/>
    <cellStyle name="40% - 强调文字颜色 1 2 3 3" xfId="473"/>
    <cellStyle name="40% - 强调文字颜色 1 2 4" xfId="474"/>
    <cellStyle name="标题 2 2 2 2" xfId="475"/>
    <cellStyle name="40% - 强调文字颜色 1 2 5" xfId="476"/>
    <cellStyle name="Percent [2]" xfId="477"/>
    <cellStyle name="常规 15 3 2" xfId="478"/>
    <cellStyle name="60% - 强调文字颜色 2 6 2" xfId="479"/>
    <cellStyle name="40% - 强调文字颜色 1 3" xfId="480"/>
    <cellStyle name="常规 9 2" xfId="481"/>
    <cellStyle name="40% - 强调文字颜色 6 2 3 3" xfId="482"/>
    <cellStyle name="常规 6 7" xfId="483"/>
    <cellStyle name="40% - 强调文字颜色 1 3 2" xfId="484"/>
    <cellStyle name="常规 9 2 2" xfId="485"/>
    <cellStyle name="40% - 强调文字颜色 1 3 2 2" xfId="486"/>
    <cellStyle name="常规 9 2 2 2" xfId="487"/>
    <cellStyle name="40% - 强调文字颜色 1 3 3" xfId="488"/>
    <cellStyle name="常规 9 2 3" xfId="489"/>
    <cellStyle name="40% - 强调文字颜色 1 4" xfId="490"/>
    <cellStyle name="常规 9 3" xfId="491"/>
    <cellStyle name="40% - 强调文字颜色 1 4 2" xfId="492"/>
    <cellStyle name="常规 9 3 2" xfId="493"/>
    <cellStyle name="40% - 强调文字颜色 1 4 2 2" xfId="494"/>
    <cellStyle name="常规 2 6" xfId="495"/>
    <cellStyle name="40% - 强调文字颜色 1 4 3" xfId="496"/>
    <cellStyle name="40% - 强调文字颜色 1 5" xfId="497"/>
    <cellStyle name="常规 4 7 2" xfId="498"/>
    <cellStyle name="常规 9 4" xfId="499"/>
    <cellStyle name="40% - 强调文字颜色 1 5 2" xfId="500"/>
    <cellStyle name="常规 9 4 2" xfId="501"/>
    <cellStyle name="40% - 强调文字颜色 1 6" xfId="502"/>
    <cellStyle name="常规 9 5" xfId="503"/>
    <cellStyle name="40% - 强调文字颜色 1 6 2" xfId="504"/>
    <cellStyle name="40% - 强调文字颜色 2 2 2 2 2" xfId="505"/>
    <cellStyle name="常规 2 4 3" xfId="506"/>
    <cellStyle name="40% - 强调文字颜色 2 2 2 3" xfId="507"/>
    <cellStyle name="标题 1 4 2 2" xfId="508"/>
    <cellStyle name="60% - 强调文字颜色 5 2" xfId="509"/>
    <cellStyle name="40% - 强调文字颜色 2 2 3 2" xfId="510"/>
    <cellStyle name="40% - 强调文字颜色 2 2 3 3" xfId="511"/>
    <cellStyle name="60% - 强调文字颜色 6 2" xfId="512"/>
    <cellStyle name="40% - 强调文字颜色 2 2 4" xfId="513"/>
    <cellStyle name="40% - 强调文字颜色 2 2 4 2" xfId="514"/>
    <cellStyle name="常规 11 2" xfId="515"/>
    <cellStyle name="40% - 强调文字颜色 2 2 5" xfId="516"/>
    <cellStyle name="标题 2 3 2 2" xfId="517"/>
    <cellStyle name="40% - 强调文字颜色 2 3 2 2" xfId="518"/>
    <cellStyle name="40% - 强调文字颜色 2 3 3" xfId="519"/>
    <cellStyle name="60% - 强调文字颜色 6 2 2 2 2" xfId="520"/>
    <cellStyle name="差 2 3" xfId="521"/>
    <cellStyle name="40% - 强调文字颜色 2 4 2" xfId="522"/>
    <cellStyle name="差 2 2 2" xfId="523"/>
    <cellStyle name="40% - 强调文字颜色 2 4 3" xfId="524"/>
    <cellStyle name="强调文字颜色 6 5 2" xfId="525"/>
    <cellStyle name="60% - 强调文字颜色 6 2 2 3" xfId="526"/>
    <cellStyle name="常规 4 8 2" xfId="527"/>
    <cellStyle name="40% - 强调文字颜色 2 5" xfId="528"/>
    <cellStyle name="40% - 强调文字颜色 2 5 2" xfId="529"/>
    <cellStyle name="40% - 强调文字颜色 2 6" xfId="530"/>
    <cellStyle name="40% - 强调文字颜色 2 6 2" xfId="531"/>
    <cellStyle name="常规 9_Sheet1" xfId="532"/>
    <cellStyle name="40% - 强调文字颜色 3 2 2" xfId="533"/>
    <cellStyle name="40% - 强调文字颜色 3 2 4" xfId="534"/>
    <cellStyle name="40% - 强调文字颜色 3 2 2 2" xfId="535"/>
    <cellStyle name="40% - 强调文字颜色 3 2 4 2" xfId="536"/>
    <cellStyle name="40% - 强调文字颜色 3 2 2 2 2" xfId="537"/>
    <cellStyle name="40% - 强调文字颜色 3 2 5" xfId="538"/>
    <cellStyle name="常规 9 20 2" xfId="539"/>
    <cellStyle name="常规 9 15 2" xfId="540"/>
    <cellStyle name="标题 2 4 2 2" xfId="541"/>
    <cellStyle name="40% - 强调文字颜色 3 2 2 3" xfId="542"/>
    <cellStyle name="差_发放表 (2)" xfId="543"/>
    <cellStyle name="40% - 强调文字颜色 3 2 3" xfId="544"/>
    <cellStyle name="40% - 强调文字颜色 3 2 3 2" xfId="545"/>
    <cellStyle name="常规 27" xfId="546"/>
    <cellStyle name="差_发放表 (2) 2" xfId="547"/>
    <cellStyle name="差_发放表 (2) 2 2" xfId="548"/>
    <cellStyle name="40% - 强调文字颜色 3 2 3 2 2" xfId="549"/>
    <cellStyle name="40% - 强调文字颜色 3 2 3 3" xfId="550"/>
    <cellStyle name="常规 28" xfId="551"/>
    <cellStyle name="标题 3 2 2 2 2" xfId="552"/>
    <cellStyle name="差_发放表 (2) 3" xfId="553"/>
    <cellStyle name="常规 8 23" xfId="554"/>
    <cellStyle name="40% - 强调文字颜色 3 3" xfId="555"/>
    <cellStyle name="标题 1 2 2 3" xfId="556"/>
    <cellStyle name="计算 2 3 2" xfId="557"/>
    <cellStyle name="常规 8 23 2" xfId="558"/>
    <cellStyle name="常规 25" xfId="559"/>
    <cellStyle name="40% - 强调文字颜色 3 3 2" xfId="560"/>
    <cellStyle name="40% - 强调文字颜色 4 2 4" xfId="561"/>
    <cellStyle name="常规 25 2" xfId="562"/>
    <cellStyle name="40% - 强调文字颜色 3 3 2 2" xfId="563"/>
    <cellStyle name="标题 4 6" xfId="564"/>
    <cellStyle name="60% - 强调文字颜色 6 2 3 2" xfId="565"/>
    <cellStyle name="常规 12 7" xfId="566"/>
    <cellStyle name="40% - 强调文字颜色 3 4" xfId="567"/>
    <cellStyle name="好_发放表 (2)" xfId="568"/>
    <cellStyle name="60% - 强调文字颜色 6 2 3 2 2" xfId="569"/>
    <cellStyle name="常规 12 7 2" xfId="570"/>
    <cellStyle name="标题 1 2 3 3" xfId="571"/>
    <cellStyle name="计算 2 4 2" xfId="572"/>
    <cellStyle name="40% - 强调文字颜色 3 4 2" xfId="573"/>
    <cellStyle name="好_发放表 (2) 2" xfId="574"/>
    <cellStyle name="60% - 强调文字颜色 4 5" xfId="575"/>
    <cellStyle name="40% - 强调文字颜色 3 4 2 2" xfId="576"/>
    <cellStyle name="好_发放表 (2) 2 2" xfId="577"/>
    <cellStyle name="40% - 强调文字颜色 5 2 4" xfId="578"/>
    <cellStyle name="警告文本 6" xfId="579"/>
    <cellStyle name="差 3 2 2" xfId="580"/>
    <cellStyle name="40% - 强调文字颜色 3 4 3" xfId="581"/>
    <cellStyle name="好_发放表 (2) 3" xfId="582"/>
    <cellStyle name="常规 12 8" xfId="583"/>
    <cellStyle name="强调文字颜色 6 6 2" xfId="584"/>
    <cellStyle name="60% - 强调文字颜色 6 2 3 3" xfId="585"/>
    <cellStyle name="常规 4 9 2" xfId="586"/>
    <cellStyle name="40% - 强调文字颜色 3 5" xfId="587"/>
    <cellStyle name="链接单元格 2 4" xfId="588"/>
    <cellStyle name="40% - 强调文字颜色 3 5 2" xfId="589"/>
    <cellStyle name="常规 7 16 2" xfId="590"/>
    <cellStyle name="40% - 强调文字颜色 3 6" xfId="591"/>
    <cellStyle name="标题 4 4" xfId="592"/>
    <cellStyle name="40% - 强调文字颜色 4 2 2" xfId="593"/>
    <cellStyle name="标题 4 4 2" xfId="594"/>
    <cellStyle name="40% - 强调文字颜色 4 2 2 2" xfId="595"/>
    <cellStyle name="常规 21" xfId="596"/>
    <cellStyle name="常规 16" xfId="597"/>
    <cellStyle name="60% - 强调文字颜色 4 3 3" xfId="598"/>
    <cellStyle name="检查单元格 2 2 2" xfId="599"/>
    <cellStyle name="汇总 2 3 2 2" xfId="600"/>
    <cellStyle name="标题 4 4 2 2" xfId="601"/>
    <cellStyle name="40% - 强调文字颜色 5 2 2 3" xfId="602"/>
    <cellStyle name="40% - 强调文字颜色 4 2 2 2 2" xfId="603"/>
    <cellStyle name="60% - 强调文字颜色 1 6 2" xfId="604"/>
    <cellStyle name="标题 4 4 3" xfId="605"/>
    <cellStyle name="标题 3 4 2 2" xfId="606"/>
    <cellStyle name="40% - 强调文字颜色 4 2 2 3" xfId="607"/>
    <cellStyle name="60% - 强调文字颜色 5 3 3" xfId="608"/>
    <cellStyle name="检查单元格 3 2 2" xfId="609"/>
    <cellStyle name="40% - 强调文字颜色 4 2 3 2 2" xfId="610"/>
    <cellStyle name="强调文字颜色 1 2" xfId="611"/>
    <cellStyle name="标题 4 6 2" xfId="612"/>
    <cellStyle name="40% - 强调文字颜色 4 2 4 2" xfId="613"/>
    <cellStyle name="40% - 强调文字颜色 4 2 5" xfId="614"/>
    <cellStyle name="40% - 强调文字颜色 4 3" xfId="615"/>
    <cellStyle name="60% - 强调文字颜色 5 2 2 2 2" xfId="616"/>
    <cellStyle name="好 2 3" xfId="617"/>
    <cellStyle name="40% - 强调文字颜色 5 2" xfId="618"/>
    <cellStyle name="好_人员信息 2 2" xfId="619"/>
    <cellStyle name="常规 20 2" xfId="620"/>
    <cellStyle name="常规 15 2" xfId="621"/>
    <cellStyle name="60% - 强调文字颜色 4 3 2 2" xfId="622"/>
    <cellStyle name="40% - 强调文字颜色 5 2 2 2 2" xfId="623"/>
    <cellStyle name="60% - 强调文字颜色 4 4 2 2" xfId="624"/>
    <cellStyle name="好 4" xfId="625"/>
    <cellStyle name="40% - 强调文字颜色 5 2 3 2 2" xfId="626"/>
    <cellStyle name="60% - 强调文字颜色 4 4 3" xfId="627"/>
    <cellStyle name="检查单元格 2 3 2" xfId="628"/>
    <cellStyle name="Normal - Style1" xfId="629"/>
    <cellStyle name="40% - 强调文字颜色 5 2 3 3" xfId="630"/>
    <cellStyle name="60% - 强调文字颜色 4 5 2" xfId="631"/>
    <cellStyle name="40% - 强调文字颜色 5 2 4 2" xfId="632"/>
    <cellStyle name="60% - 强调文字颜色 4 6" xfId="633"/>
    <cellStyle name="常规 19 3 2" xfId="634"/>
    <cellStyle name="差_Sheet1" xfId="635"/>
    <cellStyle name="40% - 强调文字颜色 5 2 5" xfId="636"/>
    <cellStyle name="好 2 4" xfId="637"/>
    <cellStyle name="40% - 强调文字颜色 5 3" xfId="638"/>
    <cellStyle name="常规 6 25 2" xfId="639"/>
    <cellStyle name="输入 2 3 2" xfId="640"/>
    <cellStyle name="60% - 强调文字颜色 5 3" xfId="641"/>
    <cellStyle name="好 2 4 2" xfId="642"/>
    <cellStyle name="40% - 强调文字颜色 5 3 2" xfId="643"/>
    <cellStyle name="60% - 强调文字颜色 5 3 2" xfId="644"/>
    <cellStyle name="40% - 强调文字颜色 5 3 2 2" xfId="645"/>
    <cellStyle name="强调文字颜色 4 3 3" xfId="646"/>
    <cellStyle name="60% - 强调文字颜色 5 4" xfId="647"/>
    <cellStyle name="40% - 强调文字颜色 5 3 3" xfId="648"/>
    <cellStyle name="60% - 强调文字颜色 6 4" xfId="649"/>
    <cellStyle name="40% - 强调文字颜色 5 4 3" xfId="650"/>
    <cellStyle name="40% - 强调文字颜色 5 5 2" xfId="651"/>
    <cellStyle name="常规 6 2 2" xfId="652"/>
    <cellStyle name="40% - 强调文字颜色 5 6" xfId="653"/>
    <cellStyle name="60% - 强调文字颜色 2 3 2 2" xfId="654"/>
    <cellStyle name="注释 2 2" xfId="655"/>
    <cellStyle name="常规 6 2 2 2" xfId="656"/>
    <cellStyle name="40% - 强调文字颜色 5 6 2" xfId="657"/>
    <cellStyle name="注释 2 2 2" xfId="658"/>
    <cellStyle name="标题 2 2 4 2" xfId="659"/>
    <cellStyle name="40% - 强调文字颜色 6 2 2" xfId="660"/>
    <cellStyle name="常规 4 3 4" xfId="661"/>
    <cellStyle name="40% - 强调文字颜色 6 2 2 2" xfId="662"/>
    <cellStyle name="40% - 强调文字颜色 6 2 2 2 2" xfId="663"/>
    <cellStyle name="40% - 强调文字颜色 6 2 3" xfId="664"/>
    <cellStyle name="常规 6 6" xfId="665"/>
    <cellStyle name="常规 4 4 4" xfId="666"/>
    <cellStyle name="40% - 强调文字颜色 6 2 3 2" xfId="667"/>
    <cellStyle name="常规 6 6 2" xfId="668"/>
    <cellStyle name="40% - 强调文字颜色 6 2 3 2 2" xfId="669"/>
    <cellStyle name="40% - 强调文字颜色 6 2 4" xfId="670"/>
    <cellStyle name="链接单元格 2 4 2" xfId="671"/>
    <cellStyle name="40% - 强调文字颜色 6 2 4 2" xfId="672"/>
    <cellStyle name="检查单元格 5 2" xfId="673"/>
    <cellStyle name="40% - 强调文字颜色 6 2 5" xfId="674"/>
    <cellStyle name="输入 2 4 2" xfId="675"/>
    <cellStyle name="标题 2 2 5" xfId="676"/>
    <cellStyle name="40% - 强调文字颜色 6 3" xfId="677"/>
    <cellStyle name="差_人员信息 3" xfId="678"/>
    <cellStyle name="40% - 强调文字颜色 6 3 2" xfId="679"/>
    <cellStyle name="常规 5 3 4" xfId="680"/>
    <cellStyle name="40% - 强调文字颜色 6 3 2 2" xfId="681"/>
    <cellStyle name="40% - 强调文字颜色 6 3 3" xfId="682"/>
    <cellStyle name="常规 6 3 4" xfId="683"/>
    <cellStyle name="40% - 强调文字颜色 6 4 2 2" xfId="684"/>
    <cellStyle name="60% - 强调文字颜色 4 2 2 2 2" xfId="685"/>
    <cellStyle name="标题 1 2 2" xfId="686"/>
    <cellStyle name="强调文字颜色 3 2 3 3" xfId="687"/>
    <cellStyle name="常规 9 10 2" xfId="688"/>
    <cellStyle name="40% - 强调文字颜色 6 4 3" xfId="689"/>
    <cellStyle name="60% - 强调文字颜色 4 2 2 3" xfId="690"/>
    <cellStyle name="40% - 强调文字颜色 6 5 2" xfId="691"/>
    <cellStyle name="60% - 强调文字颜色 4 2 3 2" xfId="692"/>
    <cellStyle name="常规 7 24 2" xfId="693"/>
    <cellStyle name="40% - 强调文字颜色 6 6" xfId="694"/>
    <cellStyle name="60% - 强调文字颜色 4 2 4" xfId="695"/>
    <cellStyle name="注释 3 2" xfId="696"/>
    <cellStyle name="常规 6 3 2" xfId="697"/>
    <cellStyle name="60% - 强调文字颜色 1 2 2 2 2" xfId="698"/>
    <cellStyle name="60% - 强调文字颜色 1 2 2 3" xfId="699"/>
    <cellStyle name="60% - 强调文字颜色 1 2 3 2" xfId="700"/>
    <cellStyle name="60% - 强调文字颜色 1 2 3 2 2" xfId="701"/>
    <cellStyle name="60% - 强调文字颜色 1 2 3 3" xfId="702"/>
    <cellStyle name="60% - 强调文字颜色 1 4 3" xfId="703"/>
    <cellStyle name="标题 4 2 4" xfId="704"/>
    <cellStyle name="60% - 强调文字颜色 1 3 2 2" xfId="705"/>
    <cellStyle name="Input [yellow]" xfId="706"/>
    <cellStyle name="60% - 强调文字颜色 1 3 3" xfId="707"/>
    <cellStyle name="60% - 强调文字颜色 1 5 2" xfId="708"/>
    <cellStyle name="标题 4 3 3" xfId="709"/>
    <cellStyle name="标题 3 4 2" xfId="710"/>
    <cellStyle name="60% - 强调文字颜色 1 6" xfId="711"/>
    <cellStyle name="Percent [2] 4" xfId="712"/>
    <cellStyle name="常规 5 2 2 2" xfId="713"/>
    <cellStyle name="Grey" xfId="714"/>
    <cellStyle name="60% - 强调文字颜色 2 2 2 2 2" xfId="715"/>
    <cellStyle name="常规 5 3 2" xfId="716"/>
    <cellStyle name="60% - 强调文字颜色 2 2 3 2" xfId="717"/>
    <cellStyle name="60% - 强调文字颜色 3 2 4" xfId="718"/>
    <cellStyle name="常规 5 3 3" xfId="719"/>
    <cellStyle name="60% - 强调文字颜色 2 2 3 3" xfId="720"/>
    <cellStyle name="60% - 强调文字颜色 3 2 5" xfId="721"/>
    <cellStyle name="常规 5 4" xfId="722"/>
    <cellStyle name="常规 4 3 2" xfId="723"/>
    <cellStyle name="60% - 强调文字颜色 2 2 4" xfId="724"/>
    <cellStyle name="常规 5 4 2" xfId="725"/>
    <cellStyle name="常规 4 3 2 2" xfId="726"/>
    <cellStyle name="60% - 强调文字颜色 2 2 4 2" xfId="727"/>
    <cellStyle name="常规 5 5" xfId="728"/>
    <cellStyle name="常规 4 3 3" xfId="729"/>
    <cellStyle name="60% - 强调文字颜色 2 2 5" xfId="730"/>
    <cellStyle name="常规 7 24" xfId="731"/>
    <cellStyle name="60% - 强调文字颜色 2 3 3" xfId="732"/>
    <cellStyle name="注释 3" xfId="733"/>
    <cellStyle name="常规 6 3" xfId="734"/>
    <cellStyle name="常规 7 2 2" xfId="735"/>
    <cellStyle name="60% - 强调文字颜色 2 4 2 2" xfId="736"/>
    <cellStyle name="常规 8" xfId="737"/>
    <cellStyle name="60% - 强调文字颜色 2 5" xfId="738"/>
    <cellStyle name="标题 3 5 2" xfId="739"/>
    <cellStyle name="常规 9" xfId="740"/>
    <cellStyle name="60% - 强调文字颜色 2 6" xfId="741"/>
    <cellStyle name="60% - 强调文字颜色 3 3 2 2" xfId="742"/>
    <cellStyle name="汇总 2 2 2 2" xfId="743"/>
    <cellStyle name="60% - 强调文字颜色 3 3 3" xfId="744"/>
    <cellStyle name="60% - 强调文字颜色 3 4 2 2" xfId="745"/>
    <cellStyle name="60% - 强调文字颜色 3 4 3" xfId="746"/>
    <cellStyle name="60% - 强调文字颜色 3 5" xfId="747"/>
    <cellStyle name="标题 1 2 3 2 2" xfId="748"/>
    <cellStyle name="60% - 强调文字颜色 3 5 2" xfId="749"/>
    <cellStyle name="标题 3 6 2" xfId="750"/>
    <cellStyle name="60% - 强调文字颜色 3 6" xfId="751"/>
    <cellStyle name="60% - 强调文字颜色 3 6 2" xfId="752"/>
    <cellStyle name="60% - 强调文字颜色 4 2 3 2 2" xfId="753"/>
    <cellStyle name="标题 4 3" xfId="754"/>
    <cellStyle name="标题 1 3 2" xfId="755"/>
    <cellStyle name="常规 9 11 2" xfId="756"/>
    <cellStyle name="60% - 强调文字颜色 4 2 3 3" xfId="757"/>
    <cellStyle name="常规 6 3 3" xfId="758"/>
    <cellStyle name="60% - 强调文字颜色 4 2 5" xfId="759"/>
    <cellStyle name="注释 3 3" xfId="760"/>
    <cellStyle name="差_Sheet1 2" xfId="761"/>
    <cellStyle name="60% - 强调文字颜色 4 6 2" xfId="762"/>
    <cellStyle name="60% - 强调文字颜色 5 2 2" xfId="763"/>
    <cellStyle name="链接单元格 2 2 2 2" xfId="764"/>
    <cellStyle name="60% - 强调文字颜色 5 2 3" xfId="765"/>
    <cellStyle name="60% - 强调文字颜色 5 2 3 2" xfId="766"/>
    <cellStyle name="60% - 强调文字颜色 5 2 3 2 2" xfId="767"/>
    <cellStyle name="常规 7 3 2" xfId="768"/>
    <cellStyle name="60% - 强调文字颜色 5 2 4" xfId="769"/>
    <cellStyle name="60% - 强调文字颜色 5 2 4 2" xfId="770"/>
    <cellStyle name="标题 4 2" xfId="771"/>
    <cellStyle name="千位分隔 3" xfId="772"/>
    <cellStyle name="60% - 强调文字颜色 5 2 5" xfId="773"/>
    <cellStyle name="解释性文本 2 2 2" xfId="774"/>
    <cellStyle name="60% - 强调文字颜色 5 3 2 2" xfId="775"/>
    <cellStyle name="差 4" xfId="776"/>
    <cellStyle name="60% - 强调文字颜色 5 4 2 2" xfId="777"/>
    <cellStyle name="60% - 强调文字颜色 5 4 3" xfId="778"/>
    <cellStyle name="60% - 强调文字颜色 5 5" xfId="779"/>
    <cellStyle name="常规 6 25" xfId="780"/>
    <cellStyle name="输入 2 3" xfId="781"/>
    <cellStyle name="60% - 强调文字颜色 5 5 2" xfId="782"/>
    <cellStyle name="60% - 强调文字颜色 5 6" xfId="783"/>
    <cellStyle name="常规 2 4" xfId="784"/>
    <cellStyle name="钎霖_laroux" xfId="785"/>
    <cellStyle name="输入 3 3" xfId="786"/>
    <cellStyle name="60% - 强调文字颜色 5 6 2" xfId="787"/>
    <cellStyle name="60% - 强调文字颜色 6 2 2" xfId="788"/>
    <cellStyle name="链接单元格 2 3 2 2" xfId="789"/>
    <cellStyle name="60% - 强调文字颜色 6 2 3" xfId="790"/>
    <cellStyle name="60% - 强调文字颜色 6 3 3" xfId="791"/>
    <cellStyle name="检查单元格 4 2 2" xfId="792"/>
    <cellStyle name="60% - 强调文字颜色 6 4 2" xfId="793"/>
    <cellStyle name="60% - 强调文字颜色 6 4 3" xfId="794"/>
    <cellStyle name="60% - 强调文字颜色 6 5" xfId="795"/>
    <cellStyle name="常规_人员信息" xfId="796"/>
    <cellStyle name="60% - 强调文字颜色 6 6" xfId="797"/>
    <cellStyle name="常规_人员信息 2" xfId="798"/>
    <cellStyle name="60% - 强调文字颜色 6 6 2" xfId="799"/>
    <cellStyle name="适中 3 3" xfId="800"/>
    <cellStyle name="常规 2 10 2" xfId="801"/>
    <cellStyle name="e鯪9Y_x000b_" xfId="802"/>
    <cellStyle name="强调文字颜色 3 3 2" xfId="803"/>
    <cellStyle name="Input [yellow] 2" xfId="804"/>
    <cellStyle name="Percent [2] 2" xfId="805"/>
    <cellStyle name="Percent [2] 2 2" xfId="806"/>
    <cellStyle name="常规 13 3" xfId="807"/>
    <cellStyle name="Percent [2] 3" xfId="808"/>
    <cellStyle name="强调文字颜色 1 4 2 2" xfId="809"/>
    <cellStyle name="Percent [2] 3 2" xfId="810"/>
    <cellStyle name="常规 14 3" xfId="811"/>
    <cellStyle name="标题 1 2" xfId="812"/>
    <cellStyle name="标题 1 2 2 2" xfId="813"/>
    <cellStyle name="标题 1 2 2 2 2" xfId="814"/>
    <cellStyle name="标题 1 2 3" xfId="815"/>
    <cellStyle name="标题 1 2 3 2" xfId="816"/>
    <cellStyle name="标题 1 3" xfId="817"/>
    <cellStyle name="标题 1 3 2 2" xfId="818"/>
    <cellStyle name="强调文字颜色 1 5" xfId="819"/>
    <cellStyle name="标题 1 3 3" xfId="820"/>
    <cellStyle name="标题 1 4" xfId="821"/>
    <cellStyle name="标题 1 5" xfId="822"/>
    <cellStyle name="常规 22 2" xfId="823"/>
    <cellStyle name="常规 17 2" xfId="824"/>
    <cellStyle name="注释 4 2 2" xfId="825"/>
    <cellStyle name="标题 1 6" xfId="826"/>
    <cellStyle name="常规 17 2 2" xfId="827"/>
    <cellStyle name="标题 1 6 2" xfId="828"/>
    <cellStyle name="常规 5 28" xfId="829"/>
    <cellStyle name="强调文字颜色 1 2 3 2 2" xfId="830"/>
    <cellStyle name="标题 2 2" xfId="831"/>
    <cellStyle name="常规 5 28 2" xfId="832"/>
    <cellStyle name="标题 2 2 2" xfId="833"/>
    <cellStyle name="常规 2 3 4" xfId="834"/>
    <cellStyle name="标题 2 2 2 2 2" xfId="835"/>
    <cellStyle name="标题 2 2 2 3" xfId="836"/>
    <cellStyle name="好 3 2" xfId="837"/>
    <cellStyle name="标题 2 2 3" xfId="838"/>
    <cellStyle name="好 3 2 2" xfId="839"/>
    <cellStyle name="标题 2 2 3 2" xfId="840"/>
    <cellStyle name="常规 3 3 4" xfId="841"/>
    <cellStyle name="标题 2 2 3 2 2" xfId="842"/>
    <cellStyle name="标题 2 2 3 3" xfId="843"/>
    <cellStyle name="标题 2 3" xfId="844"/>
    <cellStyle name="常规 11" xfId="845"/>
    <cellStyle name="标题 2 3 2" xfId="846"/>
    <cellStyle name="好 4 2" xfId="847"/>
    <cellStyle name="常规 12" xfId="848"/>
    <cellStyle name="标题 2 3 3" xfId="849"/>
    <cellStyle name="标题 2 4" xfId="850"/>
    <cellStyle name="常规 9 20" xfId="851"/>
    <cellStyle name="常规 9 15" xfId="852"/>
    <cellStyle name="标题 2 4 2" xfId="853"/>
    <cellStyle name="好 5 2" xfId="854"/>
    <cellStyle name="标题 3 2 2 2" xfId="855"/>
    <cellStyle name="标题 2 4 3" xfId="856"/>
    <cellStyle name="标题 2 5" xfId="857"/>
    <cellStyle name="标题 2 5 2" xfId="858"/>
    <cellStyle name="常规 23 2" xfId="859"/>
    <cellStyle name="常规 18 2" xfId="860"/>
    <cellStyle name="标题 2 6" xfId="861"/>
    <cellStyle name="常规 18 2 2" xfId="862"/>
    <cellStyle name="标题 2 6 2" xfId="863"/>
    <cellStyle name="标题 3 2" xfId="864"/>
    <cellStyle name="常规 7 2 3" xfId="865"/>
    <cellStyle name="好 5" xfId="866"/>
    <cellStyle name="标题 3 2 2" xfId="867"/>
    <cellStyle name="常规 7 2 3 2" xfId="868"/>
    <cellStyle name="标题 3 2 3" xfId="869"/>
    <cellStyle name="好 6" xfId="870"/>
    <cellStyle name="标题 3 2 3 2" xfId="871"/>
    <cellStyle name="好 6 2" xfId="872"/>
    <cellStyle name="标题 3 2 3 3" xfId="873"/>
    <cellStyle name="标题 3 2 4 2" xfId="874"/>
    <cellStyle name="常规 2 5 2" xfId="875"/>
    <cellStyle name="标题 3 2 5" xfId="876"/>
    <cellStyle name="标题 3 3" xfId="877"/>
    <cellStyle name="常规 7 2 4" xfId="878"/>
    <cellStyle name="标题 3 3 2" xfId="879"/>
    <cellStyle name="标题 3 4 3" xfId="880"/>
    <cellStyle name="标题 3 3 2 2" xfId="881"/>
    <cellStyle name="标题 3 3 3" xfId="882"/>
    <cellStyle name="标题 3 4" xfId="883"/>
    <cellStyle name="标题 3 5" xfId="884"/>
    <cellStyle name="常规 24 2" xfId="885"/>
    <cellStyle name="常规 19 2" xfId="886"/>
    <cellStyle name="标题 3 6" xfId="887"/>
    <cellStyle name="标题 4 2 2" xfId="888"/>
    <cellStyle name="千位分隔 3 2" xfId="889"/>
    <cellStyle name="标题 4 2 2 2" xfId="890"/>
    <cellStyle name="标题 4 2 2 2 2" xfId="891"/>
    <cellStyle name="强调文字颜色 3 2 5" xfId="892"/>
    <cellStyle name="标题 4 2 2 3" xfId="893"/>
    <cellStyle name="标题 4 2 3 2 2" xfId="894"/>
    <cellStyle name="强调文字颜色 4 2 5" xfId="895"/>
    <cellStyle name="标题 4 2 3 3" xfId="896"/>
    <cellStyle name="标题 4 2 4 2" xfId="897"/>
    <cellStyle name="输出 6" xfId="898"/>
    <cellStyle name="常规 3 5 2" xfId="899"/>
    <cellStyle name="标题 4 2 5" xfId="900"/>
    <cellStyle name="标题 4 3 2" xfId="901"/>
    <cellStyle name="标题 4 3 2 2" xfId="902"/>
    <cellStyle name="标题 5 2 2" xfId="903"/>
    <cellStyle name="标题 5 2 2 2" xfId="904"/>
    <cellStyle name="标题 5 3" xfId="905"/>
    <cellStyle name="标题 6 2" xfId="906"/>
    <cellStyle name="标题 6 2 2" xfId="907"/>
    <cellStyle name="标题 6 3" xfId="908"/>
    <cellStyle name="标题 7" xfId="909"/>
    <cellStyle name="标题 7 2" xfId="910"/>
    <cellStyle name="标题 7 2 2" xfId="911"/>
    <cellStyle name="常规 6 29" xfId="912"/>
    <cellStyle name="标题 7 3" xfId="913"/>
    <cellStyle name="常规 16 2 2" xfId="914"/>
    <cellStyle name="标题 8" xfId="915"/>
    <cellStyle name="常规 8_Sheet1" xfId="916"/>
    <cellStyle name="常规 2 7" xfId="917"/>
    <cellStyle name="标题 8 2" xfId="918"/>
    <cellStyle name="常规 5 18 2" xfId="919"/>
    <cellStyle name="标题 9" xfId="920"/>
    <cellStyle name="常规 3 7" xfId="921"/>
    <cellStyle name="标题 9 2" xfId="922"/>
    <cellStyle name="差 2" xfId="923"/>
    <cellStyle name="解释性文本 5" xfId="924"/>
    <cellStyle name="差 2 2" xfId="925"/>
    <cellStyle name="解释性文本 5 2" xfId="926"/>
    <cellStyle name="差 2 2 2 2" xfId="927"/>
    <cellStyle name="差 2 2 3" xfId="928"/>
    <cellStyle name="통화 [0]_BOILER-CO1" xfId="929"/>
    <cellStyle name="好 2" xfId="930"/>
    <cellStyle name="差 2 3 2 2" xfId="931"/>
    <cellStyle name="差 2 3 3" xfId="932"/>
    <cellStyle name="差 2 4" xfId="933"/>
    <cellStyle name="差 2 4 2" xfId="934"/>
    <cellStyle name="差 2 5" xfId="935"/>
    <cellStyle name="差 3" xfId="936"/>
    <cellStyle name="解释性文本 6" xfId="937"/>
    <cellStyle name="差 3 2" xfId="938"/>
    <cellStyle name="解释性文本 6 2" xfId="939"/>
    <cellStyle name="差 3 3" xfId="940"/>
    <cellStyle name="差 4 2" xfId="941"/>
    <cellStyle name="差 4 3" xfId="942"/>
    <cellStyle name="差 5" xfId="943"/>
    <cellStyle name="差 5 2" xfId="944"/>
    <cellStyle name="差 6" xfId="945"/>
    <cellStyle name="常规 9 10" xfId="946"/>
    <cellStyle name="差 6 2" xfId="947"/>
    <cellStyle name="差_Sheet1 2 2" xfId="948"/>
    <cellStyle name="差_Sheet1 3" xfId="949"/>
    <cellStyle name="差_人员信息" xfId="950"/>
    <cellStyle name="常规 13 2 3 2" xfId="951"/>
    <cellStyle name="差_人员信息 2" xfId="952"/>
    <cellStyle name="常规 5 2 4" xfId="953"/>
    <cellStyle name="差_人员信息 2 2" xfId="954"/>
    <cellStyle name="常规 10" xfId="955"/>
    <cellStyle name="常规 10 2" xfId="956"/>
    <cellStyle name="常规 10 2 2" xfId="957"/>
    <cellStyle name="常规 10 2 2 2" xfId="958"/>
    <cellStyle name="常规 10 2 3" xfId="959"/>
    <cellStyle name="汇总 6 2" xfId="960"/>
    <cellStyle name="常规 10 2 3 2" xfId="961"/>
    <cellStyle name="常规 10 22" xfId="962"/>
    <cellStyle name="常规 10 22 2" xfId="963"/>
    <cellStyle name="常规 10 3" xfId="964"/>
    <cellStyle name="常规 10 3 2" xfId="965"/>
    <cellStyle name="常规 10 31" xfId="966"/>
    <cellStyle name="常规 10 31 2" xfId="967"/>
    <cellStyle name="常规 10 4" xfId="968"/>
    <cellStyle name="常规 10 4 2" xfId="969"/>
    <cellStyle name="常规 10 5" xfId="970"/>
    <cellStyle name="常规 10_Sheet1" xfId="971"/>
    <cellStyle name="常规 11 2 2" xfId="972"/>
    <cellStyle name="常规 7_Sheet1" xfId="973"/>
    <cellStyle name="常规 11 2 2 2" xfId="974"/>
    <cellStyle name="常规 11 2 3" xfId="975"/>
    <cellStyle name="常规 11 2 3 2" xfId="976"/>
    <cellStyle name="常规 11 2 4" xfId="977"/>
    <cellStyle name="常规 11 3" xfId="978"/>
    <cellStyle name="常规 11 3 2" xfId="979"/>
    <cellStyle name="好 4 2 2" xfId="980"/>
    <cellStyle name="常规 12 2" xfId="981"/>
    <cellStyle name="常规 12 3" xfId="982"/>
    <cellStyle name="常规 12 3 2" xfId="983"/>
    <cellStyle name="常规 12 5 2" xfId="984"/>
    <cellStyle name="常规 12 6" xfId="985"/>
    <cellStyle name="好 4 3" xfId="986"/>
    <cellStyle name="常规 13" xfId="987"/>
    <cellStyle name="常规 13 2" xfId="988"/>
    <cellStyle name="常规 13 2 2" xfId="989"/>
    <cellStyle name="常规 13 2 2 2" xfId="990"/>
    <cellStyle name="常规 13 2 3" xfId="991"/>
    <cellStyle name="常规 13 2 4" xfId="992"/>
    <cellStyle name="常规 13 3 2" xfId="993"/>
    <cellStyle name="常规 14" xfId="994"/>
    <cellStyle name="常规 14 2" xfId="995"/>
    <cellStyle name="常规 15 2 2" xfId="996"/>
    <cellStyle name="常规 15 3" xfId="997"/>
    <cellStyle name="常规 21 2" xfId="998"/>
    <cellStyle name="常规 16 2" xfId="999"/>
    <cellStyle name="检查单元格 2 2 2 2" xfId="1000"/>
    <cellStyle name="常规 16 3" xfId="1001"/>
    <cellStyle name="常规 16 3 2" xfId="1002"/>
    <cellStyle name="常规 16 4" xfId="1003"/>
    <cellStyle name="常规 6 4 2" xfId="1004"/>
    <cellStyle name="常规 4 4 2 2" xfId="1005"/>
    <cellStyle name="常规 22" xfId="1006"/>
    <cellStyle name="常规 17" xfId="1007"/>
    <cellStyle name="检查单元格 2 2 3" xfId="1008"/>
    <cellStyle name="注释 4 2" xfId="1009"/>
    <cellStyle name="常规 17 3" xfId="1010"/>
    <cellStyle name="常规 17 3 2" xfId="1011"/>
    <cellStyle name="常规 17 4" xfId="1012"/>
    <cellStyle name="常规 23" xfId="1013"/>
    <cellStyle name="常规 18" xfId="1014"/>
    <cellStyle name="注释 4 3" xfId="1015"/>
    <cellStyle name="常规 18 3" xfId="1016"/>
    <cellStyle name="常规 18 3 2" xfId="1017"/>
    <cellStyle name="常规 18 4" xfId="1018"/>
    <cellStyle name="常规 24" xfId="1019"/>
    <cellStyle name="常规 19" xfId="1020"/>
    <cellStyle name="常规 19 3" xfId="1021"/>
    <cellStyle name="常规 2" xfId="1022"/>
    <cellStyle name="强调文字颜色 6 2 4 2" xfId="1023"/>
    <cellStyle name="常规 2 10" xfId="1024"/>
    <cellStyle name="强调文字颜色 3 3" xfId="1025"/>
    <cellStyle name="常规 2 11" xfId="1026"/>
    <cellStyle name="强调文字颜色 3 4" xfId="1027"/>
    <cellStyle name="适中 4 3" xfId="1028"/>
    <cellStyle name="常规 2 11 2" xfId="1029"/>
    <cellStyle name="强调文字颜色 3 4 2" xfId="1030"/>
    <cellStyle name="常规 2 12 2" xfId="1031"/>
    <cellStyle name="强调文字颜色 3 5 2" xfId="1032"/>
    <cellStyle name="常规 2 15" xfId="1033"/>
    <cellStyle name="常规 2 2" xfId="1034"/>
    <cellStyle name="常规 2 2 2" xfId="1035"/>
    <cellStyle name="常规 2 2 2 2" xfId="1036"/>
    <cellStyle name="常规 2 2 3" xfId="1037"/>
    <cellStyle name="常规 2 2 3 2" xfId="1038"/>
    <cellStyle name="常规 2 2 4 2" xfId="1039"/>
    <cellStyle name="常规 2 2 5" xfId="1040"/>
    <cellStyle name="解释性文本 4" xfId="1041"/>
    <cellStyle name="常规 2 2 5 2" xfId="1042"/>
    <cellStyle name="常规 2 9 2" xfId="1043"/>
    <cellStyle name="输入 3 2" xfId="1044"/>
    <cellStyle name="常规 2 3" xfId="1045"/>
    <cellStyle name="常规 2 3 2" xfId="1046"/>
    <cellStyle name="常规 2 3 2 2" xfId="1047"/>
    <cellStyle name="常规 2 3 2 2 2" xfId="1048"/>
    <cellStyle name="常规 2 3 2 3" xfId="1049"/>
    <cellStyle name="常规 2 3 2 3 2" xfId="1050"/>
    <cellStyle name="常规 2 3 3" xfId="1051"/>
    <cellStyle name="常规 2 3 3 2" xfId="1052"/>
    <cellStyle name="常规 2 4 2" xfId="1053"/>
    <cellStyle name="常规 2 4 2 2" xfId="1054"/>
    <cellStyle name="常规 2 4 3 2" xfId="1055"/>
    <cellStyle name="常规 2 4 4" xfId="1056"/>
    <cellStyle name="常规 2 5" xfId="1057"/>
    <cellStyle name="常规 2 6 2" xfId="1058"/>
    <cellStyle name="常规 2 8" xfId="1059"/>
    <cellStyle name="强调文字颜色 2 3 2 2" xfId="1060"/>
    <cellStyle name="输入 2" xfId="1061"/>
    <cellStyle name="常规 2 8 2" xfId="1062"/>
    <cellStyle name="输入 2 2" xfId="1063"/>
    <cellStyle name="常规 2_Sheet1" xfId="1064"/>
    <cellStyle name="常规 3" xfId="1065"/>
    <cellStyle name="输出 4 2" xfId="1066"/>
    <cellStyle name="常规 3 10" xfId="1067"/>
    <cellStyle name="常规 3 10 2" xfId="1068"/>
    <cellStyle name="常规 3 11" xfId="1069"/>
    <cellStyle name="常规 3 11 2" xfId="1070"/>
    <cellStyle name="常规 3 12" xfId="1071"/>
    <cellStyle name="常规 3 13" xfId="1072"/>
    <cellStyle name="常规 3 2" xfId="1073"/>
    <cellStyle name="输出 4 2 2" xfId="1074"/>
    <cellStyle name="适中 4" xfId="1075"/>
    <cellStyle name="常规 3 2 2" xfId="1076"/>
    <cellStyle name="适中 4 2" xfId="1077"/>
    <cellStyle name="常规 3 2 2 2" xfId="1078"/>
    <cellStyle name="适中 5" xfId="1079"/>
    <cellStyle name="常规 3 2 3" xfId="1080"/>
    <cellStyle name="适中 5 2" xfId="1081"/>
    <cellStyle name="常规 3 2 3 2" xfId="1082"/>
    <cellStyle name="适中 6" xfId="1083"/>
    <cellStyle name="常规 3 2 4" xfId="1084"/>
    <cellStyle name="适中 6 2" xfId="1085"/>
    <cellStyle name="常规 3 2 4 2" xfId="1086"/>
    <cellStyle name="常规 3 23" xfId="1087"/>
    <cellStyle name="常规 3 23 2" xfId="1088"/>
    <cellStyle name="常规 3 24" xfId="1089"/>
    <cellStyle name="常规 3 24 2" xfId="1090"/>
    <cellStyle name="常规 3 9 2" xfId="1091"/>
    <cellStyle name="常规 3 25" xfId="1092"/>
    <cellStyle name="常规 3 25 2" xfId="1093"/>
    <cellStyle name="常规 3 3" xfId="1094"/>
    <cellStyle name="常规 3 3 3 2" xfId="1095"/>
    <cellStyle name="常规 3 33" xfId="1096"/>
    <cellStyle name="常规 3 33 2" xfId="1097"/>
    <cellStyle name="强调文字颜色 2 4 2 2" xfId="1098"/>
    <cellStyle name="常规 3 35" xfId="1099"/>
    <cellStyle name="常规 3 35 2" xfId="1100"/>
    <cellStyle name="常规 3 42" xfId="1101"/>
    <cellStyle name="常规 3 37" xfId="1102"/>
    <cellStyle name="常规 3 42 2" xfId="1103"/>
    <cellStyle name="常规 3 37 2" xfId="1104"/>
    <cellStyle name="常规 3 4" xfId="1105"/>
    <cellStyle name="常规 3 4 2" xfId="1106"/>
    <cellStyle name="常规 3 43" xfId="1107"/>
    <cellStyle name="常规 3 43 2" xfId="1108"/>
    <cellStyle name="常规 3 46 2" xfId="1109"/>
    <cellStyle name="常规 3 5" xfId="1110"/>
    <cellStyle name="常规 3 6" xfId="1111"/>
    <cellStyle name="常规 3 6 2" xfId="1112"/>
    <cellStyle name="常规 3 6 2 2" xfId="1113"/>
    <cellStyle name="常规 3 7 2" xfId="1114"/>
    <cellStyle name="常规 3 8" xfId="1115"/>
    <cellStyle name="常规 3 9" xfId="1116"/>
    <cellStyle name="常规 4 10" xfId="1117"/>
    <cellStyle name="常规 4 2" xfId="1118"/>
    <cellStyle name="常规 4 4" xfId="1119"/>
    <cellStyle name="常规 4 2 2" xfId="1120"/>
    <cellStyle name="常规 6 4" xfId="1121"/>
    <cellStyle name="常规 4 4 2" xfId="1122"/>
    <cellStyle name="常规 4 2 2 2" xfId="1123"/>
    <cellStyle name="常规 4 5" xfId="1124"/>
    <cellStyle name="常规 4 2 3" xfId="1125"/>
    <cellStyle name="常规 7 4" xfId="1126"/>
    <cellStyle name="常规 4 5 2" xfId="1127"/>
    <cellStyle name="常规 4 2 3 2" xfId="1128"/>
    <cellStyle name="常规 4 6" xfId="1129"/>
    <cellStyle name="常规 4 2 4" xfId="1130"/>
    <cellStyle name="常规 4 3" xfId="1131"/>
    <cellStyle name="常规 4 3 3 2" xfId="1132"/>
    <cellStyle name="常规 6 5 2" xfId="1133"/>
    <cellStyle name="常规 4 4 3 2" xfId="1134"/>
    <cellStyle name="警告文本 2" xfId="1135"/>
    <cellStyle name="常规 8 4" xfId="1136"/>
    <cellStyle name="常规 4 6 2" xfId="1137"/>
    <cellStyle name="常规 4 7" xfId="1138"/>
    <cellStyle name="常规 4 8" xfId="1139"/>
    <cellStyle name="常规 4 9" xfId="1140"/>
    <cellStyle name="常规 5 18" xfId="1141"/>
    <cellStyle name="常规 5 2 3 2" xfId="1142"/>
    <cellStyle name="常规 5 3 3 2" xfId="1143"/>
    <cellStyle name="常规 6 2 3" xfId="1144"/>
    <cellStyle name="常规 6 2 3 2" xfId="1145"/>
    <cellStyle name="常规 6 2 4" xfId="1146"/>
    <cellStyle name="常规 6 29 2" xfId="1147"/>
    <cellStyle name="常规 6 3 3 2" xfId="1148"/>
    <cellStyle name="常规 6_Sheet1" xfId="1149"/>
    <cellStyle name="常规 7 16" xfId="1150"/>
    <cellStyle name="常规 7 2 2 2" xfId="1151"/>
    <cellStyle name="常规 7 4 2" xfId="1152"/>
    <cellStyle name="常规 7 5" xfId="1153"/>
    <cellStyle name="常规 8 12" xfId="1154"/>
    <cellStyle name="常规 8 12 2" xfId="1155"/>
    <cellStyle name="常规 8 13" xfId="1156"/>
    <cellStyle name="常规 8 13 2" xfId="1157"/>
    <cellStyle name="常规 8 14" xfId="1158"/>
    <cellStyle name="常规 8 14 2" xfId="1159"/>
    <cellStyle name="常规 8 4 2" xfId="1160"/>
    <cellStyle name="常规 8 5" xfId="1161"/>
    <cellStyle name="常规 9 11" xfId="1162"/>
    <cellStyle name="常规 9 2 3 2" xfId="1163"/>
    <cellStyle name="常规 9 2 4" xfId="1164"/>
    <cellStyle name="常规 9 6" xfId="1165"/>
    <cellStyle name="好 2 2" xfId="1166"/>
    <cellStyle name="好 3" xfId="1167"/>
    <cellStyle name="好_Book1" xfId="1168"/>
    <cellStyle name="好_Book1 2" xfId="1169"/>
    <cellStyle name="好_Sheet1" xfId="1170"/>
    <cellStyle name="好_Sheet1 2" xfId="1171"/>
    <cellStyle name="好_Sheet1 2 2" xfId="1172"/>
    <cellStyle name="好_Sheet1 3" xfId="1173"/>
    <cellStyle name="好_人员信息" xfId="1174"/>
    <cellStyle name="汇总 2" xfId="1175"/>
    <cellStyle name="汇总 2 2" xfId="1176"/>
    <cellStyle name="汇总 2 2 2" xfId="1177"/>
    <cellStyle name="汇总 2 2 3" xfId="1178"/>
    <cellStyle name="警告文本 2 2 2" xfId="1179"/>
    <cellStyle name="检查单元格 2" xfId="1180"/>
    <cellStyle name="汇总 2 3" xfId="1181"/>
    <cellStyle name="检查单元格 2 2" xfId="1182"/>
    <cellStyle name="汇总 2 3 2" xfId="1183"/>
    <cellStyle name="汇总 2 3 3" xfId="1184"/>
    <cellStyle name="警告文本 2 3 2" xfId="1185"/>
    <cellStyle name="检查单元格 2 3" xfId="1186"/>
    <cellStyle name="汇总 2 4 2" xfId="1187"/>
    <cellStyle name="链接单元格 2 2 3" xfId="1188"/>
    <cellStyle name="检查单元格 3 2" xfId="1189"/>
    <cellStyle name="检查单元格 4" xfId="1190"/>
    <cellStyle name="汇总 2 5" xfId="1191"/>
    <cellStyle name="汇总 3" xfId="1192"/>
    <cellStyle name="汇总 3 2" xfId="1193"/>
    <cellStyle name="汇总 3 2 2" xfId="1194"/>
    <cellStyle name="汇总 3 3" xfId="1195"/>
    <cellStyle name="汇总 4" xfId="1196"/>
    <cellStyle name="汇总 4 2" xfId="1197"/>
    <cellStyle name="汇总 4 2 2" xfId="1198"/>
    <cellStyle name="计算 2" xfId="1199"/>
    <cellStyle name="计算 2 2 2" xfId="1200"/>
    <cellStyle name="计算 2 2 2 2" xfId="1201"/>
    <cellStyle name="计算 2 2 3" xfId="1202"/>
    <cellStyle name="计算 2 3" xfId="1203"/>
    <cellStyle name="计算 2 3 2 2" xfId="1204"/>
    <cellStyle name="计算 2 4" xfId="1205"/>
    <cellStyle name="计算 2 5" xfId="1206"/>
    <cellStyle name="普通_ 白土" xfId="1207"/>
    <cellStyle name="计算 3" xfId="1208"/>
    <cellStyle name="计算 3 2 2" xfId="1209"/>
    <cellStyle name="计算 3 3" xfId="1210"/>
    <cellStyle name="计算 4" xfId="1211"/>
    <cellStyle name="计算 4 2" xfId="1212"/>
    <cellStyle name="计算 4 3" xfId="1213"/>
    <cellStyle name="计算 5 2" xfId="1214"/>
    <cellStyle name="计算 6" xfId="1215"/>
    <cellStyle name="计算 6 2" xfId="1216"/>
    <cellStyle name="检查单元格 2 3 2 2" xfId="1217"/>
    <cellStyle name="检查单元格 2 3 3" xfId="1218"/>
    <cellStyle name="注释 5 2" xfId="1219"/>
    <cellStyle name="检查单元格 2 4" xfId="1220"/>
    <cellStyle name="检查单元格 2 4 2" xfId="1221"/>
    <cellStyle name="强调文字颜色 5 4 2" xfId="1222"/>
    <cellStyle name="检查单元格 2 5" xfId="1223"/>
    <cellStyle name="检查单元格 3 3" xfId="1224"/>
    <cellStyle name="链接单元格 2 3 3" xfId="1225"/>
    <cellStyle name="检查单元格 4 2" xfId="1226"/>
    <cellStyle name="检查单元格 4 3" xfId="1227"/>
    <cellStyle name="检查单元格 5" xfId="1228"/>
    <cellStyle name="检查单元格 6" xfId="1229"/>
    <cellStyle name="检查单元格 6 2" xfId="1230"/>
    <cellStyle name="解释性文本 2" xfId="1231"/>
    <cellStyle name="解释性文本 2 2" xfId="1232"/>
    <cellStyle name="解释性文本 2 2 2 2" xfId="1233"/>
    <cellStyle name="解释性文本 2 2 3" xfId="1234"/>
    <cellStyle name="解释性文本 2 3 2" xfId="1235"/>
    <cellStyle name="解释性文本 2 3 2 2" xfId="1236"/>
    <cellStyle name="解释性文本 2 3 3" xfId="1237"/>
    <cellStyle name="解释性文本 2 4" xfId="1238"/>
    <cellStyle name="解释性文本 2 4 2" xfId="1239"/>
    <cellStyle name="解释性文本 2 5" xfId="1240"/>
    <cellStyle name="解释性文本 3" xfId="1241"/>
    <cellStyle name="解释性文本 3 2" xfId="1242"/>
    <cellStyle name="解释性文本 3 3" xfId="1243"/>
    <cellStyle name="解释性文本 4 2" xfId="1244"/>
    <cellStyle name="解释性文本 4 2 2" xfId="1245"/>
    <cellStyle name="解释性文本 4 3" xfId="1246"/>
    <cellStyle name="警告文本 2 3" xfId="1247"/>
    <cellStyle name="警告文本 2 4" xfId="1248"/>
    <cellStyle name="警告文本 3" xfId="1249"/>
    <cellStyle name="警告文本 3 2" xfId="1250"/>
    <cellStyle name="표준_0N-HANDLING " xfId="1251"/>
    <cellStyle name="警告文本 4" xfId="1252"/>
    <cellStyle name="警告文本 4 2" xfId="1253"/>
    <cellStyle name="警告文本 5" xfId="1254"/>
    <cellStyle name="链接单元格 2" xfId="1255"/>
    <cellStyle name="链接单元格 2 2" xfId="1256"/>
    <cellStyle name="链接单元格 2 2 2" xfId="1257"/>
    <cellStyle name="链接单元格 2 3" xfId="1258"/>
    <cellStyle name="链接单元格 2 3 2" xfId="1259"/>
    <cellStyle name="链接单元格 2 5" xfId="1260"/>
    <cellStyle name="链接单元格 3" xfId="1261"/>
    <cellStyle name="链接单元格 3 2" xfId="1262"/>
    <cellStyle name="链接单元格 3 3" xfId="1263"/>
    <cellStyle name="链接单元格 4" xfId="1264"/>
    <cellStyle name="链接单元格 4 2" xfId="1265"/>
    <cellStyle name="链接单元格 4 2 2" xfId="1266"/>
    <cellStyle name="链接单元格 4 3" xfId="1267"/>
    <cellStyle name="链接单元格 5" xfId="1268"/>
    <cellStyle name="链接单元格 5 2" xfId="1269"/>
    <cellStyle name="链接单元格 6" xfId="1270"/>
    <cellStyle name="链接单元格 6 2" xfId="1271"/>
    <cellStyle name="霓付_97MBO" xfId="1272"/>
    <cellStyle name="适中 2 3" xfId="1273"/>
    <cellStyle name="强调文字颜色 3 2 2" xfId="1274"/>
    <cellStyle name="烹拳_97MBO" xfId="1275"/>
    <cellStyle name="千分位[0]_ 白土" xfId="1276"/>
    <cellStyle name="千分位_ 白土" xfId="1277"/>
    <cellStyle name="千位_laroux" xfId="1278"/>
    <cellStyle name="强调文字颜色 1 2 2" xfId="1279"/>
    <cellStyle name="强调文字颜色 1 2 3 3" xfId="1280"/>
    <cellStyle name="强调文字颜色 1 2 4 2" xfId="1281"/>
    <cellStyle name="强调文字颜色 2 2 5" xfId="1282"/>
    <cellStyle name="强调文字颜色 1 2 5" xfId="1283"/>
    <cellStyle name="强调文字颜色 6 2 2 2" xfId="1284"/>
    <cellStyle name="强调文字颜色 1 3" xfId="1285"/>
    <cellStyle name="强调文字颜色 6 2 2 2 2" xfId="1286"/>
    <cellStyle name="强调文字颜色 1 3 2" xfId="1287"/>
    <cellStyle name="强调文字颜色 6 2 2 3" xfId="1288"/>
    <cellStyle name="强调文字颜色 1 4" xfId="1289"/>
    <cellStyle name="强调文字颜色 1 4 2" xfId="1290"/>
    <cellStyle name="强调文字颜色 1 5 2" xfId="1291"/>
    <cellStyle name="输出 4" xfId="1292"/>
    <cellStyle name="强调文字颜色 1 6" xfId="1293"/>
    <cellStyle name="强调文字颜色 1 6 2" xfId="1294"/>
    <cellStyle name="强调文字颜色 2 2" xfId="1295"/>
    <cellStyle name="强调文字颜色 2 2 2" xfId="1296"/>
    <cellStyle name="强调文字颜色 6 2 3 2" xfId="1297"/>
    <cellStyle name="强调文字颜色 2 3" xfId="1298"/>
    <cellStyle name="强调文字颜色 6 2 3 3" xfId="1299"/>
    <cellStyle name="强调文字颜色 2 4" xfId="1300"/>
    <cellStyle name="强调文字颜色 2 4 2" xfId="1301"/>
    <cellStyle name="强调文字颜色 2 5" xfId="1302"/>
    <cellStyle name="强调文字颜色 2 5 2" xfId="1303"/>
    <cellStyle name="强调文字颜色 2 6" xfId="1304"/>
    <cellStyle name="强调文字颜色 2 6 2" xfId="1305"/>
    <cellStyle name="强调文字颜色 3 2" xfId="1306"/>
    <cellStyle name="适中 2 3 2" xfId="1307"/>
    <cellStyle name="强调文字颜色 3 2 2 2" xfId="1308"/>
    <cellStyle name="适中 2 3 2 2" xfId="1309"/>
    <cellStyle name="强调文字颜色 3 2 2 2 2" xfId="1310"/>
    <cellStyle name="适中 2 3 3" xfId="1311"/>
    <cellStyle name="强调文字颜色 3 2 2 3" xfId="1312"/>
    <cellStyle name="强调文字颜色 3 2 3 2 2" xfId="1313"/>
    <cellStyle name="强调文字颜色 3 2 4 2" xfId="1314"/>
    <cellStyle name="强调文字颜色 3 3 2 2" xfId="1315"/>
    <cellStyle name="强调文字颜色 3 4 2 2" xfId="1316"/>
    <cellStyle name="强调文字颜色 4 2" xfId="1317"/>
    <cellStyle name="强调文字颜色 4 2 2" xfId="1318"/>
    <cellStyle name="强调文字颜色 4 2 2 2" xfId="1319"/>
    <cellStyle name="强调文字颜色 4 2 2 2 2" xfId="1320"/>
    <cellStyle name="强调文字颜色 4 2 2 3" xfId="1321"/>
    <cellStyle name="强调文字颜色 4 2 3" xfId="1322"/>
    <cellStyle name="强调文字颜色 4 2 3 2" xfId="1323"/>
    <cellStyle name="强调文字颜色 4 2 3 2 2" xfId="1324"/>
    <cellStyle name="强调文字颜色 4 2 3 3" xfId="1325"/>
    <cellStyle name="强调文字颜色 4 2 4" xfId="1326"/>
    <cellStyle name="强调文字颜色 4 2 4 2" xfId="1327"/>
    <cellStyle name="强调文字颜色 4 3" xfId="1328"/>
    <cellStyle name="强调文字颜色 4 3 2" xfId="1329"/>
    <cellStyle name="强调文字颜色 4 3 2 2" xfId="1330"/>
    <cellStyle name="强调文字颜色 4 4" xfId="1331"/>
    <cellStyle name="强调文字颜色 4 4 2" xfId="1332"/>
    <cellStyle name="强调文字颜色 4 4 2 2" xfId="1333"/>
    <cellStyle name="强调文字颜色 4 4 3" xfId="1334"/>
    <cellStyle name="强调文字颜色 4 5" xfId="1335"/>
    <cellStyle name="强调文字颜色 4 5 2" xfId="1336"/>
    <cellStyle name="强调文字颜色 4 6" xfId="1337"/>
    <cellStyle name="强调文字颜色 4 6 2" xfId="1338"/>
    <cellStyle name="强调文字颜色 5 2" xfId="1339"/>
    <cellStyle name="强调文字颜色 5 2 2" xfId="1340"/>
    <cellStyle name="强调文字颜色 5 2 2 2" xfId="1341"/>
    <cellStyle name="强调文字颜色 5 2 2 2 2" xfId="1342"/>
    <cellStyle name="强调文字颜色 5 2 2 3" xfId="1343"/>
    <cellStyle name="强调文字颜色 5 2 3" xfId="1344"/>
    <cellStyle name="强调文字颜色 5 2 3 2" xfId="1345"/>
    <cellStyle name="强调文字颜色 5 2 3 2 2" xfId="1346"/>
    <cellStyle name="强调文字颜色 5 2 3 3" xfId="1347"/>
    <cellStyle name="强调文字颜色 5 2 4" xfId="1348"/>
    <cellStyle name="强调文字颜色 5 2 4 2" xfId="1349"/>
    <cellStyle name="强调文字颜色 5 2 5" xfId="1350"/>
    <cellStyle name="输出 6 2" xfId="1351"/>
    <cellStyle name="强调文字颜色 5 3" xfId="1352"/>
    <cellStyle name="强调文字颜色 5 3 2" xfId="1353"/>
    <cellStyle name="强调文字颜色 5 3 2 2" xfId="1354"/>
    <cellStyle name="强调文字颜色 5 4" xfId="1355"/>
    <cellStyle name="强调文字颜色 5 4 2 2" xfId="1356"/>
    <cellStyle name="强调文字颜色 5 4 3" xfId="1357"/>
    <cellStyle name="强调文字颜色 5 5" xfId="1358"/>
    <cellStyle name="强调文字颜色 5 5 2" xfId="1359"/>
    <cellStyle name="强调文字颜色 5 6" xfId="1360"/>
    <cellStyle name="强调文字颜色 5 6 2" xfId="1361"/>
    <cellStyle name="强调文字颜色 6 2" xfId="1362"/>
    <cellStyle name="强调文字颜色 6 2 2" xfId="1363"/>
    <cellStyle name="强调文字颜色 6 2 3" xfId="1364"/>
    <cellStyle name="强调文字颜色 6 2 4" xfId="1365"/>
    <cellStyle name="强调文字颜色 6 2 5" xfId="1366"/>
    <cellStyle name="强调文字颜色 6 3" xfId="1367"/>
    <cellStyle name="强调文字颜色 6 3 2" xfId="1368"/>
    <cellStyle name="强调文字颜色 6 3 2 2" xfId="1369"/>
    <cellStyle name="强调文字颜色 6 3 3" xfId="1370"/>
    <cellStyle name="强调文字颜色 6 4" xfId="1371"/>
    <cellStyle name="强调文字颜色 6 4 2" xfId="1372"/>
    <cellStyle name="强调文字颜色 6 4 2 2" xfId="1373"/>
    <cellStyle name="强调文字颜色 6 4 3" xfId="1374"/>
    <cellStyle name="强调文字颜色 6 5" xfId="1375"/>
    <cellStyle name="强调文字颜色 6 6" xfId="1376"/>
    <cellStyle name="适中 2 2" xfId="1377"/>
    <cellStyle name="适中 2 2 2" xfId="1378"/>
    <cellStyle name="适中 2 2 2 2" xfId="1379"/>
    <cellStyle name="适中 2 2 3" xfId="1380"/>
    <cellStyle name="适中 3" xfId="1381"/>
    <cellStyle name="适中 3 2" xfId="1382"/>
    <cellStyle name="适中 3 2 2" xfId="1383"/>
    <cellStyle name="适中 4 2 2" xfId="1384"/>
    <cellStyle name="输出 2 2" xfId="1385"/>
    <cellStyle name="输出 2 2 2" xfId="1386"/>
    <cellStyle name="输出 2 2 2 2" xfId="1387"/>
    <cellStyle name="输出 2 2 3" xfId="1388"/>
    <cellStyle name="输出 2 3" xfId="1389"/>
    <cellStyle name="输出 2 3 2" xfId="1390"/>
    <cellStyle name="输出 2 3 2 2" xfId="1391"/>
    <cellStyle name="输出 2 3 3" xfId="1392"/>
    <cellStyle name="输出 2 4" xfId="1393"/>
    <cellStyle name="输出 2 4 2" xfId="1394"/>
    <cellStyle name="输出 2 5" xfId="1395"/>
    <cellStyle name="输出 3" xfId="1396"/>
    <cellStyle name="输出 3 2" xfId="1397"/>
    <cellStyle name="输出 3 2 2" xfId="1398"/>
    <cellStyle name="输出 5" xfId="1399"/>
    <cellStyle name="输出 5 2" xfId="1400"/>
    <cellStyle name="输入 2 2 2" xfId="1401"/>
    <cellStyle name="输入 2 2 3" xfId="1402"/>
    <cellStyle name="输入 2 3 2 2" xfId="1403"/>
    <cellStyle name="输入 2 3 3" xfId="1404"/>
    <cellStyle name="输入 2 4" xfId="1405"/>
    <cellStyle name="输入 2 5" xfId="1406"/>
    <cellStyle name="输入 3 2 2" xfId="1407"/>
    <cellStyle name="输入 4" xfId="1408"/>
    <cellStyle name="输入 4 2" xfId="1409"/>
    <cellStyle name="输入 4 3" xfId="1410"/>
    <cellStyle name="输入 5" xfId="1411"/>
    <cellStyle name="输入 5 2" xfId="1412"/>
    <cellStyle name="输入 6" xfId="1413"/>
    <cellStyle name="样式 1" xfId="1414"/>
    <cellStyle name="注释 2 3" xfId="1415"/>
    <cellStyle name="注释 2 3 2" xfId="1416"/>
    <cellStyle name="注释 2 4" xfId="1417"/>
    <cellStyle name="注释 4" xfId="1418"/>
    <cellStyle name="注释 5" xfId="1419"/>
    <cellStyle name="注释 6" xfId="1420"/>
    <cellStyle name="注释 6 2" xfId="1421"/>
    <cellStyle name="콤마 [0]_BOILER-CO1" xfId="1422"/>
    <cellStyle name="통화_BOILER-CO1" xfId="1423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2"/>
  <sheetViews>
    <sheetView tabSelected="1" zoomScale="130" zoomScaleNormal="130" topLeftCell="A177" workbookViewId="0">
      <selection activeCell="E202" sqref="E202"/>
    </sheetView>
  </sheetViews>
  <sheetFormatPr defaultColWidth="9" defaultRowHeight="16.5" customHeight="1"/>
  <cols>
    <col min="1" max="1" width="5.25" style="7" customWidth="1"/>
    <col min="2" max="2" width="10.75" customWidth="1"/>
    <col min="3" max="3" width="6.5" customWidth="1"/>
    <col min="4" max="4" width="19.375" style="8" customWidth="1"/>
    <col min="5" max="5" width="21.875" style="8" customWidth="1"/>
    <col min="6" max="6" width="9.875" customWidth="1"/>
    <col min="7" max="7" width="4.625" customWidth="1"/>
    <col min="8" max="8" width="9.5" customWidth="1"/>
    <col min="9" max="9" width="7.5" style="7" customWidth="1"/>
    <col min="10" max="10" width="10.375" style="9" customWidth="1"/>
    <col min="11" max="11" width="5.375" style="7" customWidth="1"/>
    <col min="12" max="12" width="5.875" customWidth="1"/>
    <col min="13" max="13" width="7.5" style="7" customWidth="1"/>
    <col min="14" max="14" width="8.5" customWidth="1"/>
    <col min="15" max="15" width="7.875" style="7" customWidth="1"/>
    <col min="16" max="16" width="9.5" style="10" customWidth="1"/>
    <col min="17" max="17" width="5.125" customWidth="1"/>
    <col min="18" max="18" width="5" customWidth="1"/>
    <col min="19" max="19" width="4.75" customWidth="1"/>
    <col min="21" max="21" width="7" style="7" customWidth="1"/>
    <col min="22" max="22" width="9.5" customWidth="1"/>
    <col min="23" max="23" width="6.125" customWidth="1"/>
    <col min="24" max="24" width="14.125" customWidth="1"/>
  </cols>
  <sheetData>
    <row r="1" ht="36.75" customHeight="1" spans="1:24">
      <c r="A1" s="11" t="s">
        <v>0</v>
      </c>
      <c r="B1" s="12"/>
      <c r="C1" s="12"/>
      <c r="D1" s="13"/>
      <c r="E1" s="1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61"/>
    </row>
    <row r="2" customHeight="1" spans="1:24">
      <c r="A2" s="14" t="s">
        <v>1</v>
      </c>
      <c r="B2" s="14"/>
      <c r="C2" s="14"/>
      <c r="D2" s="15"/>
      <c r="E2" s="15"/>
      <c r="F2" s="16"/>
      <c r="G2" s="14"/>
      <c r="H2" s="14"/>
      <c r="I2" s="14" t="s">
        <v>2</v>
      </c>
      <c r="J2" s="14"/>
      <c r="K2" s="14"/>
      <c r="L2" s="14"/>
      <c r="M2" s="14"/>
      <c r="N2" s="49"/>
      <c r="O2" s="49"/>
      <c r="P2" s="49"/>
      <c r="Q2" s="49"/>
      <c r="R2" s="49"/>
      <c r="S2" s="62"/>
      <c r="T2" s="62"/>
      <c r="U2" s="62"/>
      <c r="V2" s="62"/>
      <c r="W2" s="14"/>
      <c r="X2" s="14"/>
    </row>
    <row r="3" customHeight="1" spans="1:24">
      <c r="A3" s="14" t="s">
        <v>3</v>
      </c>
      <c r="B3" s="14" t="s">
        <v>4</v>
      </c>
      <c r="C3" s="14" t="s">
        <v>5</v>
      </c>
      <c r="D3" s="17" t="s">
        <v>6</v>
      </c>
      <c r="E3" s="17" t="s">
        <v>7</v>
      </c>
      <c r="F3" s="14" t="s">
        <v>8</v>
      </c>
      <c r="G3" s="18" t="s">
        <v>9</v>
      </c>
      <c r="H3" s="19" t="s">
        <v>10</v>
      </c>
      <c r="I3" s="50"/>
      <c r="J3" s="16"/>
      <c r="K3" s="19" t="s">
        <v>11</v>
      </c>
      <c r="L3" s="50"/>
      <c r="M3" s="16"/>
      <c r="N3" s="14" t="s">
        <v>12</v>
      </c>
      <c r="O3" s="14"/>
      <c r="P3" s="14"/>
      <c r="Q3" s="14"/>
      <c r="R3" s="14"/>
      <c r="S3" s="14"/>
      <c r="T3" s="19" t="s">
        <v>13</v>
      </c>
      <c r="U3" s="50"/>
      <c r="V3" s="16"/>
      <c r="W3" s="63" t="s">
        <v>14</v>
      </c>
      <c r="X3" s="14"/>
    </row>
    <row r="4" ht="42" customHeight="1" spans="1:24">
      <c r="A4" s="14"/>
      <c r="B4" s="14"/>
      <c r="C4" s="14"/>
      <c r="D4" s="17"/>
      <c r="E4" s="17"/>
      <c r="F4" s="14"/>
      <c r="G4" s="20"/>
      <c r="H4" s="14" t="s">
        <v>15</v>
      </c>
      <c r="I4" s="51" t="s">
        <v>16</v>
      </c>
      <c r="J4" s="52" t="s">
        <v>17</v>
      </c>
      <c r="K4" s="14" t="s">
        <v>15</v>
      </c>
      <c r="L4" s="51" t="s">
        <v>16</v>
      </c>
      <c r="M4" s="14" t="s">
        <v>17</v>
      </c>
      <c r="N4" s="51" t="s">
        <v>18</v>
      </c>
      <c r="O4" s="51" t="s">
        <v>16</v>
      </c>
      <c r="P4" s="52" t="s">
        <v>17</v>
      </c>
      <c r="Q4" s="51" t="s">
        <v>19</v>
      </c>
      <c r="R4" s="51" t="s">
        <v>16</v>
      </c>
      <c r="S4" s="14" t="s">
        <v>17</v>
      </c>
      <c r="T4" s="14" t="s">
        <v>15</v>
      </c>
      <c r="U4" s="51" t="s">
        <v>16</v>
      </c>
      <c r="V4" s="14" t="s">
        <v>17</v>
      </c>
      <c r="W4" s="64"/>
      <c r="X4" s="14" t="s">
        <v>20</v>
      </c>
    </row>
    <row r="5" customHeight="1" spans="1:24">
      <c r="A5" s="14">
        <v>1</v>
      </c>
      <c r="B5" s="21" t="s">
        <v>21</v>
      </c>
      <c r="C5" s="22" t="s">
        <v>22</v>
      </c>
      <c r="D5" s="23" t="s">
        <v>23</v>
      </c>
      <c r="E5" s="24" t="s">
        <v>24</v>
      </c>
      <c r="F5" s="25"/>
      <c r="G5" s="26"/>
      <c r="H5" s="27">
        <v>16.56</v>
      </c>
      <c r="I5" s="14">
        <v>13.39</v>
      </c>
      <c r="J5" s="52">
        <f>H5*I5</f>
        <v>221.7384</v>
      </c>
      <c r="K5" s="53"/>
      <c r="L5" s="26"/>
      <c r="M5" s="14"/>
      <c r="N5" s="54">
        <v>0.68</v>
      </c>
      <c r="O5" s="14">
        <v>13.39</v>
      </c>
      <c r="P5" s="52">
        <f>N5*O5</f>
        <v>9.1052</v>
      </c>
      <c r="Q5" s="26"/>
      <c r="R5" s="26"/>
      <c r="S5" s="26"/>
      <c r="T5" s="27">
        <v>18.59</v>
      </c>
      <c r="U5" s="14">
        <v>7.88</v>
      </c>
      <c r="V5" s="26">
        <v>146.49</v>
      </c>
      <c r="W5" s="26"/>
      <c r="X5" s="26"/>
    </row>
    <row r="6" s="1" customFormat="1" customHeight="1" spans="1:24">
      <c r="A6" s="14">
        <v>2</v>
      </c>
      <c r="B6" s="28" t="s">
        <v>25</v>
      </c>
      <c r="C6" s="29" t="s">
        <v>22</v>
      </c>
      <c r="D6" s="23" t="s">
        <v>26</v>
      </c>
      <c r="E6" s="24" t="s">
        <v>27</v>
      </c>
      <c r="F6" s="25"/>
      <c r="G6" s="30"/>
      <c r="H6" s="31">
        <v>16.56</v>
      </c>
      <c r="I6" s="14">
        <v>13.39</v>
      </c>
      <c r="J6" s="52">
        <f t="shared" ref="J6:J69" si="0">H6*I6</f>
        <v>221.7384</v>
      </c>
      <c r="K6" s="55"/>
      <c r="L6" s="30"/>
      <c r="M6" s="32"/>
      <c r="N6" s="56">
        <v>0.68</v>
      </c>
      <c r="O6" s="32">
        <v>13.39</v>
      </c>
      <c r="P6" s="52">
        <f t="shared" ref="P6:P69" si="1">N6*O6</f>
        <v>9.1052</v>
      </c>
      <c r="Q6" s="30"/>
      <c r="R6" s="30"/>
      <c r="S6" s="30"/>
      <c r="T6" s="31">
        <v>18.59</v>
      </c>
      <c r="U6" s="32">
        <v>7.88</v>
      </c>
      <c r="V6" s="30">
        <v>146.49</v>
      </c>
      <c r="W6" s="30"/>
      <c r="X6" s="30"/>
    </row>
    <row r="7" s="1" customFormat="1" customHeight="1" spans="1:24">
      <c r="A7" s="32">
        <v>3</v>
      </c>
      <c r="B7" s="28" t="s">
        <v>28</v>
      </c>
      <c r="C7" s="29" t="s">
        <v>22</v>
      </c>
      <c r="D7" s="23" t="s">
        <v>29</v>
      </c>
      <c r="E7" s="24" t="s">
        <v>30</v>
      </c>
      <c r="F7" s="25"/>
      <c r="G7" s="30"/>
      <c r="H7" s="31">
        <v>16.56</v>
      </c>
      <c r="I7" s="14">
        <v>13.39</v>
      </c>
      <c r="J7" s="52">
        <f t="shared" si="0"/>
        <v>221.7384</v>
      </c>
      <c r="K7" s="55"/>
      <c r="L7" s="30"/>
      <c r="M7" s="32"/>
      <c r="N7" s="56">
        <v>0.68</v>
      </c>
      <c r="O7" s="32">
        <v>13.39</v>
      </c>
      <c r="P7" s="52">
        <f t="shared" si="1"/>
        <v>9.1052</v>
      </c>
      <c r="Q7" s="30"/>
      <c r="R7" s="30"/>
      <c r="S7" s="30"/>
      <c r="T7" s="31">
        <v>18.59</v>
      </c>
      <c r="U7" s="32">
        <v>7.88</v>
      </c>
      <c r="V7" s="30">
        <v>146.49</v>
      </c>
      <c r="W7" s="30"/>
      <c r="X7" s="30"/>
    </row>
    <row r="8" customHeight="1" spans="1:24">
      <c r="A8" s="14">
        <v>4</v>
      </c>
      <c r="B8" s="21" t="s">
        <v>31</v>
      </c>
      <c r="C8" s="22" t="s">
        <v>22</v>
      </c>
      <c r="D8" s="23" t="s">
        <v>32</v>
      </c>
      <c r="E8" s="24" t="s">
        <v>33</v>
      </c>
      <c r="F8" s="25"/>
      <c r="G8" s="26"/>
      <c r="H8" s="27">
        <v>16.56</v>
      </c>
      <c r="I8" s="14">
        <v>13.39</v>
      </c>
      <c r="J8" s="52">
        <f t="shared" si="0"/>
        <v>221.7384</v>
      </c>
      <c r="K8" s="53"/>
      <c r="L8" s="26"/>
      <c r="M8" s="14"/>
      <c r="N8" s="54">
        <v>0.68</v>
      </c>
      <c r="O8" s="14">
        <v>13.39</v>
      </c>
      <c r="P8" s="52">
        <f t="shared" si="1"/>
        <v>9.1052</v>
      </c>
      <c r="Q8" s="26"/>
      <c r="R8" s="26"/>
      <c r="S8" s="26"/>
      <c r="T8" s="27">
        <v>18.59</v>
      </c>
      <c r="U8" s="14">
        <v>7.88</v>
      </c>
      <c r="V8" s="26">
        <v>146.49</v>
      </c>
      <c r="W8" s="26"/>
      <c r="X8" s="26"/>
    </row>
    <row r="9" customHeight="1" spans="1:24">
      <c r="A9" s="14">
        <v>5</v>
      </c>
      <c r="B9" s="21" t="s">
        <v>34</v>
      </c>
      <c r="C9" s="22" t="s">
        <v>22</v>
      </c>
      <c r="D9" s="23" t="s">
        <v>35</v>
      </c>
      <c r="E9" s="24" t="s">
        <v>36</v>
      </c>
      <c r="F9" s="25"/>
      <c r="G9" s="26"/>
      <c r="H9" s="27">
        <v>16.56</v>
      </c>
      <c r="I9" s="14">
        <v>13.39</v>
      </c>
      <c r="J9" s="52">
        <f t="shared" si="0"/>
        <v>221.7384</v>
      </c>
      <c r="K9" s="53"/>
      <c r="L9" s="26"/>
      <c r="M9" s="14"/>
      <c r="N9" s="54">
        <v>0.68</v>
      </c>
      <c r="O9" s="14">
        <v>13.39</v>
      </c>
      <c r="P9" s="52">
        <f t="shared" si="1"/>
        <v>9.1052</v>
      </c>
      <c r="Q9" s="26"/>
      <c r="R9" s="26"/>
      <c r="S9" s="26"/>
      <c r="T9" s="27">
        <v>18.59</v>
      </c>
      <c r="U9" s="14">
        <v>7.88</v>
      </c>
      <c r="V9" s="26">
        <v>146.49</v>
      </c>
      <c r="W9" s="26"/>
      <c r="X9" s="26"/>
    </row>
    <row r="10" s="2" customFormat="1" customHeight="1" spans="1:24">
      <c r="A10" s="33">
        <v>6</v>
      </c>
      <c r="B10" s="34" t="s">
        <v>37</v>
      </c>
      <c r="C10" s="35" t="s">
        <v>22</v>
      </c>
      <c r="D10" s="23" t="s">
        <v>38</v>
      </c>
      <c r="E10" s="24" t="s">
        <v>39</v>
      </c>
      <c r="F10" s="36"/>
      <c r="G10" s="37"/>
      <c r="H10" s="38">
        <v>16.56</v>
      </c>
      <c r="I10" s="14">
        <v>13.39</v>
      </c>
      <c r="J10" s="52">
        <f t="shared" si="0"/>
        <v>221.7384</v>
      </c>
      <c r="K10" s="57"/>
      <c r="L10" s="37"/>
      <c r="M10" s="33"/>
      <c r="N10" s="58">
        <v>0.68</v>
      </c>
      <c r="O10" s="33">
        <v>13.39</v>
      </c>
      <c r="P10" s="52">
        <f t="shared" si="1"/>
        <v>9.1052</v>
      </c>
      <c r="Q10" s="37"/>
      <c r="R10" s="37"/>
      <c r="S10" s="37"/>
      <c r="T10" s="38">
        <v>18.59</v>
      </c>
      <c r="U10" s="33">
        <v>7.88</v>
      </c>
      <c r="V10" s="37">
        <v>146.49</v>
      </c>
      <c r="W10" s="37"/>
      <c r="X10" s="37" t="s">
        <v>40</v>
      </c>
    </row>
    <row r="11" customHeight="1" spans="1:24">
      <c r="A11" s="14">
        <v>7</v>
      </c>
      <c r="B11" s="21" t="s">
        <v>41</v>
      </c>
      <c r="C11" s="22" t="s">
        <v>22</v>
      </c>
      <c r="D11" s="23" t="s">
        <v>42</v>
      </c>
      <c r="E11" s="24" t="s">
        <v>43</v>
      </c>
      <c r="F11" s="25"/>
      <c r="G11" s="26"/>
      <c r="H11" s="27">
        <v>16.56</v>
      </c>
      <c r="I11" s="14">
        <v>13.39</v>
      </c>
      <c r="J11" s="52">
        <f t="shared" si="0"/>
        <v>221.7384</v>
      </c>
      <c r="K11" s="53"/>
      <c r="L11" s="26"/>
      <c r="M11" s="14"/>
      <c r="N11" s="54">
        <v>0.68</v>
      </c>
      <c r="O11" s="14">
        <v>13.39</v>
      </c>
      <c r="P11" s="52">
        <f t="shared" si="1"/>
        <v>9.1052</v>
      </c>
      <c r="Q11" s="26"/>
      <c r="R11" s="26"/>
      <c r="S11" s="26"/>
      <c r="T11" s="27">
        <v>18.59</v>
      </c>
      <c r="U11" s="14">
        <v>7.88</v>
      </c>
      <c r="V11" s="26">
        <v>146.49</v>
      </c>
      <c r="W11" s="26"/>
      <c r="X11" s="26"/>
    </row>
    <row r="12" customHeight="1" spans="1:24">
      <c r="A12" s="14">
        <v>8</v>
      </c>
      <c r="B12" s="21" t="s">
        <v>44</v>
      </c>
      <c r="C12" s="22" t="s">
        <v>22</v>
      </c>
      <c r="D12" s="23" t="s">
        <v>45</v>
      </c>
      <c r="E12" s="24" t="s">
        <v>46</v>
      </c>
      <c r="F12" s="39"/>
      <c r="G12" s="26"/>
      <c r="H12" s="27">
        <v>16.56</v>
      </c>
      <c r="I12" s="14">
        <v>13.39</v>
      </c>
      <c r="J12" s="52">
        <f t="shared" si="0"/>
        <v>221.7384</v>
      </c>
      <c r="K12" s="53"/>
      <c r="L12" s="26"/>
      <c r="M12" s="14"/>
      <c r="N12" s="54">
        <v>0.68</v>
      </c>
      <c r="O12" s="14">
        <v>13.39</v>
      </c>
      <c r="P12" s="52">
        <f t="shared" si="1"/>
        <v>9.1052</v>
      </c>
      <c r="Q12" s="26"/>
      <c r="R12" s="26"/>
      <c r="S12" s="26"/>
      <c r="T12" s="27">
        <v>18.59</v>
      </c>
      <c r="U12" s="14">
        <v>7.88</v>
      </c>
      <c r="V12" s="26">
        <v>146.49</v>
      </c>
      <c r="W12" s="26"/>
      <c r="X12" s="26"/>
    </row>
    <row r="13" s="1" customFormat="1" customHeight="1" spans="1:24">
      <c r="A13" s="14">
        <v>9</v>
      </c>
      <c r="B13" s="28" t="s">
        <v>47</v>
      </c>
      <c r="C13" s="29" t="s">
        <v>22</v>
      </c>
      <c r="D13" s="23" t="s">
        <v>48</v>
      </c>
      <c r="E13" s="24" t="s">
        <v>49</v>
      </c>
      <c r="F13" s="25"/>
      <c r="G13" s="30"/>
      <c r="H13" s="31">
        <v>16.56</v>
      </c>
      <c r="I13" s="14">
        <v>13.39</v>
      </c>
      <c r="J13" s="52">
        <f t="shared" si="0"/>
        <v>221.7384</v>
      </c>
      <c r="K13" s="55"/>
      <c r="L13" s="30"/>
      <c r="M13" s="32"/>
      <c r="N13" s="56">
        <v>0.68</v>
      </c>
      <c r="O13" s="32">
        <v>13.39</v>
      </c>
      <c r="P13" s="52">
        <f t="shared" si="1"/>
        <v>9.1052</v>
      </c>
      <c r="Q13" s="30"/>
      <c r="R13" s="30"/>
      <c r="S13" s="30"/>
      <c r="T13" s="31">
        <v>18.59</v>
      </c>
      <c r="U13" s="32">
        <v>7.88</v>
      </c>
      <c r="V13" s="30">
        <v>146.49</v>
      </c>
      <c r="W13" s="30"/>
      <c r="X13" s="30"/>
    </row>
    <row r="14" customHeight="1" spans="1:24">
      <c r="A14" s="14">
        <v>10</v>
      </c>
      <c r="B14" s="21" t="s">
        <v>50</v>
      </c>
      <c r="C14" s="22" t="s">
        <v>22</v>
      </c>
      <c r="D14" s="23" t="s">
        <v>51</v>
      </c>
      <c r="E14" s="24" t="s">
        <v>52</v>
      </c>
      <c r="F14" s="25"/>
      <c r="G14" s="26"/>
      <c r="H14" s="27">
        <v>16.56</v>
      </c>
      <c r="I14" s="14">
        <v>13.39</v>
      </c>
      <c r="J14" s="52">
        <f t="shared" si="0"/>
        <v>221.7384</v>
      </c>
      <c r="K14" s="53"/>
      <c r="L14" s="26"/>
      <c r="M14" s="14"/>
      <c r="N14" s="54">
        <v>0.68</v>
      </c>
      <c r="O14" s="14">
        <v>13.39</v>
      </c>
      <c r="P14" s="52">
        <f t="shared" si="1"/>
        <v>9.1052</v>
      </c>
      <c r="Q14" s="26"/>
      <c r="R14" s="26"/>
      <c r="S14" s="26"/>
      <c r="T14" s="27">
        <v>18.59</v>
      </c>
      <c r="U14" s="14">
        <v>7.88</v>
      </c>
      <c r="V14" s="26">
        <v>146.49</v>
      </c>
      <c r="W14" s="26"/>
      <c r="X14" s="26"/>
    </row>
    <row r="15" customHeight="1" spans="1:24">
      <c r="A15" s="14">
        <v>11</v>
      </c>
      <c r="B15" s="21" t="s">
        <v>53</v>
      </c>
      <c r="C15" s="22" t="s">
        <v>22</v>
      </c>
      <c r="D15" s="23" t="s">
        <v>54</v>
      </c>
      <c r="E15" s="24" t="s">
        <v>55</v>
      </c>
      <c r="F15" s="25"/>
      <c r="G15" s="26"/>
      <c r="H15" s="27">
        <v>16.56</v>
      </c>
      <c r="I15" s="14">
        <v>13.39</v>
      </c>
      <c r="J15" s="52">
        <f t="shared" si="0"/>
        <v>221.7384</v>
      </c>
      <c r="K15" s="53"/>
      <c r="L15" s="26"/>
      <c r="M15" s="14"/>
      <c r="N15" s="54">
        <v>0.68</v>
      </c>
      <c r="O15" s="14">
        <v>13.39</v>
      </c>
      <c r="P15" s="52">
        <f t="shared" si="1"/>
        <v>9.1052</v>
      </c>
      <c r="Q15" s="26"/>
      <c r="R15" s="26"/>
      <c r="S15" s="26"/>
      <c r="T15" s="27">
        <v>18.59</v>
      </c>
      <c r="U15" s="14">
        <v>7.88</v>
      </c>
      <c r="V15" s="26">
        <v>146.49</v>
      </c>
      <c r="W15" s="26"/>
      <c r="X15" s="26"/>
    </row>
    <row r="16" s="2" customFormat="1" customHeight="1" spans="1:24">
      <c r="A16" s="33">
        <v>12</v>
      </c>
      <c r="B16" s="34" t="s">
        <v>56</v>
      </c>
      <c r="C16" s="34" t="s">
        <v>22</v>
      </c>
      <c r="D16" s="23" t="s">
        <v>57</v>
      </c>
      <c r="E16" s="24" t="s">
        <v>58</v>
      </c>
      <c r="F16" s="36"/>
      <c r="G16" s="37"/>
      <c r="H16" s="38">
        <v>16.56</v>
      </c>
      <c r="I16" s="14">
        <v>13.39</v>
      </c>
      <c r="J16" s="52">
        <f t="shared" si="0"/>
        <v>221.7384</v>
      </c>
      <c r="K16" s="57"/>
      <c r="L16" s="37"/>
      <c r="M16" s="33"/>
      <c r="N16" s="58">
        <v>0.68</v>
      </c>
      <c r="O16" s="33">
        <v>13.39</v>
      </c>
      <c r="P16" s="52">
        <f t="shared" si="1"/>
        <v>9.1052</v>
      </c>
      <c r="Q16" s="37"/>
      <c r="R16" s="37"/>
      <c r="S16" s="37"/>
      <c r="T16" s="38">
        <v>18.59</v>
      </c>
      <c r="U16" s="33">
        <v>7.88</v>
      </c>
      <c r="V16" s="37">
        <v>146.49</v>
      </c>
      <c r="W16" s="37"/>
      <c r="X16" s="37" t="s">
        <v>59</v>
      </c>
    </row>
    <row r="17" s="1" customFormat="1" customHeight="1" spans="1:24">
      <c r="A17" s="14">
        <v>13</v>
      </c>
      <c r="B17" s="28" t="s">
        <v>60</v>
      </c>
      <c r="C17" s="29" t="s">
        <v>22</v>
      </c>
      <c r="D17" s="23" t="s">
        <v>61</v>
      </c>
      <c r="E17" s="24" t="s">
        <v>62</v>
      </c>
      <c r="F17" s="25"/>
      <c r="G17" s="30"/>
      <c r="H17" s="31">
        <v>16.56</v>
      </c>
      <c r="I17" s="14">
        <v>13.39</v>
      </c>
      <c r="J17" s="52">
        <f t="shared" si="0"/>
        <v>221.7384</v>
      </c>
      <c r="K17" s="55"/>
      <c r="L17" s="30"/>
      <c r="M17" s="32"/>
      <c r="N17" s="56">
        <v>0.68</v>
      </c>
      <c r="O17" s="32">
        <v>13.39</v>
      </c>
      <c r="P17" s="52">
        <f t="shared" si="1"/>
        <v>9.1052</v>
      </c>
      <c r="Q17" s="30"/>
      <c r="R17" s="30"/>
      <c r="S17" s="30"/>
      <c r="T17" s="31">
        <v>18.59</v>
      </c>
      <c r="U17" s="32">
        <v>7.88</v>
      </c>
      <c r="V17" s="30">
        <v>146.49</v>
      </c>
      <c r="W17" s="30"/>
      <c r="X17" s="30"/>
    </row>
    <row r="18" customHeight="1" spans="1:24">
      <c r="A18" s="14">
        <v>14</v>
      </c>
      <c r="B18" s="21" t="s">
        <v>63</v>
      </c>
      <c r="C18" s="22" t="s">
        <v>22</v>
      </c>
      <c r="D18" s="23" t="s">
        <v>64</v>
      </c>
      <c r="E18" s="24" t="s">
        <v>65</v>
      </c>
      <c r="F18" s="25"/>
      <c r="G18" s="26"/>
      <c r="H18" s="27">
        <v>16.56</v>
      </c>
      <c r="I18" s="14">
        <v>13.39</v>
      </c>
      <c r="J18" s="52">
        <f t="shared" si="0"/>
        <v>221.7384</v>
      </c>
      <c r="K18" s="53"/>
      <c r="L18" s="26"/>
      <c r="M18" s="14"/>
      <c r="N18" s="54">
        <v>0.68</v>
      </c>
      <c r="O18" s="14">
        <v>13.39</v>
      </c>
      <c r="P18" s="52">
        <f t="shared" si="1"/>
        <v>9.1052</v>
      </c>
      <c r="Q18" s="26"/>
      <c r="R18" s="26"/>
      <c r="S18" s="26"/>
      <c r="T18" s="27">
        <v>18.59</v>
      </c>
      <c r="U18" s="14">
        <v>7.88</v>
      </c>
      <c r="V18" s="26">
        <v>146.49</v>
      </c>
      <c r="W18" s="26"/>
      <c r="X18" s="26"/>
    </row>
    <row r="19" customHeight="1" spans="1:24">
      <c r="A19" s="14">
        <v>15</v>
      </c>
      <c r="B19" s="21" t="s">
        <v>66</v>
      </c>
      <c r="C19" s="22" t="s">
        <v>22</v>
      </c>
      <c r="D19" s="23" t="s">
        <v>67</v>
      </c>
      <c r="E19" s="24" t="s">
        <v>68</v>
      </c>
      <c r="F19" s="25"/>
      <c r="G19" s="26"/>
      <c r="H19" s="27">
        <v>16.56</v>
      </c>
      <c r="I19" s="14">
        <v>13.39</v>
      </c>
      <c r="J19" s="52">
        <f t="shared" si="0"/>
        <v>221.7384</v>
      </c>
      <c r="K19" s="53"/>
      <c r="L19" s="26"/>
      <c r="M19" s="14"/>
      <c r="N19" s="54">
        <v>0.68</v>
      </c>
      <c r="O19" s="14">
        <v>13.39</v>
      </c>
      <c r="P19" s="52">
        <f t="shared" si="1"/>
        <v>9.1052</v>
      </c>
      <c r="Q19" s="26"/>
      <c r="R19" s="26"/>
      <c r="S19" s="26"/>
      <c r="T19" s="27">
        <v>18.59</v>
      </c>
      <c r="U19" s="14">
        <v>7.88</v>
      </c>
      <c r="V19" s="26">
        <v>146.49</v>
      </c>
      <c r="W19" s="26"/>
      <c r="X19" s="26"/>
    </row>
    <row r="20" s="2" customFormat="1" customHeight="1" spans="1:24">
      <c r="A20" s="33">
        <v>16</v>
      </c>
      <c r="B20" s="34" t="s">
        <v>69</v>
      </c>
      <c r="C20" s="34" t="s">
        <v>69</v>
      </c>
      <c r="D20" s="23" t="s">
        <v>70</v>
      </c>
      <c r="E20" s="24" t="s">
        <v>71</v>
      </c>
      <c r="F20" s="36"/>
      <c r="G20" s="37"/>
      <c r="H20" s="38">
        <v>16.56</v>
      </c>
      <c r="I20" s="14">
        <v>13.39</v>
      </c>
      <c r="J20" s="52">
        <f t="shared" si="0"/>
        <v>221.7384</v>
      </c>
      <c r="K20" s="57"/>
      <c r="L20" s="37"/>
      <c r="M20" s="33"/>
      <c r="N20" s="58">
        <v>0.68</v>
      </c>
      <c r="O20" s="33">
        <v>13.39</v>
      </c>
      <c r="P20" s="52">
        <f t="shared" si="1"/>
        <v>9.1052</v>
      </c>
      <c r="Q20" s="37"/>
      <c r="R20" s="37"/>
      <c r="S20" s="37"/>
      <c r="T20" s="38">
        <v>18.59</v>
      </c>
      <c r="U20" s="33">
        <v>7.88</v>
      </c>
      <c r="V20" s="37">
        <v>146.49</v>
      </c>
      <c r="W20" s="37"/>
      <c r="X20" s="37" t="s">
        <v>72</v>
      </c>
    </row>
    <row r="21" customHeight="1" spans="1:24">
      <c r="A21" s="14">
        <v>17</v>
      </c>
      <c r="B21" s="21" t="s">
        <v>73</v>
      </c>
      <c r="C21" s="22" t="s">
        <v>22</v>
      </c>
      <c r="D21" s="23" t="s">
        <v>74</v>
      </c>
      <c r="E21" s="24" t="s">
        <v>75</v>
      </c>
      <c r="F21" s="25"/>
      <c r="G21" s="26"/>
      <c r="H21" s="27">
        <v>16.56</v>
      </c>
      <c r="I21" s="14">
        <v>13.39</v>
      </c>
      <c r="J21" s="52">
        <f t="shared" si="0"/>
        <v>221.7384</v>
      </c>
      <c r="K21" s="53"/>
      <c r="L21" s="26"/>
      <c r="M21" s="14"/>
      <c r="N21" s="54">
        <v>0.68</v>
      </c>
      <c r="O21" s="14">
        <v>13.39</v>
      </c>
      <c r="P21" s="52">
        <f t="shared" si="1"/>
        <v>9.1052</v>
      </c>
      <c r="Q21" s="26"/>
      <c r="R21" s="26"/>
      <c r="S21" s="26"/>
      <c r="T21" s="27">
        <v>18.59</v>
      </c>
      <c r="U21" s="14">
        <v>7.88</v>
      </c>
      <c r="V21" s="26">
        <v>146.49</v>
      </c>
      <c r="W21" s="26"/>
      <c r="X21" s="26"/>
    </row>
    <row r="22" customHeight="1" spans="1:24">
      <c r="A22" s="14">
        <v>18</v>
      </c>
      <c r="B22" s="21" t="s">
        <v>76</v>
      </c>
      <c r="C22" s="22" t="s">
        <v>22</v>
      </c>
      <c r="D22" s="23" t="s">
        <v>77</v>
      </c>
      <c r="E22" s="24" t="s">
        <v>78</v>
      </c>
      <c r="F22" s="25"/>
      <c r="G22" s="26"/>
      <c r="H22" s="27">
        <v>16.56</v>
      </c>
      <c r="I22" s="14">
        <v>13.39</v>
      </c>
      <c r="J22" s="52">
        <f t="shared" si="0"/>
        <v>221.7384</v>
      </c>
      <c r="K22" s="53"/>
      <c r="L22" s="26"/>
      <c r="M22" s="14"/>
      <c r="N22" s="54">
        <v>0.68</v>
      </c>
      <c r="O22" s="14">
        <v>13.39</v>
      </c>
      <c r="P22" s="52">
        <f t="shared" si="1"/>
        <v>9.1052</v>
      </c>
      <c r="Q22" s="26"/>
      <c r="R22" s="26"/>
      <c r="S22" s="26"/>
      <c r="T22" s="27">
        <v>18.59</v>
      </c>
      <c r="U22" s="14">
        <v>7.88</v>
      </c>
      <c r="V22" s="26">
        <v>146.49</v>
      </c>
      <c r="W22" s="26"/>
      <c r="X22" s="26"/>
    </row>
    <row r="23" customHeight="1" spans="1:24">
      <c r="A23" s="14">
        <v>19</v>
      </c>
      <c r="B23" s="21" t="s">
        <v>79</v>
      </c>
      <c r="C23" s="22" t="s">
        <v>22</v>
      </c>
      <c r="D23" s="23" t="s">
        <v>80</v>
      </c>
      <c r="E23" s="24" t="s">
        <v>81</v>
      </c>
      <c r="F23" s="25"/>
      <c r="G23" s="26"/>
      <c r="H23" s="27">
        <v>16.56</v>
      </c>
      <c r="I23" s="14">
        <v>13.39</v>
      </c>
      <c r="J23" s="52">
        <f t="shared" si="0"/>
        <v>221.7384</v>
      </c>
      <c r="K23" s="53"/>
      <c r="L23" s="26"/>
      <c r="M23" s="14"/>
      <c r="N23" s="54">
        <v>0.68</v>
      </c>
      <c r="O23" s="14">
        <v>13.39</v>
      </c>
      <c r="P23" s="52">
        <f t="shared" si="1"/>
        <v>9.1052</v>
      </c>
      <c r="Q23" s="26"/>
      <c r="R23" s="26"/>
      <c r="S23" s="26"/>
      <c r="T23" s="27">
        <v>18.59</v>
      </c>
      <c r="U23" s="14">
        <v>7.88</v>
      </c>
      <c r="V23" s="26">
        <v>146.49</v>
      </c>
      <c r="W23" s="26"/>
      <c r="X23" s="26"/>
    </row>
    <row r="24" customHeight="1" spans="1:24">
      <c r="A24" s="14">
        <v>20</v>
      </c>
      <c r="B24" s="21" t="s">
        <v>82</v>
      </c>
      <c r="C24" s="22" t="s">
        <v>22</v>
      </c>
      <c r="D24" s="23" t="s">
        <v>83</v>
      </c>
      <c r="E24" s="24" t="s">
        <v>84</v>
      </c>
      <c r="F24" s="40"/>
      <c r="G24" s="26"/>
      <c r="H24" s="27">
        <v>16.56</v>
      </c>
      <c r="I24" s="14">
        <v>13.39</v>
      </c>
      <c r="J24" s="52">
        <f t="shared" si="0"/>
        <v>221.7384</v>
      </c>
      <c r="K24" s="53"/>
      <c r="L24" s="26"/>
      <c r="M24" s="14"/>
      <c r="N24" s="54">
        <v>0.68</v>
      </c>
      <c r="O24" s="14">
        <v>13.39</v>
      </c>
      <c r="P24" s="52">
        <f t="shared" si="1"/>
        <v>9.1052</v>
      </c>
      <c r="Q24" s="26"/>
      <c r="R24" s="26"/>
      <c r="S24" s="26"/>
      <c r="T24" s="27">
        <v>18.59</v>
      </c>
      <c r="U24" s="14">
        <v>7.88</v>
      </c>
      <c r="V24" s="26">
        <v>146.49</v>
      </c>
      <c r="W24" s="26"/>
      <c r="X24" s="26"/>
    </row>
    <row r="25" customHeight="1" spans="1:24">
      <c r="A25" s="14">
        <v>21</v>
      </c>
      <c r="B25" s="21" t="s">
        <v>85</v>
      </c>
      <c r="C25" s="22" t="s">
        <v>22</v>
      </c>
      <c r="D25" s="23" t="s">
        <v>86</v>
      </c>
      <c r="E25" s="24" t="s">
        <v>87</v>
      </c>
      <c r="F25" s="25"/>
      <c r="G25" s="26"/>
      <c r="H25" s="27">
        <v>16.56</v>
      </c>
      <c r="I25" s="14">
        <v>13.39</v>
      </c>
      <c r="J25" s="52">
        <f t="shared" si="0"/>
        <v>221.7384</v>
      </c>
      <c r="K25" s="53"/>
      <c r="L25" s="26"/>
      <c r="M25" s="14"/>
      <c r="N25" s="54">
        <v>0.68</v>
      </c>
      <c r="O25" s="14">
        <v>13.39</v>
      </c>
      <c r="P25" s="52">
        <f t="shared" si="1"/>
        <v>9.1052</v>
      </c>
      <c r="Q25" s="26"/>
      <c r="R25" s="26"/>
      <c r="S25" s="26"/>
      <c r="T25" s="27">
        <v>18.59</v>
      </c>
      <c r="U25" s="14">
        <v>7.88</v>
      </c>
      <c r="V25" s="26">
        <v>146.49</v>
      </c>
      <c r="W25" s="26"/>
      <c r="X25" s="26"/>
    </row>
    <row r="26" customHeight="1" spans="1:24">
      <c r="A26" s="14">
        <v>22</v>
      </c>
      <c r="B26" s="21" t="s">
        <v>88</v>
      </c>
      <c r="C26" s="22" t="s">
        <v>22</v>
      </c>
      <c r="D26" s="23" t="s">
        <v>89</v>
      </c>
      <c r="E26" s="24" t="s">
        <v>90</v>
      </c>
      <c r="F26" s="25"/>
      <c r="G26" s="26"/>
      <c r="H26" s="27">
        <v>16.56</v>
      </c>
      <c r="I26" s="14">
        <v>13.39</v>
      </c>
      <c r="J26" s="52">
        <f t="shared" si="0"/>
        <v>221.7384</v>
      </c>
      <c r="K26" s="53"/>
      <c r="L26" s="26"/>
      <c r="M26" s="14"/>
      <c r="N26" s="54">
        <v>0.68</v>
      </c>
      <c r="O26" s="14">
        <v>13.39</v>
      </c>
      <c r="P26" s="52">
        <f t="shared" si="1"/>
        <v>9.1052</v>
      </c>
      <c r="Q26" s="26"/>
      <c r="R26" s="26"/>
      <c r="S26" s="26"/>
      <c r="T26" s="27">
        <v>18.59</v>
      </c>
      <c r="U26" s="14">
        <v>7.88</v>
      </c>
      <c r="V26" s="26">
        <v>146.49</v>
      </c>
      <c r="W26" s="26"/>
      <c r="X26" s="26"/>
    </row>
    <row r="27" customHeight="1" spans="1:24">
      <c r="A27" s="14">
        <v>23</v>
      </c>
      <c r="B27" s="21" t="s">
        <v>91</v>
      </c>
      <c r="C27" s="22" t="s">
        <v>22</v>
      </c>
      <c r="D27" s="23" t="s">
        <v>92</v>
      </c>
      <c r="E27" s="24" t="s">
        <v>93</v>
      </c>
      <c r="F27" s="25"/>
      <c r="G27" s="26"/>
      <c r="H27" s="27">
        <v>16.56</v>
      </c>
      <c r="I27" s="14">
        <v>13.39</v>
      </c>
      <c r="J27" s="52">
        <f t="shared" si="0"/>
        <v>221.7384</v>
      </c>
      <c r="K27" s="53"/>
      <c r="L27" s="26"/>
      <c r="M27" s="14"/>
      <c r="N27" s="54">
        <v>0.68</v>
      </c>
      <c r="O27" s="14">
        <v>13.39</v>
      </c>
      <c r="P27" s="52">
        <f t="shared" si="1"/>
        <v>9.1052</v>
      </c>
      <c r="Q27" s="26"/>
      <c r="R27" s="26"/>
      <c r="S27" s="26"/>
      <c r="T27" s="27">
        <v>18.59</v>
      </c>
      <c r="U27" s="14">
        <v>7.88</v>
      </c>
      <c r="V27" s="26">
        <v>146.49</v>
      </c>
      <c r="W27" s="26"/>
      <c r="X27" s="26"/>
    </row>
    <row r="28" customHeight="1" spans="1:24">
      <c r="A28" s="14">
        <v>24</v>
      </c>
      <c r="B28" s="21" t="s">
        <v>94</v>
      </c>
      <c r="C28" s="22" t="s">
        <v>22</v>
      </c>
      <c r="D28" s="23" t="s">
        <v>95</v>
      </c>
      <c r="E28" s="24" t="s">
        <v>96</v>
      </c>
      <c r="F28" s="25"/>
      <c r="G28" s="26"/>
      <c r="H28" s="27">
        <v>16.56</v>
      </c>
      <c r="I28" s="14">
        <v>13.39</v>
      </c>
      <c r="J28" s="52">
        <f t="shared" si="0"/>
        <v>221.7384</v>
      </c>
      <c r="K28" s="53"/>
      <c r="L28" s="26"/>
      <c r="M28" s="14"/>
      <c r="N28" s="54">
        <v>0.68</v>
      </c>
      <c r="O28" s="14">
        <v>13.39</v>
      </c>
      <c r="P28" s="52">
        <f t="shared" si="1"/>
        <v>9.1052</v>
      </c>
      <c r="Q28" s="26"/>
      <c r="R28" s="26"/>
      <c r="S28" s="26"/>
      <c r="T28" s="27">
        <v>18.59</v>
      </c>
      <c r="U28" s="14">
        <v>7.88</v>
      </c>
      <c r="V28" s="26">
        <v>146.49</v>
      </c>
      <c r="W28" s="26"/>
      <c r="X28" s="26"/>
    </row>
    <row r="29" customHeight="1" spans="1:24">
      <c r="A29" s="14">
        <v>25</v>
      </c>
      <c r="B29" s="41" t="s">
        <v>97</v>
      </c>
      <c r="C29" s="22" t="s">
        <v>22</v>
      </c>
      <c r="D29" s="23" t="s">
        <v>98</v>
      </c>
      <c r="E29" s="24" t="s">
        <v>99</v>
      </c>
      <c r="F29" s="25"/>
      <c r="G29" s="26"/>
      <c r="H29" s="27">
        <v>16.56</v>
      </c>
      <c r="I29" s="14">
        <v>13.39</v>
      </c>
      <c r="J29" s="52">
        <f t="shared" si="0"/>
        <v>221.7384</v>
      </c>
      <c r="K29" s="53"/>
      <c r="L29" s="26"/>
      <c r="M29" s="14"/>
      <c r="N29" s="54">
        <v>0.68</v>
      </c>
      <c r="O29" s="14">
        <v>13.39</v>
      </c>
      <c r="P29" s="52">
        <f t="shared" si="1"/>
        <v>9.1052</v>
      </c>
      <c r="Q29" s="26"/>
      <c r="R29" s="26"/>
      <c r="S29" s="26"/>
      <c r="T29" s="27">
        <v>18.59</v>
      </c>
      <c r="U29" s="14">
        <v>7.88</v>
      </c>
      <c r="V29" s="26">
        <v>146.49</v>
      </c>
      <c r="W29" s="26"/>
      <c r="X29" s="26"/>
    </row>
    <row r="30" s="3" customFormat="1" customHeight="1" spans="1:24">
      <c r="A30" s="14">
        <v>26</v>
      </c>
      <c r="B30" s="21" t="s">
        <v>100</v>
      </c>
      <c r="C30" s="22" t="s">
        <v>22</v>
      </c>
      <c r="D30" s="23" t="s">
        <v>101</v>
      </c>
      <c r="E30" s="24" t="s">
        <v>102</v>
      </c>
      <c r="F30" s="25"/>
      <c r="G30" s="26"/>
      <c r="H30" s="27">
        <v>16.56</v>
      </c>
      <c r="I30" s="14">
        <v>13.39</v>
      </c>
      <c r="J30" s="52">
        <f t="shared" si="0"/>
        <v>221.7384</v>
      </c>
      <c r="K30" s="53"/>
      <c r="L30" s="26"/>
      <c r="M30" s="14"/>
      <c r="N30" s="54">
        <v>0.68</v>
      </c>
      <c r="O30" s="14">
        <v>13.39</v>
      </c>
      <c r="P30" s="52">
        <f t="shared" si="1"/>
        <v>9.1052</v>
      </c>
      <c r="Q30" s="26"/>
      <c r="R30" s="26"/>
      <c r="S30" s="26"/>
      <c r="T30" s="27">
        <v>18.59</v>
      </c>
      <c r="U30" s="14">
        <v>7.88</v>
      </c>
      <c r="V30" s="26">
        <v>146.49</v>
      </c>
      <c r="W30" s="65"/>
      <c r="X30" s="65"/>
    </row>
    <row r="31" customHeight="1" spans="1:24">
      <c r="A31" s="14">
        <v>27</v>
      </c>
      <c r="B31" s="21" t="s">
        <v>103</v>
      </c>
      <c r="C31" s="22" t="s">
        <v>22</v>
      </c>
      <c r="D31" s="23" t="s">
        <v>104</v>
      </c>
      <c r="E31" s="24" t="s">
        <v>105</v>
      </c>
      <c r="F31" s="25"/>
      <c r="G31" s="26"/>
      <c r="H31" s="27">
        <v>16.56</v>
      </c>
      <c r="I31" s="14">
        <v>13.39</v>
      </c>
      <c r="J31" s="52">
        <f t="shared" si="0"/>
        <v>221.7384</v>
      </c>
      <c r="K31" s="53"/>
      <c r="L31" s="26"/>
      <c r="M31" s="14"/>
      <c r="N31" s="54">
        <v>0.68</v>
      </c>
      <c r="O31" s="14">
        <v>13.39</v>
      </c>
      <c r="P31" s="52">
        <f t="shared" si="1"/>
        <v>9.1052</v>
      </c>
      <c r="Q31" s="26"/>
      <c r="R31" s="26"/>
      <c r="S31" s="26"/>
      <c r="T31" s="27">
        <v>18.59</v>
      </c>
      <c r="U31" s="14">
        <v>7.88</v>
      </c>
      <c r="V31" s="26">
        <v>146.49</v>
      </c>
      <c r="W31" s="26"/>
      <c r="X31" s="26"/>
    </row>
    <row r="32" s="1" customFormat="1" customHeight="1" spans="1:24">
      <c r="A32" s="32">
        <v>28</v>
      </c>
      <c r="B32" s="28" t="s">
        <v>106</v>
      </c>
      <c r="C32" s="29" t="s">
        <v>22</v>
      </c>
      <c r="D32" s="23" t="s">
        <v>107</v>
      </c>
      <c r="E32" s="24" t="s">
        <v>108</v>
      </c>
      <c r="F32" s="25"/>
      <c r="G32" s="30"/>
      <c r="H32" s="31">
        <v>16.56</v>
      </c>
      <c r="I32" s="14">
        <v>13.39</v>
      </c>
      <c r="J32" s="52">
        <f t="shared" si="0"/>
        <v>221.7384</v>
      </c>
      <c r="K32" s="55"/>
      <c r="L32" s="30"/>
      <c r="M32" s="32"/>
      <c r="N32" s="56">
        <v>0.68</v>
      </c>
      <c r="O32" s="32">
        <v>13.39</v>
      </c>
      <c r="P32" s="52">
        <f t="shared" si="1"/>
        <v>9.1052</v>
      </c>
      <c r="Q32" s="30"/>
      <c r="R32" s="30"/>
      <c r="S32" s="30"/>
      <c r="T32" s="31">
        <v>18.59</v>
      </c>
      <c r="U32" s="32">
        <v>7.88</v>
      </c>
      <c r="V32" s="30">
        <v>146.49</v>
      </c>
      <c r="W32" s="30"/>
      <c r="X32" s="30"/>
    </row>
    <row r="33" customHeight="1" spans="1:24">
      <c r="A33" s="14">
        <v>29</v>
      </c>
      <c r="B33" s="21" t="s">
        <v>109</v>
      </c>
      <c r="C33" s="22" t="s">
        <v>22</v>
      </c>
      <c r="D33" s="23" t="s">
        <v>110</v>
      </c>
      <c r="E33" s="24" t="s">
        <v>111</v>
      </c>
      <c r="F33" s="25"/>
      <c r="G33" s="26"/>
      <c r="H33" s="27">
        <v>16.56</v>
      </c>
      <c r="I33" s="14">
        <v>13.39</v>
      </c>
      <c r="J33" s="52">
        <f t="shared" si="0"/>
        <v>221.7384</v>
      </c>
      <c r="K33" s="53"/>
      <c r="L33" s="26"/>
      <c r="M33" s="14"/>
      <c r="N33" s="54">
        <v>0.68</v>
      </c>
      <c r="O33" s="14">
        <v>13.39</v>
      </c>
      <c r="P33" s="52">
        <f t="shared" si="1"/>
        <v>9.1052</v>
      </c>
      <c r="Q33" s="26"/>
      <c r="R33" s="26"/>
      <c r="S33" s="26"/>
      <c r="T33" s="27">
        <v>18.59</v>
      </c>
      <c r="U33" s="14">
        <v>7.88</v>
      </c>
      <c r="V33" s="26">
        <v>146.49</v>
      </c>
      <c r="W33" s="26"/>
      <c r="X33" s="26"/>
    </row>
    <row r="34" customHeight="1" spans="1:24">
      <c r="A34" s="14">
        <v>30</v>
      </c>
      <c r="B34" s="21" t="s">
        <v>112</v>
      </c>
      <c r="C34" s="22" t="s">
        <v>22</v>
      </c>
      <c r="D34" s="23" t="s">
        <v>35</v>
      </c>
      <c r="E34" s="24" t="s">
        <v>113</v>
      </c>
      <c r="F34" s="25"/>
      <c r="G34" s="26"/>
      <c r="H34" s="27">
        <v>16.56</v>
      </c>
      <c r="I34" s="14">
        <v>13.39</v>
      </c>
      <c r="J34" s="52">
        <f t="shared" si="0"/>
        <v>221.7384</v>
      </c>
      <c r="K34" s="53"/>
      <c r="L34" s="26"/>
      <c r="M34" s="14"/>
      <c r="N34" s="54">
        <v>0.68</v>
      </c>
      <c r="O34" s="14">
        <v>13.39</v>
      </c>
      <c r="P34" s="52">
        <f t="shared" si="1"/>
        <v>9.1052</v>
      </c>
      <c r="Q34" s="26"/>
      <c r="R34" s="26"/>
      <c r="S34" s="26"/>
      <c r="T34" s="27">
        <v>18.59</v>
      </c>
      <c r="U34" s="14">
        <v>7.88</v>
      </c>
      <c r="V34" s="26">
        <v>146.49</v>
      </c>
      <c r="W34" s="26"/>
      <c r="X34" s="26"/>
    </row>
    <row r="35" s="2" customFormat="1" customHeight="1" spans="1:24">
      <c r="A35" s="33">
        <v>31</v>
      </c>
      <c r="B35" s="34" t="s">
        <v>114</v>
      </c>
      <c r="C35" s="34" t="s">
        <v>114</v>
      </c>
      <c r="D35" s="23" t="s">
        <v>115</v>
      </c>
      <c r="E35" s="24" t="s">
        <v>116</v>
      </c>
      <c r="F35" s="42"/>
      <c r="G35" s="37"/>
      <c r="H35" s="38">
        <v>16.56</v>
      </c>
      <c r="I35" s="14">
        <v>13.39</v>
      </c>
      <c r="J35" s="52">
        <f t="shared" si="0"/>
        <v>221.7384</v>
      </c>
      <c r="K35" s="57"/>
      <c r="L35" s="37"/>
      <c r="M35" s="33"/>
      <c r="N35" s="58">
        <v>0.68</v>
      </c>
      <c r="O35" s="33">
        <v>13.39</v>
      </c>
      <c r="P35" s="52">
        <f t="shared" si="1"/>
        <v>9.1052</v>
      </c>
      <c r="Q35" s="37"/>
      <c r="R35" s="37"/>
      <c r="S35" s="37"/>
      <c r="T35" s="38">
        <v>18.59</v>
      </c>
      <c r="U35" s="33">
        <v>7.88</v>
      </c>
      <c r="V35" s="37">
        <v>146.49</v>
      </c>
      <c r="W35" s="37"/>
      <c r="X35" s="37" t="s">
        <v>117</v>
      </c>
    </row>
    <row r="36" customHeight="1" spans="1:24">
      <c r="A36" s="14">
        <v>32</v>
      </c>
      <c r="B36" s="21" t="s">
        <v>118</v>
      </c>
      <c r="C36" s="22" t="s">
        <v>22</v>
      </c>
      <c r="D36" s="23" t="s">
        <v>119</v>
      </c>
      <c r="E36" s="24" t="s">
        <v>120</v>
      </c>
      <c r="F36" s="25"/>
      <c r="G36" s="26"/>
      <c r="H36" s="27">
        <v>16.56</v>
      </c>
      <c r="I36" s="14">
        <v>13.39</v>
      </c>
      <c r="J36" s="52">
        <f t="shared" si="0"/>
        <v>221.7384</v>
      </c>
      <c r="K36" s="53"/>
      <c r="L36" s="26"/>
      <c r="M36" s="14"/>
      <c r="N36" s="54">
        <v>0.68</v>
      </c>
      <c r="O36" s="14">
        <v>13.39</v>
      </c>
      <c r="P36" s="52">
        <f t="shared" si="1"/>
        <v>9.1052</v>
      </c>
      <c r="Q36" s="26"/>
      <c r="R36" s="26"/>
      <c r="S36" s="26"/>
      <c r="T36" s="27">
        <v>18.59</v>
      </c>
      <c r="U36" s="14">
        <v>7.88</v>
      </c>
      <c r="V36" s="26">
        <v>146.49</v>
      </c>
      <c r="W36" s="26"/>
      <c r="X36" s="26"/>
    </row>
    <row r="37" customHeight="1" spans="1:24">
      <c r="A37" s="14">
        <v>33</v>
      </c>
      <c r="B37" s="21" t="s">
        <v>121</v>
      </c>
      <c r="C37" s="22" t="s">
        <v>22</v>
      </c>
      <c r="D37" s="23" t="s">
        <v>122</v>
      </c>
      <c r="E37" s="24" t="s">
        <v>123</v>
      </c>
      <c r="F37" s="25"/>
      <c r="G37" s="26"/>
      <c r="H37" s="27">
        <v>16.56</v>
      </c>
      <c r="I37" s="14">
        <v>13.39</v>
      </c>
      <c r="J37" s="52">
        <f t="shared" si="0"/>
        <v>221.7384</v>
      </c>
      <c r="K37" s="53"/>
      <c r="L37" s="26"/>
      <c r="M37" s="14"/>
      <c r="N37" s="54">
        <v>0.68</v>
      </c>
      <c r="O37" s="14">
        <v>13.39</v>
      </c>
      <c r="P37" s="52">
        <f t="shared" si="1"/>
        <v>9.1052</v>
      </c>
      <c r="Q37" s="26"/>
      <c r="R37" s="26"/>
      <c r="S37" s="26"/>
      <c r="T37" s="27">
        <v>18.59</v>
      </c>
      <c r="U37" s="14">
        <v>7.88</v>
      </c>
      <c r="V37" s="26">
        <v>146.49</v>
      </c>
      <c r="W37" s="26"/>
      <c r="X37" s="26"/>
    </row>
    <row r="38" customHeight="1" spans="1:24">
      <c r="A38" s="14">
        <v>34</v>
      </c>
      <c r="B38" s="21" t="s">
        <v>124</v>
      </c>
      <c r="C38" s="22" t="s">
        <v>22</v>
      </c>
      <c r="D38" s="23" t="s">
        <v>125</v>
      </c>
      <c r="E38" s="24" t="s">
        <v>126</v>
      </c>
      <c r="F38" s="25"/>
      <c r="G38" s="26"/>
      <c r="H38" s="27">
        <v>16.56</v>
      </c>
      <c r="I38" s="14">
        <v>13.39</v>
      </c>
      <c r="J38" s="52">
        <f t="shared" si="0"/>
        <v>221.7384</v>
      </c>
      <c r="K38" s="53"/>
      <c r="L38" s="26"/>
      <c r="M38" s="14"/>
      <c r="N38" s="54">
        <v>0.68</v>
      </c>
      <c r="O38" s="14">
        <v>13.39</v>
      </c>
      <c r="P38" s="52">
        <f t="shared" si="1"/>
        <v>9.1052</v>
      </c>
      <c r="Q38" s="26"/>
      <c r="R38" s="26"/>
      <c r="S38" s="26"/>
      <c r="T38" s="27">
        <v>18.59</v>
      </c>
      <c r="U38" s="14">
        <v>7.88</v>
      </c>
      <c r="V38" s="26">
        <v>146.49</v>
      </c>
      <c r="W38" s="26"/>
      <c r="X38" s="26"/>
    </row>
    <row r="39" customHeight="1" spans="1:24">
      <c r="A39" s="14">
        <v>35</v>
      </c>
      <c r="B39" s="21" t="s">
        <v>127</v>
      </c>
      <c r="C39" s="22" t="s">
        <v>22</v>
      </c>
      <c r="D39" s="23" t="s">
        <v>122</v>
      </c>
      <c r="E39" s="24" t="s">
        <v>128</v>
      </c>
      <c r="F39" s="25"/>
      <c r="G39" s="26"/>
      <c r="H39" s="27">
        <v>16.56</v>
      </c>
      <c r="I39" s="14">
        <v>13.39</v>
      </c>
      <c r="J39" s="52">
        <f t="shared" si="0"/>
        <v>221.7384</v>
      </c>
      <c r="K39" s="53"/>
      <c r="L39" s="26"/>
      <c r="M39" s="14"/>
      <c r="N39" s="54">
        <v>0.68</v>
      </c>
      <c r="O39" s="14">
        <v>13.39</v>
      </c>
      <c r="P39" s="52">
        <f t="shared" si="1"/>
        <v>9.1052</v>
      </c>
      <c r="Q39" s="26"/>
      <c r="R39" s="26"/>
      <c r="S39" s="26"/>
      <c r="T39" s="27">
        <v>18.59</v>
      </c>
      <c r="U39" s="14">
        <v>7.88</v>
      </c>
      <c r="V39" s="26">
        <v>146.49</v>
      </c>
      <c r="W39" s="26"/>
      <c r="X39" s="26"/>
    </row>
    <row r="40" customHeight="1" spans="1:24">
      <c r="A40" s="14">
        <v>36</v>
      </c>
      <c r="B40" s="21" t="s">
        <v>129</v>
      </c>
      <c r="C40" s="22" t="s">
        <v>22</v>
      </c>
      <c r="D40" s="23" t="s">
        <v>130</v>
      </c>
      <c r="E40" s="24" t="s">
        <v>131</v>
      </c>
      <c r="F40" s="25"/>
      <c r="G40" s="26"/>
      <c r="H40" s="27">
        <v>16.56</v>
      </c>
      <c r="I40" s="14">
        <v>13.39</v>
      </c>
      <c r="J40" s="52">
        <f t="shared" si="0"/>
        <v>221.7384</v>
      </c>
      <c r="K40" s="53"/>
      <c r="L40" s="26"/>
      <c r="M40" s="14"/>
      <c r="N40" s="54">
        <v>0.68</v>
      </c>
      <c r="O40" s="14">
        <v>13.39</v>
      </c>
      <c r="P40" s="52">
        <f t="shared" si="1"/>
        <v>9.1052</v>
      </c>
      <c r="Q40" s="26"/>
      <c r="R40" s="26"/>
      <c r="S40" s="26"/>
      <c r="T40" s="27">
        <v>18.59</v>
      </c>
      <c r="U40" s="14">
        <v>7.88</v>
      </c>
      <c r="V40" s="26">
        <v>146.49</v>
      </c>
      <c r="W40" s="26"/>
      <c r="X40" s="26"/>
    </row>
    <row r="41" s="4" customFormat="1" ht="33.75" customHeight="1" spans="1:24">
      <c r="A41" s="43">
        <v>37</v>
      </c>
      <c r="B41" s="21" t="s">
        <v>132</v>
      </c>
      <c r="C41" s="22" t="s">
        <v>22</v>
      </c>
      <c r="D41" s="23" t="s">
        <v>133</v>
      </c>
      <c r="E41" s="24"/>
      <c r="F41" s="44"/>
      <c r="G41" s="45"/>
      <c r="H41" s="27">
        <v>16.56</v>
      </c>
      <c r="I41" s="43">
        <v>13.39</v>
      </c>
      <c r="J41" s="59">
        <f t="shared" si="0"/>
        <v>221.7384</v>
      </c>
      <c r="K41" s="60"/>
      <c r="L41" s="45"/>
      <c r="M41" s="43"/>
      <c r="N41" s="54">
        <v>0.68</v>
      </c>
      <c r="O41" s="43">
        <v>13.39</v>
      </c>
      <c r="P41" s="59">
        <f t="shared" si="1"/>
        <v>9.1052</v>
      </c>
      <c r="Q41" s="45"/>
      <c r="R41" s="45"/>
      <c r="S41" s="45"/>
      <c r="T41" s="27">
        <v>18.59</v>
      </c>
      <c r="U41" s="43">
        <v>7.88</v>
      </c>
      <c r="V41" s="45">
        <v>146.49</v>
      </c>
      <c r="W41" s="45"/>
      <c r="X41" s="45" t="s">
        <v>134</v>
      </c>
    </row>
    <row r="42" customHeight="1" spans="1:24">
      <c r="A42" s="14">
        <v>38</v>
      </c>
      <c r="B42" s="21" t="s">
        <v>135</v>
      </c>
      <c r="C42" s="22" t="s">
        <v>22</v>
      </c>
      <c r="D42" s="23" t="s">
        <v>136</v>
      </c>
      <c r="E42" s="24" t="s">
        <v>137</v>
      </c>
      <c r="F42" s="40"/>
      <c r="G42" s="26"/>
      <c r="H42" s="27">
        <v>16.56</v>
      </c>
      <c r="I42" s="14">
        <v>13.39</v>
      </c>
      <c r="J42" s="52">
        <f t="shared" si="0"/>
        <v>221.7384</v>
      </c>
      <c r="K42" s="53"/>
      <c r="L42" s="26"/>
      <c r="M42" s="14"/>
      <c r="N42" s="54">
        <v>0.68</v>
      </c>
      <c r="O42" s="14">
        <v>13.39</v>
      </c>
      <c r="P42" s="52">
        <f t="shared" si="1"/>
        <v>9.1052</v>
      </c>
      <c r="Q42" s="26"/>
      <c r="R42" s="26"/>
      <c r="S42" s="26"/>
      <c r="T42" s="27">
        <v>18.59</v>
      </c>
      <c r="U42" s="14">
        <v>7.88</v>
      </c>
      <c r="V42" s="26">
        <v>146.49</v>
      </c>
      <c r="W42" s="26"/>
      <c r="X42" s="26"/>
    </row>
    <row r="43" customHeight="1" spans="1:24">
      <c r="A43" s="14">
        <v>39</v>
      </c>
      <c r="B43" s="21" t="s">
        <v>138</v>
      </c>
      <c r="C43" s="22" t="s">
        <v>22</v>
      </c>
      <c r="D43" s="23" t="s">
        <v>139</v>
      </c>
      <c r="E43" s="24" t="s">
        <v>140</v>
      </c>
      <c r="F43" s="25"/>
      <c r="G43" s="26"/>
      <c r="H43" s="27">
        <v>16.56</v>
      </c>
      <c r="I43" s="14">
        <v>13.39</v>
      </c>
      <c r="J43" s="52">
        <f t="shared" si="0"/>
        <v>221.7384</v>
      </c>
      <c r="K43" s="53"/>
      <c r="L43" s="26"/>
      <c r="M43" s="14"/>
      <c r="N43" s="54">
        <v>0.68</v>
      </c>
      <c r="O43" s="14">
        <v>13.39</v>
      </c>
      <c r="P43" s="52">
        <f t="shared" si="1"/>
        <v>9.1052</v>
      </c>
      <c r="Q43" s="26"/>
      <c r="R43" s="26"/>
      <c r="S43" s="26"/>
      <c r="T43" s="27">
        <v>18.59</v>
      </c>
      <c r="U43" s="14">
        <v>7.88</v>
      </c>
      <c r="V43" s="26">
        <v>146.49</v>
      </c>
      <c r="W43" s="26"/>
      <c r="X43" s="26"/>
    </row>
    <row r="44" customHeight="1" spans="1:24">
      <c r="A44" s="14">
        <v>40</v>
      </c>
      <c r="B44" s="21" t="s">
        <v>141</v>
      </c>
      <c r="C44" s="22" t="s">
        <v>22</v>
      </c>
      <c r="D44" s="23" t="s">
        <v>142</v>
      </c>
      <c r="E44" s="24" t="s">
        <v>143</v>
      </c>
      <c r="F44" s="25"/>
      <c r="G44" s="26"/>
      <c r="H44" s="27">
        <v>16.56</v>
      </c>
      <c r="I44" s="14">
        <v>13.39</v>
      </c>
      <c r="J44" s="52">
        <f t="shared" si="0"/>
        <v>221.7384</v>
      </c>
      <c r="K44" s="53"/>
      <c r="L44" s="26"/>
      <c r="M44" s="14"/>
      <c r="N44" s="54">
        <v>0.68</v>
      </c>
      <c r="O44" s="14">
        <v>13.39</v>
      </c>
      <c r="P44" s="52">
        <f t="shared" si="1"/>
        <v>9.1052</v>
      </c>
      <c r="Q44" s="26"/>
      <c r="R44" s="26"/>
      <c r="S44" s="26"/>
      <c r="T44" s="27">
        <v>18.59</v>
      </c>
      <c r="U44" s="14">
        <v>7.88</v>
      </c>
      <c r="V44" s="26">
        <v>146.49</v>
      </c>
      <c r="W44" s="26"/>
      <c r="X44" s="26"/>
    </row>
    <row r="45" customHeight="1" spans="1:24">
      <c r="A45" s="14">
        <v>41</v>
      </c>
      <c r="B45" s="21" t="s">
        <v>144</v>
      </c>
      <c r="C45" s="22" t="s">
        <v>22</v>
      </c>
      <c r="D45" s="23" t="s">
        <v>145</v>
      </c>
      <c r="E45" s="24" t="s">
        <v>146</v>
      </c>
      <c r="F45" s="25"/>
      <c r="G45" s="26"/>
      <c r="H45" s="27">
        <v>16.56</v>
      </c>
      <c r="I45" s="14">
        <v>13.39</v>
      </c>
      <c r="J45" s="52">
        <f t="shared" si="0"/>
        <v>221.7384</v>
      </c>
      <c r="K45" s="53"/>
      <c r="L45" s="26"/>
      <c r="M45" s="14"/>
      <c r="N45" s="54">
        <v>0.68</v>
      </c>
      <c r="O45" s="14">
        <v>13.39</v>
      </c>
      <c r="P45" s="52">
        <f t="shared" si="1"/>
        <v>9.1052</v>
      </c>
      <c r="Q45" s="26"/>
      <c r="R45" s="26"/>
      <c r="S45" s="26"/>
      <c r="T45" s="27">
        <v>18.59</v>
      </c>
      <c r="U45" s="14">
        <v>7.88</v>
      </c>
      <c r="V45" s="26">
        <v>146.49</v>
      </c>
      <c r="W45" s="26"/>
      <c r="X45" s="26"/>
    </row>
    <row r="46" customHeight="1" spans="1:24">
      <c r="A46" s="14">
        <v>42</v>
      </c>
      <c r="B46" s="21" t="s">
        <v>147</v>
      </c>
      <c r="C46" s="22" t="s">
        <v>22</v>
      </c>
      <c r="D46" s="23" t="s">
        <v>148</v>
      </c>
      <c r="E46" s="24" t="s">
        <v>149</v>
      </c>
      <c r="F46" s="25"/>
      <c r="G46" s="26"/>
      <c r="H46" s="27">
        <v>16.56</v>
      </c>
      <c r="I46" s="14">
        <v>13.39</v>
      </c>
      <c r="J46" s="52">
        <f t="shared" si="0"/>
        <v>221.7384</v>
      </c>
      <c r="K46" s="53"/>
      <c r="L46" s="26"/>
      <c r="M46" s="14"/>
      <c r="N46" s="54">
        <v>0.68</v>
      </c>
      <c r="O46" s="14">
        <v>13.39</v>
      </c>
      <c r="P46" s="52">
        <f t="shared" si="1"/>
        <v>9.1052</v>
      </c>
      <c r="Q46" s="26"/>
      <c r="R46" s="26"/>
      <c r="S46" s="26"/>
      <c r="T46" s="27">
        <v>18.59</v>
      </c>
      <c r="U46" s="14">
        <v>7.88</v>
      </c>
      <c r="V46" s="26">
        <v>146.49</v>
      </c>
      <c r="W46" s="26"/>
      <c r="X46" s="26"/>
    </row>
    <row r="47" customHeight="1" spans="1:24">
      <c r="A47" s="14">
        <v>43</v>
      </c>
      <c r="B47" s="21" t="s">
        <v>150</v>
      </c>
      <c r="C47" s="22" t="s">
        <v>22</v>
      </c>
      <c r="D47" s="23" t="s">
        <v>151</v>
      </c>
      <c r="E47" s="24" t="s">
        <v>152</v>
      </c>
      <c r="F47" s="25"/>
      <c r="G47" s="26"/>
      <c r="H47" s="27">
        <v>16.56</v>
      </c>
      <c r="I47" s="14">
        <v>13.39</v>
      </c>
      <c r="J47" s="52">
        <f t="shared" si="0"/>
        <v>221.7384</v>
      </c>
      <c r="K47" s="53"/>
      <c r="L47" s="26"/>
      <c r="M47" s="14"/>
      <c r="N47" s="54">
        <v>0.68</v>
      </c>
      <c r="O47" s="14">
        <v>13.39</v>
      </c>
      <c r="P47" s="52">
        <f t="shared" si="1"/>
        <v>9.1052</v>
      </c>
      <c r="Q47" s="26"/>
      <c r="R47" s="26"/>
      <c r="S47" s="26"/>
      <c r="T47" s="27">
        <v>18.59</v>
      </c>
      <c r="U47" s="14">
        <v>7.88</v>
      </c>
      <c r="V47" s="26">
        <v>146.49</v>
      </c>
      <c r="W47" s="26"/>
      <c r="X47" s="26"/>
    </row>
    <row r="48" customHeight="1" spans="1:24">
      <c r="A48" s="14">
        <v>44</v>
      </c>
      <c r="B48" s="21" t="s">
        <v>153</v>
      </c>
      <c r="C48" s="22" t="s">
        <v>22</v>
      </c>
      <c r="D48" s="23" t="s">
        <v>154</v>
      </c>
      <c r="E48" s="24" t="s">
        <v>155</v>
      </c>
      <c r="F48" s="25"/>
      <c r="G48" s="26"/>
      <c r="H48" s="27">
        <v>16.56</v>
      </c>
      <c r="I48" s="14">
        <v>13.39</v>
      </c>
      <c r="J48" s="52">
        <f t="shared" si="0"/>
        <v>221.7384</v>
      </c>
      <c r="K48" s="53"/>
      <c r="L48" s="26"/>
      <c r="M48" s="14"/>
      <c r="N48" s="54">
        <v>0.68</v>
      </c>
      <c r="O48" s="14">
        <v>13.39</v>
      </c>
      <c r="P48" s="52">
        <f t="shared" si="1"/>
        <v>9.1052</v>
      </c>
      <c r="Q48" s="26"/>
      <c r="R48" s="26"/>
      <c r="S48" s="26"/>
      <c r="T48" s="27">
        <v>18.59</v>
      </c>
      <c r="U48" s="14">
        <v>7.88</v>
      </c>
      <c r="V48" s="26">
        <v>146.49</v>
      </c>
      <c r="W48" s="26"/>
      <c r="X48" s="26"/>
    </row>
    <row r="49" customHeight="1" spans="1:24">
      <c r="A49" s="14">
        <v>45</v>
      </c>
      <c r="B49" s="21" t="s">
        <v>156</v>
      </c>
      <c r="C49" s="22" t="s">
        <v>22</v>
      </c>
      <c r="D49" s="23" t="s">
        <v>157</v>
      </c>
      <c r="E49" s="24" t="s">
        <v>158</v>
      </c>
      <c r="F49" s="25"/>
      <c r="G49" s="26"/>
      <c r="H49" s="27">
        <v>16.56</v>
      </c>
      <c r="I49" s="14">
        <v>13.39</v>
      </c>
      <c r="J49" s="52">
        <f t="shared" si="0"/>
        <v>221.7384</v>
      </c>
      <c r="K49" s="53"/>
      <c r="L49" s="26"/>
      <c r="M49" s="14"/>
      <c r="N49" s="54">
        <v>0.68</v>
      </c>
      <c r="O49" s="14">
        <v>13.39</v>
      </c>
      <c r="P49" s="52">
        <f t="shared" si="1"/>
        <v>9.1052</v>
      </c>
      <c r="Q49" s="26"/>
      <c r="R49" s="26"/>
      <c r="S49" s="26"/>
      <c r="T49" s="27">
        <v>18.59</v>
      </c>
      <c r="U49" s="14">
        <v>7.88</v>
      </c>
      <c r="V49" s="26">
        <v>146.49</v>
      </c>
      <c r="W49" s="26"/>
      <c r="X49" s="26"/>
    </row>
    <row r="50" customHeight="1" spans="1:24">
      <c r="A50" s="14">
        <v>46</v>
      </c>
      <c r="B50" s="21" t="s">
        <v>159</v>
      </c>
      <c r="C50" s="22" t="s">
        <v>22</v>
      </c>
      <c r="D50" s="23" t="s">
        <v>160</v>
      </c>
      <c r="E50" s="24" t="s">
        <v>161</v>
      </c>
      <c r="F50" s="25"/>
      <c r="G50" s="26"/>
      <c r="H50" s="27">
        <v>16.56</v>
      </c>
      <c r="I50" s="14">
        <v>13.39</v>
      </c>
      <c r="J50" s="52">
        <f t="shared" si="0"/>
        <v>221.7384</v>
      </c>
      <c r="K50" s="53"/>
      <c r="L50" s="26"/>
      <c r="M50" s="14"/>
      <c r="N50" s="54">
        <v>0.68</v>
      </c>
      <c r="O50" s="14">
        <v>13.39</v>
      </c>
      <c r="P50" s="52">
        <f t="shared" si="1"/>
        <v>9.1052</v>
      </c>
      <c r="Q50" s="26"/>
      <c r="R50" s="26"/>
      <c r="S50" s="26"/>
      <c r="T50" s="27">
        <v>18.59</v>
      </c>
      <c r="U50" s="14">
        <v>7.88</v>
      </c>
      <c r="V50" s="26">
        <v>146.49</v>
      </c>
      <c r="W50" s="26"/>
      <c r="X50" s="26"/>
    </row>
    <row r="51" s="1" customFormat="1" customHeight="1" spans="1:24">
      <c r="A51" s="14">
        <v>47</v>
      </c>
      <c r="B51" s="46" t="s">
        <v>162</v>
      </c>
      <c r="C51" s="29" t="s">
        <v>163</v>
      </c>
      <c r="D51" s="23" t="s">
        <v>164</v>
      </c>
      <c r="E51" s="24" t="s">
        <v>165</v>
      </c>
      <c r="F51" s="47"/>
      <c r="G51" s="30"/>
      <c r="H51" s="31">
        <v>16.56</v>
      </c>
      <c r="I51" s="14">
        <v>13.39</v>
      </c>
      <c r="J51" s="52">
        <f t="shared" si="0"/>
        <v>221.7384</v>
      </c>
      <c r="K51" s="55"/>
      <c r="L51" s="30"/>
      <c r="M51" s="32"/>
      <c r="N51" s="56">
        <v>0.68</v>
      </c>
      <c r="O51" s="32">
        <v>13.39</v>
      </c>
      <c r="P51" s="52">
        <f t="shared" si="1"/>
        <v>9.1052</v>
      </c>
      <c r="Q51" s="30"/>
      <c r="R51" s="30"/>
      <c r="S51" s="30"/>
      <c r="T51" s="31">
        <v>18.59</v>
      </c>
      <c r="U51" s="32">
        <v>7.88</v>
      </c>
      <c r="V51" s="30">
        <v>146.49</v>
      </c>
      <c r="W51" s="30"/>
      <c r="X51" s="30"/>
    </row>
    <row r="52" customHeight="1" spans="1:24">
      <c r="A52" s="14">
        <v>48</v>
      </c>
      <c r="B52" s="48" t="s">
        <v>166</v>
      </c>
      <c r="C52" s="22" t="s">
        <v>163</v>
      </c>
      <c r="D52" s="23" t="s">
        <v>167</v>
      </c>
      <c r="E52" s="24" t="s">
        <v>168</v>
      </c>
      <c r="F52" s="47"/>
      <c r="G52" s="26"/>
      <c r="H52" s="27">
        <v>16.56</v>
      </c>
      <c r="I52" s="14">
        <v>13.39</v>
      </c>
      <c r="J52" s="52">
        <f t="shared" si="0"/>
        <v>221.7384</v>
      </c>
      <c r="K52" s="53"/>
      <c r="L52" s="26"/>
      <c r="M52" s="14"/>
      <c r="N52" s="54">
        <v>0.68</v>
      </c>
      <c r="O52" s="14">
        <v>13.39</v>
      </c>
      <c r="P52" s="52">
        <f t="shared" si="1"/>
        <v>9.1052</v>
      </c>
      <c r="Q52" s="26"/>
      <c r="R52" s="26"/>
      <c r="S52" s="26"/>
      <c r="T52" s="27">
        <v>18.59</v>
      </c>
      <c r="U52" s="14">
        <v>7.88</v>
      </c>
      <c r="V52" s="26">
        <v>146.49</v>
      </c>
      <c r="W52" s="26"/>
      <c r="X52" s="26"/>
    </row>
    <row r="53" customHeight="1" spans="1:24">
      <c r="A53" s="14">
        <v>49</v>
      </c>
      <c r="B53" s="48" t="s">
        <v>169</v>
      </c>
      <c r="C53" s="22" t="s">
        <v>163</v>
      </c>
      <c r="D53" s="23" t="s">
        <v>170</v>
      </c>
      <c r="E53" s="24" t="s">
        <v>171</v>
      </c>
      <c r="F53" s="47"/>
      <c r="G53" s="26"/>
      <c r="H53" s="27">
        <v>16.56</v>
      </c>
      <c r="I53" s="14">
        <v>13.39</v>
      </c>
      <c r="J53" s="52">
        <f t="shared" si="0"/>
        <v>221.7384</v>
      </c>
      <c r="K53" s="53"/>
      <c r="L53" s="26"/>
      <c r="M53" s="14"/>
      <c r="N53" s="54">
        <v>0.68</v>
      </c>
      <c r="O53" s="14">
        <v>13.39</v>
      </c>
      <c r="P53" s="52">
        <f t="shared" si="1"/>
        <v>9.1052</v>
      </c>
      <c r="Q53" s="26"/>
      <c r="R53" s="26"/>
      <c r="S53" s="26"/>
      <c r="T53" s="27">
        <v>18.59</v>
      </c>
      <c r="U53" s="14">
        <v>7.88</v>
      </c>
      <c r="V53" s="26">
        <v>146.49</v>
      </c>
      <c r="W53" s="26"/>
      <c r="X53" s="26"/>
    </row>
    <row r="54" customHeight="1" spans="1:24">
      <c r="A54" s="14">
        <v>50</v>
      </c>
      <c r="B54" s="48" t="s">
        <v>172</v>
      </c>
      <c r="C54" s="22" t="s">
        <v>163</v>
      </c>
      <c r="D54" s="23" t="s">
        <v>173</v>
      </c>
      <c r="E54" s="24" t="s">
        <v>174</v>
      </c>
      <c r="F54" s="40"/>
      <c r="G54" s="26"/>
      <c r="H54" s="27">
        <v>16.56</v>
      </c>
      <c r="I54" s="14">
        <v>13.39</v>
      </c>
      <c r="J54" s="52">
        <f t="shared" si="0"/>
        <v>221.7384</v>
      </c>
      <c r="K54" s="53"/>
      <c r="L54" s="26"/>
      <c r="M54" s="14"/>
      <c r="N54" s="54">
        <v>0.68</v>
      </c>
      <c r="O54" s="14">
        <v>13.39</v>
      </c>
      <c r="P54" s="52">
        <f t="shared" si="1"/>
        <v>9.1052</v>
      </c>
      <c r="Q54" s="26"/>
      <c r="R54" s="26"/>
      <c r="S54" s="26"/>
      <c r="T54" s="27">
        <v>18.59</v>
      </c>
      <c r="U54" s="14">
        <v>7.88</v>
      </c>
      <c r="V54" s="26">
        <v>146.49</v>
      </c>
      <c r="W54" s="26"/>
      <c r="X54" s="26"/>
    </row>
    <row r="55" customHeight="1" spans="1:24">
      <c r="A55" s="14">
        <v>51</v>
      </c>
      <c r="B55" s="48" t="s">
        <v>175</v>
      </c>
      <c r="C55" s="22" t="s">
        <v>163</v>
      </c>
      <c r="D55" s="23" t="s">
        <v>176</v>
      </c>
      <c r="E55" s="24" t="s">
        <v>177</v>
      </c>
      <c r="F55" s="47"/>
      <c r="G55" s="26"/>
      <c r="H55" s="27">
        <v>16.56</v>
      </c>
      <c r="I55" s="14">
        <v>13.39</v>
      </c>
      <c r="J55" s="52">
        <f t="shared" si="0"/>
        <v>221.7384</v>
      </c>
      <c r="K55" s="53"/>
      <c r="L55" s="26"/>
      <c r="M55" s="14"/>
      <c r="N55" s="54">
        <v>0.68</v>
      </c>
      <c r="O55" s="14">
        <v>13.39</v>
      </c>
      <c r="P55" s="52">
        <f t="shared" si="1"/>
        <v>9.1052</v>
      </c>
      <c r="Q55" s="26"/>
      <c r="R55" s="26"/>
      <c r="S55" s="26"/>
      <c r="T55" s="27">
        <v>18.59</v>
      </c>
      <c r="U55" s="14">
        <v>7.88</v>
      </c>
      <c r="V55" s="26">
        <v>146.49</v>
      </c>
      <c r="W55" s="26"/>
      <c r="X55" s="26"/>
    </row>
    <row r="56" s="1" customFormat="1" customHeight="1" spans="1:24">
      <c r="A56" s="14">
        <v>52</v>
      </c>
      <c r="B56" s="46" t="s">
        <v>178</v>
      </c>
      <c r="C56" s="29" t="s">
        <v>163</v>
      </c>
      <c r="D56" s="23" t="s">
        <v>179</v>
      </c>
      <c r="E56" s="24" t="s">
        <v>180</v>
      </c>
      <c r="F56" s="47"/>
      <c r="G56" s="30"/>
      <c r="H56" s="31">
        <v>16.56</v>
      </c>
      <c r="I56" s="14">
        <v>13.39</v>
      </c>
      <c r="J56" s="52">
        <f t="shared" si="0"/>
        <v>221.7384</v>
      </c>
      <c r="K56" s="55"/>
      <c r="L56" s="30"/>
      <c r="M56" s="32"/>
      <c r="N56" s="56">
        <v>0.68</v>
      </c>
      <c r="O56" s="32">
        <v>13.39</v>
      </c>
      <c r="P56" s="52">
        <f t="shared" si="1"/>
        <v>9.1052</v>
      </c>
      <c r="Q56" s="30"/>
      <c r="R56" s="30"/>
      <c r="S56" s="30"/>
      <c r="T56" s="31">
        <v>18.59</v>
      </c>
      <c r="U56" s="32">
        <v>7.88</v>
      </c>
      <c r="V56" s="30">
        <v>146.49</v>
      </c>
      <c r="W56" s="30"/>
      <c r="X56" s="30"/>
    </row>
    <row r="57" customHeight="1" spans="1:24">
      <c r="A57" s="14">
        <v>53</v>
      </c>
      <c r="B57" s="48" t="s">
        <v>181</v>
      </c>
      <c r="C57" s="22" t="s">
        <v>163</v>
      </c>
      <c r="D57" s="23" t="s">
        <v>182</v>
      </c>
      <c r="E57" s="24" t="s">
        <v>183</v>
      </c>
      <c r="F57" s="47"/>
      <c r="G57" s="26"/>
      <c r="H57" s="27">
        <v>16.56</v>
      </c>
      <c r="I57" s="14">
        <v>13.39</v>
      </c>
      <c r="J57" s="52">
        <f t="shared" si="0"/>
        <v>221.7384</v>
      </c>
      <c r="K57" s="53"/>
      <c r="L57" s="26"/>
      <c r="M57" s="14"/>
      <c r="N57" s="54">
        <v>0.68</v>
      </c>
      <c r="O57" s="14">
        <v>13.39</v>
      </c>
      <c r="P57" s="52">
        <f t="shared" si="1"/>
        <v>9.1052</v>
      </c>
      <c r="Q57" s="26"/>
      <c r="R57" s="26"/>
      <c r="S57" s="26"/>
      <c r="T57" s="27">
        <v>18.59</v>
      </c>
      <c r="U57" s="14">
        <v>7.88</v>
      </c>
      <c r="V57" s="26">
        <v>146.49</v>
      </c>
      <c r="W57" s="26"/>
      <c r="X57" s="26"/>
    </row>
    <row r="58" customHeight="1" spans="1:24">
      <c r="A58" s="14">
        <v>54</v>
      </c>
      <c r="B58" s="48" t="s">
        <v>184</v>
      </c>
      <c r="C58" s="22" t="s">
        <v>163</v>
      </c>
      <c r="D58" s="23" t="s">
        <v>51</v>
      </c>
      <c r="E58" s="24" t="s">
        <v>185</v>
      </c>
      <c r="F58" s="40"/>
      <c r="G58" s="26"/>
      <c r="H58" s="27">
        <v>16.56</v>
      </c>
      <c r="I58" s="14">
        <v>13.39</v>
      </c>
      <c r="J58" s="52">
        <f t="shared" si="0"/>
        <v>221.7384</v>
      </c>
      <c r="K58" s="53"/>
      <c r="L58" s="26"/>
      <c r="M58" s="14"/>
      <c r="N58" s="54">
        <v>0.68</v>
      </c>
      <c r="O58" s="14">
        <v>13.39</v>
      </c>
      <c r="P58" s="52">
        <f t="shared" si="1"/>
        <v>9.1052</v>
      </c>
      <c r="Q58" s="26"/>
      <c r="R58" s="26"/>
      <c r="S58" s="26"/>
      <c r="T58" s="27">
        <v>18.59</v>
      </c>
      <c r="U58" s="14">
        <v>7.88</v>
      </c>
      <c r="V58" s="26">
        <v>146.49</v>
      </c>
      <c r="W58" s="26"/>
      <c r="X58" s="26"/>
    </row>
    <row r="59" customHeight="1" spans="1:24">
      <c r="A59" s="14">
        <v>55</v>
      </c>
      <c r="B59" s="48" t="s">
        <v>186</v>
      </c>
      <c r="C59" s="22" t="s">
        <v>163</v>
      </c>
      <c r="D59" s="23" t="s">
        <v>187</v>
      </c>
      <c r="E59" s="24" t="s">
        <v>188</v>
      </c>
      <c r="F59" s="47"/>
      <c r="G59" s="26"/>
      <c r="H59" s="27">
        <v>16.56</v>
      </c>
      <c r="I59" s="14">
        <v>13.39</v>
      </c>
      <c r="J59" s="52">
        <f t="shared" si="0"/>
        <v>221.7384</v>
      </c>
      <c r="K59" s="53"/>
      <c r="L59" s="26"/>
      <c r="M59" s="14"/>
      <c r="N59" s="54">
        <v>0.68</v>
      </c>
      <c r="O59" s="14">
        <v>13.39</v>
      </c>
      <c r="P59" s="52">
        <f t="shared" si="1"/>
        <v>9.1052</v>
      </c>
      <c r="Q59" s="26"/>
      <c r="R59" s="26"/>
      <c r="S59" s="26"/>
      <c r="T59" s="27">
        <v>18.59</v>
      </c>
      <c r="U59" s="14">
        <v>7.88</v>
      </c>
      <c r="V59" s="26">
        <v>146.49</v>
      </c>
      <c r="W59" s="26"/>
      <c r="X59" s="26"/>
    </row>
    <row r="60" s="1" customFormat="1" customHeight="1" spans="1:24">
      <c r="A60" s="14">
        <v>56</v>
      </c>
      <c r="B60" s="46" t="s">
        <v>189</v>
      </c>
      <c r="C60" s="29" t="s">
        <v>163</v>
      </c>
      <c r="D60" s="23" t="s">
        <v>190</v>
      </c>
      <c r="E60" s="24" t="s">
        <v>191</v>
      </c>
      <c r="F60" s="47"/>
      <c r="G60" s="30"/>
      <c r="H60" s="31">
        <v>16.56</v>
      </c>
      <c r="I60" s="14">
        <v>13.39</v>
      </c>
      <c r="J60" s="52">
        <f t="shared" si="0"/>
        <v>221.7384</v>
      </c>
      <c r="K60" s="55"/>
      <c r="L60" s="30"/>
      <c r="M60" s="32"/>
      <c r="N60" s="56">
        <v>0.68</v>
      </c>
      <c r="O60" s="32">
        <v>13.39</v>
      </c>
      <c r="P60" s="52">
        <f t="shared" si="1"/>
        <v>9.1052</v>
      </c>
      <c r="Q60" s="30"/>
      <c r="R60" s="30"/>
      <c r="S60" s="30"/>
      <c r="T60" s="31">
        <v>18.59</v>
      </c>
      <c r="U60" s="32">
        <v>7.88</v>
      </c>
      <c r="V60" s="30">
        <v>146.49</v>
      </c>
      <c r="W60" s="30"/>
      <c r="X60" s="30"/>
    </row>
    <row r="61" customHeight="1" spans="1:24">
      <c r="A61" s="14">
        <v>57</v>
      </c>
      <c r="B61" s="48" t="s">
        <v>192</v>
      </c>
      <c r="C61" s="22" t="s">
        <v>163</v>
      </c>
      <c r="D61" s="23" t="s">
        <v>193</v>
      </c>
      <c r="E61" s="24" t="s">
        <v>194</v>
      </c>
      <c r="F61" s="40"/>
      <c r="G61" s="26"/>
      <c r="H61" s="27">
        <v>16.56</v>
      </c>
      <c r="I61" s="14">
        <v>13.39</v>
      </c>
      <c r="J61" s="52">
        <f t="shared" si="0"/>
        <v>221.7384</v>
      </c>
      <c r="K61" s="53"/>
      <c r="L61" s="26"/>
      <c r="M61" s="14"/>
      <c r="N61" s="54">
        <v>0.68</v>
      </c>
      <c r="O61" s="14">
        <v>13.39</v>
      </c>
      <c r="P61" s="52">
        <f t="shared" si="1"/>
        <v>9.1052</v>
      </c>
      <c r="Q61" s="26"/>
      <c r="R61" s="26"/>
      <c r="S61" s="26"/>
      <c r="T61" s="27">
        <v>18.59</v>
      </c>
      <c r="U61" s="14">
        <v>7.88</v>
      </c>
      <c r="V61" s="26">
        <v>146.49</v>
      </c>
      <c r="W61" s="26"/>
      <c r="X61" s="26"/>
    </row>
    <row r="62" customHeight="1" spans="1:24">
      <c r="A62" s="14">
        <v>58</v>
      </c>
      <c r="B62" s="48" t="s">
        <v>195</v>
      </c>
      <c r="C62" s="22" t="s">
        <v>163</v>
      </c>
      <c r="D62" s="23" t="s">
        <v>196</v>
      </c>
      <c r="E62" s="24" t="s">
        <v>197</v>
      </c>
      <c r="F62" s="25"/>
      <c r="G62" s="26"/>
      <c r="H62" s="27">
        <v>16.56</v>
      </c>
      <c r="I62" s="14">
        <v>13.39</v>
      </c>
      <c r="J62" s="52">
        <f t="shared" si="0"/>
        <v>221.7384</v>
      </c>
      <c r="K62" s="53"/>
      <c r="L62" s="26"/>
      <c r="M62" s="14"/>
      <c r="N62" s="54">
        <v>0.68</v>
      </c>
      <c r="O62" s="14">
        <v>13.39</v>
      </c>
      <c r="P62" s="52">
        <f t="shared" si="1"/>
        <v>9.1052</v>
      </c>
      <c r="Q62" s="26"/>
      <c r="R62" s="26"/>
      <c r="S62" s="26"/>
      <c r="T62" s="27">
        <v>18.59</v>
      </c>
      <c r="U62" s="14">
        <v>7.88</v>
      </c>
      <c r="V62" s="26">
        <v>146.49</v>
      </c>
      <c r="W62" s="26"/>
      <c r="X62" s="26"/>
    </row>
    <row r="63" customHeight="1" spans="1:24">
      <c r="A63" s="14">
        <v>59</v>
      </c>
      <c r="B63" s="48" t="s">
        <v>198</v>
      </c>
      <c r="C63" s="22" t="s">
        <v>163</v>
      </c>
      <c r="D63" s="23" t="s">
        <v>199</v>
      </c>
      <c r="E63" s="24" t="s">
        <v>200</v>
      </c>
      <c r="F63" s="47"/>
      <c r="G63" s="26"/>
      <c r="H63" s="27">
        <v>16.56</v>
      </c>
      <c r="I63" s="14">
        <v>13.39</v>
      </c>
      <c r="J63" s="52">
        <f t="shared" si="0"/>
        <v>221.7384</v>
      </c>
      <c r="K63" s="53"/>
      <c r="L63" s="26"/>
      <c r="M63" s="14"/>
      <c r="N63" s="54">
        <v>0.68</v>
      </c>
      <c r="O63" s="14">
        <v>13.39</v>
      </c>
      <c r="P63" s="52">
        <f t="shared" si="1"/>
        <v>9.1052</v>
      </c>
      <c r="Q63" s="26"/>
      <c r="R63" s="26"/>
      <c r="S63" s="26"/>
      <c r="T63" s="27">
        <v>18.59</v>
      </c>
      <c r="U63" s="14">
        <v>7.88</v>
      </c>
      <c r="V63" s="26">
        <v>146.49</v>
      </c>
      <c r="W63" s="26"/>
      <c r="X63" s="26"/>
    </row>
    <row r="64" customHeight="1" spans="1:24">
      <c r="A64" s="14">
        <v>60</v>
      </c>
      <c r="B64" s="48" t="s">
        <v>201</v>
      </c>
      <c r="C64" s="22" t="s">
        <v>163</v>
      </c>
      <c r="D64" s="23" t="s">
        <v>202</v>
      </c>
      <c r="E64" s="24" t="s">
        <v>52</v>
      </c>
      <c r="F64" s="47"/>
      <c r="G64" s="26"/>
      <c r="H64" s="27">
        <v>16.56</v>
      </c>
      <c r="I64" s="14">
        <v>13.39</v>
      </c>
      <c r="J64" s="52">
        <f t="shared" si="0"/>
        <v>221.7384</v>
      </c>
      <c r="K64" s="53"/>
      <c r="L64" s="26"/>
      <c r="M64" s="14"/>
      <c r="N64" s="54">
        <v>0.68</v>
      </c>
      <c r="O64" s="14">
        <v>13.39</v>
      </c>
      <c r="P64" s="52">
        <f t="shared" si="1"/>
        <v>9.1052</v>
      </c>
      <c r="Q64" s="26"/>
      <c r="R64" s="26"/>
      <c r="S64" s="26"/>
      <c r="T64" s="27">
        <v>18.59</v>
      </c>
      <c r="U64" s="14">
        <v>7.88</v>
      </c>
      <c r="V64" s="26">
        <v>146.49</v>
      </c>
      <c r="W64" s="26"/>
      <c r="X64" s="26"/>
    </row>
    <row r="65" customHeight="1" spans="1:24">
      <c r="A65" s="14">
        <v>61</v>
      </c>
      <c r="B65" s="48" t="s">
        <v>203</v>
      </c>
      <c r="C65" s="22" t="s">
        <v>163</v>
      </c>
      <c r="D65" s="23" t="s">
        <v>204</v>
      </c>
      <c r="E65" s="24" t="s">
        <v>205</v>
      </c>
      <c r="F65" s="47"/>
      <c r="G65" s="26"/>
      <c r="H65" s="27">
        <v>16.56</v>
      </c>
      <c r="I65" s="14">
        <v>13.39</v>
      </c>
      <c r="J65" s="52">
        <f t="shared" si="0"/>
        <v>221.7384</v>
      </c>
      <c r="K65" s="53"/>
      <c r="L65" s="26"/>
      <c r="M65" s="14"/>
      <c r="N65" s="54">
        <v>0.68</v>
      </c>
      <c r="O65" s="14">
        <v>13.39</v>
      </c>
      <c r="P65" s="52">
        <f t="shared" si="1"/>
        <v>9.1052</v>
      </c>
      <c r="Q65" s="26"/>
      <c r="R65" s="26"/>
      <c r="S65" s="26"/>
      <c r="T65" s="27">
        <v>18.59</v>
      </c>
      <c r="U65" s="14">
        <v>7.88</v>
      </c>
      <c r="V65" s="26">
        <v>146.49</v>
      </c>
      <c r="W65" s="26"/>
      <c r="X65" s="26"/>
    </row>
    <row r="66" customHeight="1" spans="1:24">
      <c r="A66" s="14">
        <v>62</v>
      </c>
      <c r="B66" s="48" t="s">
        <v>206</v>
      </c>
      <c r="C66" s="22" t="s">
        <v>163</v>
      </c>
      <c r="D66" s="23" t="s">
        <v>207</v>
      </c>
      <c r="E66" s="24" t="s">
        <v>208</v>
      </c>
      <c r="F66" s="47"/>
      <c r="G66" s="26"/>
      <c r="H66" s="27">
        <v>16.56</v>
      </c>
      <c r="I66" s="14">
        <v>13.39</v>
      </c>
      <c r="J66" s="52">
        <f t="shared" si="0"/>
        <v>221.7384</v>
      </c>
      <c r="K66" s="53"/>
      <c r="L66" s="26"/>
      <c r="M66" s="14"/>
      <c r="N66" s="54">
        <v>0.68</v>
      </c>
      <c r="O66" s="14">
        <v>13.39</v>
      </c>
      <c r="P66" s="52">
        <f t="shared" si="1"/>
        <v>9.1052</v>
      </c>
      <c r="Q66" s="26"/>
      <c r="R66" s="26"/>
      <c r="S66" s="26"/>
      <c r="T66" s="27">
        <v>18.59</v>
      </c>
      <c r="U66" s="14">
        <v>7.88</v>
      </c>
      <c r="V66" s="26">
        <v>146.49</v>
      </c>
      <c r="W66" s="26"/>
      <c r="X66" s="26"/>
    </row>
    <row r="67" customHeight="1" spans="1:24">
      <c r="A67" s="14">
        <v>63</v>
      </c>
      <c r="B67" s="48" t="s">
        <v>209</v>
      </c>
      <c r="C67" s="22" t="s">
        <v>163</v>
      </c>
      <c r="D67" s="23" t="s">
        <v>210</v>
      </c>
      <c r="E67" s="24" t="s">
        <v>211</v>
      </c>
      <c r="F67" s="25"/>
      <c r="G67" s="26"/>
      <c r="H67" s="27">
        <v>16.56</v>
      </c>
      <c r="I67" s="14">
        <v>13.39</v>
      </c>
      <c r="J67" s="52">
        <f t="shared" si="0"/>
        <v>221.7384</v>
      </c>
      <c r="K67" s="53"/>
      <c r="L67" s="26"/>
      <c r="M67" s="14"/>
      <c r="N67" s="54">
        <v>0.68</v>
      </c>
      <c r="O67" s="14">
        <v>13.39</v>
      </c>
      <c r="P67" s="52">
        <f t="shared" si="1"/>
        <v>9.1052</v>
      </c>
      <c r="Q67" s="26"/>
      <c r="R67" s="26"/>
      <c r="S67" s="26"/>
      <c r="T67" s="27">
        <v>18.59</v>
      </c>
      <c r="U67" s="14">
        <v>7.88</v>
      </c>
      <c r="V67" s="26">
        <v>146.49</v>
      </c>
      <c r="W67" s="26"/>
      <c r="X67" s="26"/>
    </row>
    <row r="68" s="2" customFormat="1" customHeight="1" spans="1:24">
      <c r="A68" s="33">
        <v>64</v>
      </c>
      <c r="B68" s="66" t="s">
        <v>212</v>
      </c>
      <c r="C68" s="35" t="s">
        <v>163</v>
      </c>
      <c r="D68" s="23" t="s">
        <v>213</v>
      </c>
      <c r="E68" s="24" t="s">
        <v>214</v>
      </c>
      <c r="F68" s="67"/>
      <c r="G68" s="37"/>
      <c r="H68" s="38">
        <v>16.56</v>
      </c>
      <c r="I68" s="14">
        <v>13.39</v>
      </c>
      <c r="J68" s="52">
        <f t="shared" si="0"/>
        <v>221.7384</v>
      </c>
      <c r="K68" s="57"/>
      <c r="L68" s="37"/>
      <c r="M68" s="33"/>
      <c r="N68" s="58">
        <v>0.68</v>
      </c>
      <c r="O68" s="33">
        <v>13.39</v>
      </c>
      <c r="P68" s="52">
        <f t="shared" si="1"/>
        <v>9.1052</v>
      </c>
      <c r="Q68" s="37"/>
      <c r="R68" s="37"/>
      <c r="S68" s="37"/>
      <c r="T68" s="38">
        <v>18.59</v>
      </c>
      <c r="U68" s="33">
        <v>7.88</v>
      </c>
      <c r="V68" s="37">
        <v>146.49</v>
      </c>
      <c r="W68" s="37"/>
      <c r="X68" s="37" t="s">
        <v>215</v>
      </c>
    </row>
    <row r="69" customHeight="1" spans="1:24">
      <c r="A69" s="14">
        <v>65</v>
      </c>
      <c r="B69" s="48" t="s">
        <v>216</v>
      </c>
      <c r="C69" s="22" t="s">
        <v>163</v>
      </c>
      <c r="D69" s="23" t="s">
        <v>217</v>
      </c>
      <c r="E69" s="24" t="s">
        <v>218</v>
      </c>
      <c r="F69" s="40"/>
      <c r="G69" s="26"/>
      <c r="H69" s="27">
        <v>16.56</v>
      </c>
      <c r="I69" s="14">
        <v>13.39</v>
      </c>
      <c r="J69" s="52">
        <f t="shared" si="0"/>
        <v>221.7384</v>
      </c>
      <c r="K69" s="53"/>
      <c r="L69" s="26"/>
      <c r="M69" s="14"/>
      <c r="N69" s="54">
        <v>0.68</v>
      </c>
      <c r="O69" s="14">
        <v>13.39</v>
      </c>
      <c r="P69" s="52">
        <f t="shared" si="1"/>
        <v>9.1052</v>
      </c>
      <c r="Q69" s="26"/>
      <c r="R69" s="26"/>
      <c r="S69" s="26"/>
      <c r="T69" s="27">
        <v>18.59</v>
      </c>
      <c r="U69" s="14">
        <v>7.88</v>
      </c>
      <c r="V69" s="26">
        <v>146.49</v>
      </c>
      <c r="W69" s="26"/>
      <c r="X69" s="26"/>
    </row>
    <row r="70" customHeight="1" spans="1:24">
      <c r="A70" s="14">
        <v>66</v>
      </c>
      <c r="B70" s="48" t="s">
        <v>56</v>
      </c>
      <c r="C70" s="22" t="s">
        <v>163</v>
      </c>
      <c r="D70" s="23" t="s">
        <v>219</v>
      </c>
      <c r="E70" s="24" t="s">
        <v>220</v>
      </c>
      <c r="F70" s="40"/>
      <c r="G70" s="26"/>
      <c r="H70" s="27">
        <v>16.56</v>
      </c>
      <c r="I70" s="14">
        <v>13.39</v>
      </c>
      <c r="J70" s="52">
        <f t="shared" ref="J70:J133" si="2">H70*I70</f>
        <v>221.7384</v>
      </c>
      <c r="K70" s="53"/>
      <c r="L70" s="26"/>
      <c r="M70" s="14"/>
      <c r="N70" s="54">
        <v>0.68</v>
      </c>
      <c r="O70" s="14">
        <v>13.39</v>
      </c>
      <c r="P70" s="52">
        <f t="shared" ref="P70:P133" si="3">N70*O70</f>
        <v>9.1052</v>
      </c>
      <c r="Q70" s="26"/>
      <c r="R70" s="26"/>
      <c r="S70" s="26"/>
      <c r="T70" s="27">
        <v>18.59</v>
      </c>
      <c r="U70" s="14">
        <v>7.88</v>
      </c>
      <c r="V70" s="26">
        <v>146.49</v>
      </c>
      <c r="W70" s="26"/>
      <c r="X70" s="26"/>
    </row>
    <row r="71" s="2" customFormat="1" customHeight="1" spans="1:24">
      <c r="A71" s="33">
        <v>67</v>
      </c>
      <c r="B71" s="66" t="s">
        <v>221</v>
      </c>
      <c r="C71" s="35" t="s">
        <v>163</v>
      </c>
      <c r="D71" s="23" t="s">
        <v>222</v>
      </c>
      <c r="E71" s="24" t="s">
        <v>223</v>
      </c>
      <c r="F71" s="36"/>
      <c r="G71" s="37"/>
      <c r="H71" s="38">
        <v>16.56</v>
      </c>
      <c r="I71" s="14">
        <v>13.39</v>
      </c>
      <c r="J71" s="52">
        <f t="shared" si="2"/>
        <v>221.7384</v>
      </c>
      <c r="K71" s="57"/>
      <c r="L71" s="37"/>
      <c r="M71" s="33"/>
      <c r="N71" s="58">
        <v>0.68</v>
      </c>
      <c r="O71" s="33">
        <v>13.39</v>
      </c>
      <c r="P71" s="52">
        <f t="shared" si="3"/>
        <v>9.1052</v>
      </c>
      <c r="Q71" s="37"/>
      <c r="R71" s="37"/>
      <c r="S71" s="37"/>
      <c r="T71" s="38">
        <v>18.59</v>
      </c>
      <c r="U71" s="33">
        <v>7.88</v>
      </c>
      <c r="V71" s="37">
        <v>146.49</v>
      </c>
      <c r="W71" s="37"/>
      <c r="X71" s="66" t="s">
        <v>224</v>
      </c>
    </row>
    <row r="72" customHeight="1" spans="1:24">
      <c r="A72" s="14">
        <v>68</v>
      </c>
      <c r="B72" s="48" t="s">
        <v>225</v>
      </c>
      <c r="C72" s="22" t="s">
        <v>163</v>
      </c>
      <c r="D72" s="23" t="s">
        <v>226</v>
      </c>
      <c r="E72" s="24" t="s">
        <v>227</v>
      </c>
      <c r="F72" s="40"/>
      <c r="G72" s="26"/>
      <c r="H72" s="27">
        <v>16.56</v>
      </c>
      <c r="I72" s="14">
        <v>13.39</v>
      </c>
      <c r="J72" s="52">
        <f t="shared" si="2"/>
        <v>221.7384</v>
      </c>
      <c r="K72" s="53"/>
      <c r="L72" s="26"/>
      <c r="M72" s="14"/>
      <c r="N72" s="54">
        <v>0.68</v>
      </c>
      <c r="O72" s="14">
        <v>13.39</v>
      </c>
      <c r="P72" s="52">
        <f t="shared" si="3"/>
        <v>9.1052</v>
      </c>
      <c r="Q72" s="26"/>
      <c r="R72" s="26"/>
      <c r="S72" s="26"/>
      <c r="T72" s="27">
        <v>18.59</v>
      </c>
      <c r="U72" s="14">
        <v>7.88</v>
      </c>
      <c r="V72" s="26">
        <v>146.49</v>
      </c>
      <c r="W72" s="26"/>
      <c r="X72" s="26"/>
    </row>
    <row r="73" customHeight="1" spans="1:24">
      <c r="A73" s="14">
        <v>69</v>
      </c>
      <c r="B73" s="68" t="s">
        <v>228</v>
      </c>
      <c r="C73" s="22" t="s">
        <v>163</v>
      </c>
      <c r="D73" s="23" t="s">
        <v>229</v>
      </c>
      <c r="E73" s="24" t="s">
        <v>230</v>
      </c>
      <c r="F73" s="39"/>
      <c r="G73" s="26"/>
      <c r="H73" s="27">
        <v>16.56</v>
      </c>
      <c r="I73" s="14">
        <v>13.39</v>
      </c>
      <c r="J73" s="52">
        <f t="shared" si="2"/>
        <v>221.7384</v>
      </c>
      <c r="K73" s="53"/>
      <c r="L73" s="26"/>
      <c r="M73" s="14"/>
      <c r="N73" s="54">
        <v>0.68</v>
      </c>
      <c r="O73" s="14">
        <v>13.39</v>
      </c>
      <c r="P73" s="52">
        <f t="shared" si="3"/>
        <v>9.1052</v>
      </c>
      <c r="Q73" s="26"/>
      <c r="R73" s="26"/>
      <c r="S73" s="26"/>
      <c r="T73" s="27">
        <v>18.59</v>
      </c>
      <c r="U73" s="14">
        <v>7.88</v>
      </c>
      <c r="V73" s="26">
        <v>146.49</v>
      </c>
      <c r="W73" s="26"/>
      <c r="X73" s="26"/>
    </row>
    <row r="74" customHeight="1" spans="1:24">
      <c r="A74" s="14">
        <v>70</v>
      </c>
      <c r="B74" s="68" t="s">
        <v>231</v>
      </c>
      <c r="C74" s="22" t="s">
        <v>163</v>
      </c>
      <c r="D74" s="23" t="s">
        <v>232</v>
      </c>
      <c r="E74" s="24" t="s">
        <v>233</v>
      </c>
      <c r="F74" s="47"/>
      <c r="G74" s="26"/>
      <c r="H74" s="27">
        <v>16.56</v>
      </c>
      <c r="I74" s="14">
        <v>13.39</v>
      </c>
      <c r="J74" s="52">
        <f t="shared" si="2"/>
        <v>221.7384</v>
      </c>
      <c r="K74" s="53"/>
      <c r="L74" s="26"/>
      <c r="M74" s="14"/>
      <c r="N74" s="54">
        <v>0.68</v>
      </c>
      <c r="O74" s="14">
        <v>13.39</v>
      </c>
      <c r="P74" s="52">
        <f t="shared" si="3"/>
        <v>9.1052</v>
      </c>
      <c r="Q74" s="26"/>
      <c r="R74" s="26"/>
      <c r="S74" s="26"/>
      <c r="T74" s="27">
        <v>18.59</v>
      </c>
      <c r="U74" s="14">
        <v>7.88</v>
      </c>
      <c r="V74" s="26">
        <v>146.49</v>
      </c>
      <c r="W74" s="26"/>
      <c r="X74" s="26"/>
    </row>
    <row r="75" customHeight="1" spans="1:24">
      <c r="A75" s="14">
        <v>71</v>
      </c>
      <c r="B75" s="68" t="s">
        <v>234</v>
      </c>
      <c r="C75" s="22" t="s">
        <v>163</v>
      </c>
      <c r="D75" s="23" t="s">
        <v>235</v>
      </c>
      <c r="E75" s="24" t="s">
        <v>236</v>
      </c>
      <c r="F75" s="47"/>
      <c r="G75" s="26"/>
      <c r="H75" s="27">
        <v>16.56</v>
      </c>
      <c r="I75" s="14">
        <v>13.39</v>
      </c>
      <c r="J75" s="52">
        <f t="shared" si="2"/>
        <v>221.7384</v>
      </c>
      <c r="K75" s="53"/>
      <c r="L75" s="26"/>
      <c r="M75" s="14"/>
      <c r="N75" s="54">
        <v>0.68</v>
      </c>
      <c r="O75" s="14">
        <v>13.39</v>
      </c>
      <c r="P75" s="52">
        <f t="shared" si="3"/>
        <v>9.1052</v>
      </c>
      <c r="Q75" s="26"/>
      <c r="R75" s="26"/>
      <c r="S75" s="26"/>
      <c r="T75" s="27">
        <v>18.59</v>
      </c>
      <c r="U75" s="14">
        <v>7.88</v>
      </c>
      <c r="V75" s="26">
        <v>146.49</v>
      </c>
      <c r="W75" s="26"/>
      <c r="X75" s="26"/>
    </row>
    <row r="76" customHeight="1" spans="1:24">
      <c r="A76" s="14">
        <v>72</v>
      </c>
      <c r="B76" s="68" t="s">
        <v>237</v>
      </c>
      <c r="C76" s="22" t="s">
        <v>163</v>
      </c>
      <c r="D76" s="23" t="s">
        <v>238</v>
      </c>
      <c r="E76" s="24" t="s">
        <v>239</v>
      </c>
      <c r="F76" s="69"/>
      <c r="G76" s="26"/>
      <c r="H76" s="27">
        <v>16.56</v>
      </c>
      <c r="I76" s="14">
        <v>13.39</v>
      </c>
      <c r="J76" s="52">
        <f t="shared" si="2"/>
        <v>221.7384</v>
      </c>
      <c r="K76" s="53"/>
      <c r="L76" s="26"/>
      <c r="M76" s="14"/>
      <c r="N76" s="54">
        <v>0.68</v>
      </c>
      <c r="O76" s="14">
        <v>13.39</v>
      </c>
      <c r="P76" s="52">
        <f t="shared" si="3"/>
        <v>9.1052</v>
      </c>
      <c r="Q76" s="26"/>
      <c r="R76" s="26"/>
      <c r="S76" s="26"/>
      <c r="T76" s="27">
        <v>18.59</v>
      </c>
      <c r="U76" s="14">
        <v>7.88</v>
      </c>
      <c r="V76" s="26">
        <v>146.49</v>
      </c>
      <c r="W76" s="26"/>
      <c r="X76" s="26"/>
    </row>
    <row r="77" customHeight="1" spans="1:24">
      <c r="A77" s="14">
        <v>73</v>
      </c>
      <c r="B77" s="70" t="s">
        <v>240</v>
      </c>
      <c r="C77" s="22" t="s">
        <v>163</v>
      </c>
      <c r="D77" s="23" t="s">
        <v>241</v>
      </c>
      <c r="E77" s="24" t="s">
        <v>242</v>
      </c>
      <c r="F77" s="47"/>
      <c r="G77" s="26"/>
      <c r="H77" s="27">
        <v>16.56</v>
      </c>
      <c r="I77" s="14">
        <v>13.39</v>
      </c>
      <c r="J77" s="52">
        <f t="shared" si="2"/>
        <v>221.7384</v>
      </c>
      <c r="K77" s="53"/>
      <c r="L77" s="26"/>
      <c r="M77" s="14"/>
      <c r="N77" s="54">
        <v>0.68</v>
      </c>
      <c r="O77" s="14">
        <v>13.39</v>
      </c>
      <c r="P77" s="52">
        <f t="shared" si="3"/>
        <v>9.1052</v>
      </c>
      <c r="Q77" s="26"/>
      <c r="R77" s="26"/>
      <c r="S77" s="26"/>
      <c r="T77" s="27">
        <v>18.59</v>
      </c>
      <c r="U77" s="14">
        <v>7.88</v>
      </c>
      <c r="V77" s="26">
        <v>146.49</v>
      </c>
      <c r="W77" s="26"/>
      <c r="X77" s="26"/>
    </row>
    <row r="78" customHeight="1" spans="1:24">
      <c r="A78" s="14">
        <v>74</v>
      </c>
      <c r="B78" s="68" t="s">
        <v>243</v>
      </c>
      <c r="C78" s="22" t="s">
        <v>163</v>
      </c>
      <c r="D78" s="23" t="s">
        <v>244</v>
      </c>
      <c r="E78" s="24" t="s">
        <v>245</v>
      </c>
      <c r="F78" s="40"/>
      <c r="G78" s="26"/>
      <c r="H78" s="27">
        <v>16.56</v>
      </c>
      <c r="I78" s="14">
        <v>13.39</v>
      </c>
      <c r="J78" s="52">
        <f t="shared" si="2"/>
        <v>221.7384</v>
      </c>
      <c r="K78" s="53"/>
      <c r="L78" s="26"/>
      <c r="M78" s="14"/>
      <c r="N78" s="54">
        <v>0.68</v>
      </c>
      <c r="O78" s="14">
        <v>13.39</v>
      </c>
      <c r="P78" s="52">
        <f t="shared" si="3"/>
        <v>9.1052</v>
      </c>
      <c r="Q78" s="26"/>
      <c r="R78" s="26"/>
      <c r="S78" s="26"/>
      <c r="T78" s="27">
        <v>18.59</v>
      </c>
      <c r="U78" s="14">
        <v>7.88</v>
      </c>
      <c r="V78" s="26">
        <v>146.49</v>
      </c>
      <c r="W78" s="26"/>
      <c r="X78" s="26"/>
    </row>
    <row r="79" customHeight="1" spans="1:24">
      <c r="A79" s="14">
        <v>75</v>
      </c>
      <c r="B79" s="68" t="s">
        <v>246</v>
      </c>
      <c r="C79" s="22" t="s">
        <v>163</v>
      </c>
      <c r="D79" s="23" t="s">
        <v>247</v>
      </c>
      <c r="E79" s="24" t="s">
        <v>248</v>
      </c>
      <c r="F79" s="40"/>
      <c r="G79" s="26"/>
      <c r="H79" s="27">
        <v>16.56</v>
      </c>
      <c r="I79" s="14">
        <v>13.39</v>
      </c>
      <c r="J79" s="52">
        <f t="shared" si="2"/>
        <v>221.7384</v>
      </c>
      <c r="K79" s="53"/>
      <c r="L79" s="26"/>
      <c r="M79" s="14"/>
      <c r="N79" s="54">
        <v>0.68</v>
      </c>
      <c r="O79" s="14">
        <v>13.39</v>
      </c>
      <c r="P79" s="52">
        <f t="shared" si="3"/>
        <v>9.1052</v>
      </c>
      <c r="Q79" s="26"/>
      <c r="R79" s="26"/>
      <c r="S79" s="26"/>
      <c r="T79" s="27">
        <v>18.59</v>
      </c>
      <c r="U79" s="14">
        <v>7.88</v>
      </c>
      <c r="V79" s="26">
        <v>146.49</v>
      </c>
      <c r="W79" s="26"/>
      <c r="X79" s="26"/>
    </row>
    <row r="80" s="4" customFormat="1" ht="32.25" customHeight="1" spans="1:24">
      <c r="A80" s="43">
        <v>76</v>
      </c>
      <c r="B80" s="68" t="s">
        <v>249</v>
      </c>
      <c r="C80" s="22" t="s">
        <v>163</v>
      </c>
      <c r="D80" s="23" t="s">
        <v>250</v>
      </c>
      <c r="E80" s="24"/>
      <c r="F80" s="44"/>
      <c r="G80" s="45"/>
      <c r="H80" s="27">
        <v>16.56</v>
      </c>
      <c r="I80" s="43">
        <v>13.39</v>
      </c>
      <c r="J80" s="59">
        <f t="shared" si="2"/>
        <v>221.7384</v>
      </c>
      <c r="K80" s="60"/>
      <c r="L80" s="45"/>
      <c r="M80" s="43"/>
      <c r="N80" s="54">
        <v>0.68</v>
      </c>
      <c r="O80" s="43">
        <v>13.39</v>
      </c>
      <c r="P80" s="59">
        <f t="shared" si="3"/>
        <v>9.1052</v>
      </c>
      <c r="Q80" s="45"/>
      <c r="R80" s="45"/>
      <c r="S80" s="45"/>
      <c r="T80" s="27">
        <v>18.59</v>
      </c>
      <c r="U80" s="43">
        <v>7.88</v>
      </c>
      <c r="V80" s="45">
        <v>146.49</v>
      </c>
      <c r="W80" s="45"/>
      <c r="X80" s="45" t="s">
        <v>134</v>
      </c>
    </row>
    <row r="81" s="1" customFormat="1" customHeight="1" spans="1:24">
      <c r="A81" s="14">
        <v>77</v>
      </c>
      <c r="B81" s="71" t="s">
        <v>251</v>
      </c>
      <c r="C81" s="29" t="s">
        <v>163</v>
      </c>
      <c r="D81" s="23" t="s">
        <v>252</v>
      </c>
      <c r="E81" s="24" t="s">
        <v>253</v>
      </c>
      <c r="F81" s="72"/>
      <c r="G81" s="30"/>
      <c r="H81" s="31">
        <v>16.56</v>
      </c>
      <c r="I81" s="14">
        <v>13.39</v>
      </c>
      <c r="J81" s="52">
        <f t="shared" si="2"/>
        <v>221.7384</v>
      </c>
      <c r="K81" s="55"/>
      <c r="L81" s="30"/>
      <c r="M81" s="32"/>
      <c r="N81" s="56">
        <v>0.68</v>
      </c>
      <c r="O81" s="32">
        <v>13.39</v>
      </c>
      <c r="P81" s="52">
        <f t="shared" si="3"/>
        <v>9.1052</v>
      </c>
      <c r="Q81" s="30"/>
      <c r="R81" s="30"/>
      <c r="S81" s="30"/>
      <c r="T81" s="31">
        <v>18.59</v>
      </c>
      <c r="U81" s="32">
        <v>7.88</v>
      </c>
      <c r="V81" s="30">
        <v>146.49</v>
      </c>
      <c r="W81" s="30"/>
      <c r="X81" s="30"/>
    </row>
    <row r="82" s="1" customFormat="1" customHeight="1" spans="1:24">
      <c r="A82" s="14">
        <v>78</v>
      </c>
      <c r="B82" s="71" t="s">
        <v>254</v>
      </c>
      <c r="C82" s="29" t="s">
        <v>163</v>
      </c>
      <c r="D82" s="23" t="s">
        <v>255</v>
      </c>
      <c r="E82" s="24" t="s">
        <v>256</v>
      </c>
      <c r="F82" s="72"/>
      <c r="G82" s="30"/>
      <c r="H82" s="31">
        <v>16.56</v>
      </c>
      <c r="I82" s="14">
        <v>13.39</v>
      </c>
      <c r="J82" s="52">
        <f t="shared" si="2"/>
        <v>221.7384</v>
      </c>
      <c r="K82" s="55"/>
      <c r="L82" s="30"/>
      <c r="M82" s="32"/>
      <c r="N82" s="56">
        <v>0.68</v>
      </c>
      <c r="O82" s="32">
        <v>13.39</v>
      </c>
      <c r="P82" s="52">
        <f t="shared" si="3"/>
        <v>9.1052</v>
      </c>
      <c r="Q82" s="30"/>
      <c r="R82" s="30"/>
      <c r="S82" s="30"/>
      <c r="T82" s="31">
        <v>18.59</v>
      </c>
      <c r="U82" s="32">
        <v>7.88</v>
      </c>
      <c r="V82" s="30">
        <v>146.49</v>
      </c>
      <c r="W82" s="30"/>
      <c r="X82" s="30"/>
    </row>
    <row r="83" customHeight="1" spans="1:24">
      <c r="A83" s="14">
        <v>79</v>
      </c>
      <c r="B83" s="68" t="s">
        <v>257</v>
      </c>
      <c r="C83" s="22" t="s">
        <v>163</v>
      </c>
      <c r="D83" s="23" t="s">
        <v>258</v>
      </c>
      <c r="E83" s="24" t="s">
        <v>259</v>
      </c>
      <c r="F83" s="72"/>
      <c r="G83" s="26"/>
      <c r="H83" s="27">
        <v>16.56</v>
      </c>
      <c r="I83" s="14">
        <v>13.39</v>
      </c>
      <c r="J83" s="52">
        <f t="shared" si="2"/>
        <v>221.7384</v>
      </c>
      <c r="K83" s="53"/>
      <c r="L83" s="26"/>
      <c r="M83" s="14"/>
      <c r="N83" s="54">
        <v>0.68</v>
      </c>
      <c r="O83" s="14">
        <v>13.39</v>
      </c>
      <c r="P83" s="52">
        <f t="shared" si="3"/>
        <v>9.1052</v>
      </c>
      <c r="Q83" s="26"/>
      <c r="R83" s="26"/>
      <c r="S83" s="26"/>
      <c r="T83" s="27">
        <v>18.59</v>
      </c>
      <c r="U83" s="14">
        <v>7.88</v>
      </c>
      <c r="V83" s="26">
        <v>146.49</v>
      </c>
      <c r="W83" s="26"/>
      <c r="X83" s="26"/>
    </row>
    <row r="84" customHeight="1" spans="1:24">
      <c r="A84" s="14">
        <v>80</v>
      </c>
      <c r="B84" s="68" t="s">
        <v>260</v>
      </c>
      <c r="C84" s="22" t="s">
        <v>163</v>
      </c>
      <c r="D84" s="23" t="s">
        <v>261</v>
      </c>
      <c r="E84" s="24" t="s">
        <v>262</v>
      </c>
      <c r="F84" s="40"/>
      <c r="G84" s="26"/>
      <c r="H84" s="27">
        <v>16.56</v>
      </c>
      <c r="I84" s="14">
        <v>13.39</v>
      </c>
      <c r="J84" s="52">
        <f t="shared" si="2"/>
        <v>221.7384</v>
      </c>
      <c r="K84" s="53"/>
      <c r="L84" s="26"/>
      <c r="M84" s="14"/>
      <c r="N84" s="54">
        <v>0.68</v>
      </c>
      <c r="O84" s="14">
        <v>13.39</v>
      </c>
      <c r="P84" s="52">
        <f t="shared" si="3"/>
        <v>9.1052</v>
      </c>
      <c r="Q84" s="26"/>
      <c r="R84" s="26"/>
      <c r="S84" s="26"/>
      <c r="T84" s="27">
        <v>18.59</v>
      </c>
      <c r="U84" s="14">
        <v>7.88</v>
      </c>
      <c r="V84" s="26">
        <v>146.49</v>
      </c>
      <c r="W84" s="26"/>
      <c r="X84" s="26"/>
    </row>
    <row r="85" customHeight="1" spans="1:24">
      <c r="A85" s="14">
        <v>81</v>
      </c>
      <c r="B85" s="68" t="s">
        <v>263</v>
      </c>
      <c r="C85" s="22" t="s">
        <v>163</v>
      </c>
      <c r="D85" s="23" t="s">
        <v>264</v>
      </c>
      <c r="E85" s="24" t="s">
        <v>265</v>
      </c>
      <c r="F85" s="40"/>
      <c r="G85" s="26"/>
      <c r="H85" s="27">
        <v>16.56</v>
      </c>
      <c r="I85" s="14">
        <v>13.39</v>
      </c>
      <c r="J85" s="52">
        <f t="shared" si="2"/>
        <v>221.7384</v>
      </c>
      <c r="K85" s="53"/>
      <c r="L85" s="26"/>
      <c r="M85" s="14"/>
      <c r="N85" s="54">
        <v>0.68</v>
      </c>
      <c r="O85" s="14">
        <v>13.39</v>
      </c>
      <c r="P85" s="52">
        <f t="shared" si="3"/>
        <v>9.1052</v>
      </c>
      <c r="Q85" s="26"/>
      <c r="R85" s="26"/>
      <c r="S85" s="26"/>
      <c r="T85" s="27">
        <v>18.59</v>
      </c>
      <c r="U85" s="14">
        <v>7.88</v>
      </c>
      <c r="V85" s="26">
        <v>146.49</v>
      </c>
      <c r="W85" s="26"/>
      <c r="X85" s="26"/>
    </row>
    <row r="86" customHeight="1" spans="1:24">
      <c r="A86" s="14">
        <v>82</v>
      </c>
      <c r="B86" s="68" t="s">
        <v>266</v>
      </c>
      <c r="C86" s="22" t="s">
        <v>163</v>
      </c>
      <c r="D86" s="23" t="s">
        <v>267</v>
      </c>
      <c r="E86" s="24" t="s">
        <v>268</v>
      </c>
      <c r="F86" s="72"/>
      <c r="G86" s="26"/>
      <c r="H86" s="27">
        <v>16.56</v>
      </c>
      <c r="I86" s="14">
        <v>13.39</v>
      </c>
      <c r="J86" s="52">
        <f t="shared" si="2"/>
        <v>221.7384</v>
      </c>
      <c r="K86" s="53"/>
      <c r="L86" s="26"/>
      <c r="M86" s="14"/>
      <c r="N86" s="54">
        <v>0.68</v>
      </c>
      <c r="O86" s="14">
        <v>13.39</v>
      </c>
      <c r="P86" s="52">
        <f t="shared" si="3"/>
        <v>9.1052</v>
      </c>
      <c r="Q86" s="26"/>
      <c r="R86" s="26"/>
      <c r="S86" s="26"/>
      <c r="T86" s="27">
        <v>18.59</v>
      </c>
      <c r="U86" s="14">
        <v>7.88</v>
      </c>
      <c r="V86" s="26">
        <v>146.49</v>
      </c>
      <c r="W86" s="26"/>
      <c r="X86" s="26"/>
    </row>
    <row r="87" customHeight="1" spans="1:24">
      <c r="A87" s="14">
        <v>83</v>
      </c>
      <c r="B87" s="68" t="s">
        <v>269</v>
      </c>
      <c r="C87" s="22" t="s">
        <v>163</v>
      </c>
      <c r="D87" s="23" t="s">
        <v>270</v>
      </c>
      <c r="E87" s="24" t="s">
        <v>271</v>
      </c>
      <c r="F87" s="72"/>
      <c r="G87" s="26"/>
      <c r="H87" s="27">
        <v>16.56</v>
      </c>
      <c r="I87" s="14">
        <v>13.39</v>
      </c>
      <c r="J87" s="52">
        <f t="shared" si="2"/>
        <v>221.7384</v>
      </c>
      <c r="K87" s="53"/>
      <c r="L87" s="26"/>
      <c r="M87" s="14"/>
      <c r="N87" s="54">
        <v>0.68</v>
      </c>
      <c r="O87" s="14">
        <v>13.39</v>
      </c>
      <c r="P87" s="52">
        <f t="shared" si="3"/>
        <v>9.1052</v>
      </c>
      <c r="Q87" s="26"/>
      <c r="R87" s="26"/>
      <c r="S87" s="26"/>
      <c r="T87" s="27">
        <v>18.59</v>
      </c>
      <c r="U87" s="14">
        <v>7.88</v>
      </c>
      <c r="V87" s="26">
        <v>146.49</v>
      </c>
      <c r="W87" s="26"/>
      <c r="X87" s="26"/>
    </row>
    <row r="88" customHeight="1" spans="1:24">
      <c r="A88" s="14">
        <v>84</v>
      </c>
      <c r="B88" s="68" t="s">
        <v>272</v>
      </c>
      <c r="C88" s="22" t="s">
        <v>163</v>
      </c>
      <c r="D88" s="23" t="s">
        <v>273</v>
      </c>
      <c r="E88" s="24" t="s">
        <v>274</v>
      </c>
      <c r="F88" s="40"/>
      <c r="G88" s="26"/>
      <c r="H88" s="27">
        <v>16.56</v>
      </c>
      <c r="I88" s="14">
        <v>13.39</v>
      </c>
      <c r="J88" s="52">
        <f t="shared" si="2"/>
        <v>221.7384</v>
      </c>
      <c r="K88" s="53"/>
      <c r="L88" s="26"/>
      <c r="M88" s="14"/>
      <c r="N88" s="54">
        <v>0.68</v>
      </c>
      <c r="O88" s="14">
        <v>13.39</v>
      </c>
      <c r="P88" s="52">
        <f t="shared" si="3"/>
        <v>9.1052</v>
      </c>
      <c r="Q88" s="26"/>
      <c r="R88" s="26"/>
      <c r="S88" s="26"/>
      <c r="T88" s="27">
        <v>18.59</v>
      </c>
      <c r="U88" s="14">
        <v>7.88</v>
      </c>
      <c r="V88" s="26">
        <v>146.49</v>
      </c>
      <c r="W88" s="26"/>
      <c r="X88" s="26"/>
    </row>
    <row r="89" customHeight="1" spans="1:24">
      <c r="A89" s="14">
        <v>85</v>
      </c>
      <c r="B89" s="68" t="s">
        <v>275</v>
      </c>
      <c r="C89" s="22" t="s">
        <v>163</v>
      </c>
      <c r="D89" s="23" t="s">
        <v>276</v>
      </c>
      <c r="E89" s="24" t="s">
        <v>277</v>
      </c>
      <c r="F89" s="72"/>
      <c r="G89" s="26"/>
      <c r="H89" s="27">
        <v>16.56</v>
      </c>
      <c r="I89" s="14">
        <v>13.39</v>
      </c>
      <c r="J89" s="52">
        <f t="shared" si="2"/>
        <v>221.7384</v>
      </c>
      <c r="K89" s="53"/>
      <c r="L89" s="26"/>
      <c r="M89" s="14"/>
      <c r="N89" s="54">
        <v>0.68</v>
      </c>
      <c r="O89" s="14">
        <v>13.39</v>
      </c>
      <c r="P89" s="52">
        <f t="shared" si="3"/>
        <v>9.1052</v>
      </c>
      <c r="Q89" s="26"/>
      <c r="R89" s="26"/>
      <c r="S89" s="26"/>
      <c r="T89" s="27">
        <v>18.59</v>
      </c>
      <c r="U89" s="14">
        <v>7.88</v>
      </c>
      <c r="V89" s="26">
        <v>146.49</v>
      </c>
      <c r="W89" s="26"/>
      <c r="X89" s="26"/>
    </row>
    <row r="90" customHeight="1" spans="1:24">
      <c r="A90" s="14">
        <v>86</v>
      </c>
      <c r="B90" s="68" t="s">
        <v>278</v>
      </c>
      <c r="C90" s="22" t="s">
        <v>163</v>
      </c>
      <c r="D90" s="23" t="s">
        <v>279</v>
      </c>
      <c r="E90" s="24" t="s">
        <v>280</v>
      </c>
      <c r="F90" s="72"/>
      <c r="G90" s="26"/>
      <c r="H90" s="27">
        <v>16.56</v>
      </c>
      <c r="I90" s="14">
        <v>13.39</v>
      </c>
      <c r="J90" s="52">
        <f t="shared" si="2"/>
        <v>221.7384</v>
      </c>
      <c r="K90" s="53"/>
      <c r="L90" s="26"/>
      <c r="M90" s="14"/>
      <c r="N90" s="54">
        <v>0.68</v>
      </c>
      <c r="O90" s="14">
        <v>13.39</v>
      </c>
      <c r="P90" s="52">
        <f t="shared" si="3"/>
        <v>9.1052</v>
      </c>
      <c r="Q90" s="26"/>
      <c r="R90" s="26"/>
      <c r="S90" s="26"/>
      <c r="T90" s="27">
        <v>18.59</v>
      </c>
      <c r="U90" s="14">
        <v>7.88</v>
      </c>
      <c r="V90" s="26">
        <v>146.49</v>
      </c>
      <c r="W90" s="26"/>
      <c r="X90" s="26"/>
    </row>
    <row r="91" customHeight="1" spans="1:24">
      <c r="A91" s="14">
        <v>87</v>
      </c>
      <c r="B91" s="68" t="s">
        <v>281</v>
      </c>
      <c r="C91" s="22" t="s">
        <v>163</v>
      </c>
      <c r="D91" s="23" t="s">
        <v>282</v>
      </c>
      <c r="E91" s="24" t="s">
        <v>283</v>
      </c>
      <c r="F91" s="72"/>
      <c r="G91" s="26"/>
      <c r="H91" s="27">
        <v>16.56</v>
      </c>
      <c r="I91" s="14">
        <v>13.39</v>
      </c>
      <c r="J91" s="52">
        <f t="shared" si="2"/>
        <v>221.7384</v>
      </c>
      <c r="K91" s="53"/>
      <c r="L91" s="26"/>
      <c r="M91" s="14"/>
      <c r="N91" s="54">
        <v>0.68</v>
      </c>
      <c r="O91" s="14">
        <v>13.39</v>
      </c>
      <c r="P91" s="52">
        <f t="shared" si="3"/>
        <v>9.1052</v>
      </c>
      <c r="Q91" s="26"/>
      <c r="R91" s="26"/>
      <c r="S91" s="26"/>
      <c r="T91" s="27">
        <v>18.59</v>
      </c>
      <c r="U91" s="14">
        <v>7.88</v>
      </c>
      <c r="V91" s="26">
        <v>146.49</v>
      </c>
      <c r="W91" s="26"/>
      <c r="X91" s="26"/>
    </row>
    <row r="92" customHeight="1" spans="1:24">
      <c r="A92" s="14">
        <v>88</v>
      </c>
      <c r="B92" s="68" t="s">
        <v>284</v>
      </c>
      <c r="C92" s="22" t="s">
        <v>163</v>
      </c>
      <c r="D92" s="23" t="s">
        <v>285</v>
      </c>
      <c r="E92" s="24" t="s">
        <v>286</v>
      </c>
      <c r="F92" s="72"/>
      <c r="G92" s="26"/>
      <c r="H92" s="27">
        <v>16.56</v>
      </c>
      <c r="I92" s="14">
        <v>13.39</v>
      </c>
      <c r="J92" s="52">
        <f t="shared" si="2"/>
        <v>221.7384</v>
      </c>
      <c r="K92" s="53"/>
      <c r="L92" s="26"/>
      <c r="M92" s="14"/>
      <c r="N92" s="54">
        <v>0.68</v>
      </c>
      <c r="O92" s="14">
        <v>13.39</v>
      </c>
      <c r="P92" s="52">
        <f t="shared" si="3"/>
        <v>9.1052</v>
      </c>
      <c r="Q92" s="26"/>
      <c r="R92" s="26"/>
      <c r="S92" s="26"/>
      <c r="T92" s="27">
        <v>18.59</v>
      </c>
      <c r="U92" s="14">
        <v>7.88</v>
      </c>
      <c r="V92" s="26">
        <v>146.49</v>
      </c>
      <c r="W92" s="26"/>
      <c r="X92" s="26"/>
    </row>
    <row r="93" customHeight="1" spans="1:24">
      <c r="A93" s="14">
        <v>89</v>
      </c>
      <c r="B93" s="68" t="s">
        <v>287</v>
      </c>
      <c r="C93" s="22" t="s">
        <v>288</v>
      </c>
      <c r="D93" s="23" t="s">
        <v>289</v>
      </c>
      <c r="E93" s="24" t="s">
        <v>290</v>
      </c>
      <c r="F93" s="73"/>
      <c r="G93" s="26"/>
      <c r="H93" s="27">
        <v>16.56</v>
      </c>
      <c r="I93" s="14">
        <v>13.39</v>
      </c>
      <c r="J93" s="52">
        <f t="shared" si="2"/>
        <v>221.7384</v>
      </c>
      <c r="K93" s="53"/>
      <c r="L93" s="26"/>
      <c r="M93" s="14"/>
      <c r="N93" s="54">
        <v>0.68</v>
      </c>
      <c r="O93" s="14">
        <v>13.39</v>
      </c>
      <c r="P93" s="52">
        <f t="shared" si="3"/>
        <v>9.1052</v>
      </c>
      <c r="Q93" s="26"/>
      <c r="R93" s="26"/>
      <c r="S93" s="26"/>
      <c r="T93" s="27">
        <v>18.59</v>
      </c>
      <c r="U93" s="14">
        <v>7.88</v>
      </c>
      <c r="V93" s="26">
        <v>146.49</v>
      </c>
      <c r="W93" s="26"/>
      <c r="X93" s="26"/>
    </row>
    <row r="94" customHeight="1" spans="1:24">
      <c r="A94" s="14">
        <v>90</v>
      </c>
      <c r="B94" s="68" t="s">
        <v>291</v>
      </c>
      <c r="C94" s="22" t="s">
        <v>288</v>
      </c>
      <c r="D94" s="23" t="s">
        <v>292</v>
      </c>
      <c r="E94" s="24" t="s">
        <v>205</v>
      </c>
      <c r="F94" s="72"/>
      <c r="G94" s="26"/>
      <c r="H94" s="27">
        <v>16.56</v>
      </c>
      <c r="I94" s="14">
        <v>13.39</v>
      </c>
      <c r="J94" s="52">
        <f t="shared" si="2"/>
        <v>221.7384</v>
      </c>
      <c r="K94" s="53"/>
      <c r="L94" s="26"/>
      <c r="M94" s="14"/>
      <c r="N94" s="54">
        <v>0.68</v>
      </c>
      <c r="O94" s="14">
        <v>13.39</v>
      </c>
      <c r="P94" s="52">
        <f t="shared" si="3"/>
        <v>9.1052</v>
      </c>
      <c r="Q94" s="26"/>
      <c r="R94" s="26"/>
      <c r="S94" s="26"/>
      <c r="T94" s="27">
        <v>18.59</v>
      </c>
      <c r="U94" s="14">
        <v>7.88</v>
      </c>
      <c r="V94" s="26">
        <v>146.49</v>
      </c>
      <c r="W94" s="26"/>
      <c r="X94" s="26"/>
    </row>
    <row r="95" customHeight="1" spans="1:24">
      <c r="A95" s="14">
        <v>91</v>
      </c>
      <c r="B95" s="68" t="s">
        <v>293</v>
      </c>
      <c r="C95" s="22" t="s">
        <v>288</v>
      </c>
      <c r="D95" s="23" t="s">
        <v>294</v>
      </c>
      <c r="E95" s="24" t="s">
        <v>295</v>
      </c>
      <c r="F95" s="72"/>
      <c r="G95" s="26"/>
      <c r="H95" s="27">
        <v>16.56</v>
      </c>
      <c r="I95" s="14">
        <v>13.39</v>
      </c>
      <c r="J95" s="52">
        <f t="shared" si="2"/>
        <v>221.7384</v>
      </c>
      <c r="K95" s="53"/>
      <c r="L95" s="26"/>
      <c r="M95" s="14"/>
      <c r="N95" s="54">
        <v>0.68</v>
      </c>
      <c r="O95" s="14">
        <v>13.39</v>
      </c>
      <c r="P95" s="52">
        <f t="shared" si="3"/>
        <v>9.1052</v>
      </c>
      <c r="Q95" s="26"/>
      <c r="R95" s="26"/>
      <c r="S95" s="26"/>
      <c r="T95" s="27">
        <v>18.59</v>
      </c>
      <c r="U95" s="14">
        <v>7.88</v>
      </c>
      <c r="V95" s="26">
        <v>146.49</v>
      </c>
      <c r="W95" s="26"/>
      <c r="X95" s="26"/>
    </row>
    <row r="96" customHeight="1" spans="1:24">
      <c r="A96" s="14">
        <v>92</v>
      </c>
      <c r="B96" s="68" t="s">
        <v>296</v>
      </c>
      <c r="C96" s="22" t="s">
        <v>288</v>
      </c>
      <c r="D96" s="23" t="s">
        <v>297</v>
      </c>
      <c r="E96" s="24" t="s">
        <v>298</v>
      </c>
      <c r="F96" s="72"/>
      <c r="G96" s="26"/>
      <c r="H96" s="27">
        <v>16.56</v>
      </c>
      <c r="I96" s="14">
        <v>13.39</v>
      </c>
      <c r="J96" s="52">
        <f t="shared" si="2"/>
        <v>221.7384</v>
      </c>
      <c r="K96" s="53"/>
      <c r="L96" s="26"/>
      <c r="M96" s="14"/>
      <c r="N96" s="54">
        <v>0.68</v>
      </c>
      <c r="O96" s="14">
        <v>13.39</v>
      </c>
      <c r="P96" s="52">
        <f t="shared" si="3"/>
        <v>9.1052</v>
      </c>
      <c r="Q96" s="26"/>
      <c r="R96" s="26"/>
      <c r="S96" s="26"/>
      <c r="T96" s="27">
        <v>18.59</v>
      </c>
      <c r="U96" s="14">
        <v>7.88</v>
      </c>
      <c r="V96" s="26">
        <v>146.49</v>
      </c>
      <c r="W96" s="26"/>
      <c r="X96" s="26"/>
    </row>
    <row r="97" customHeight="1" spans="1:24">
      <c r="A97" s="14">
        <v>93</v>
      </c>
      <c r="B97" s="68" t="s">
        <v>147</v>
      </c>
      <c r="C97" s="22" t="s">
        <v>288</v>
      </c>
      <c r="D97" s="23" t="s">
        <v>299</v>
      </c>
      <c r="E97" s="24" t="s">
        <v>300</v>
      </c>
      <c r="F97" s="72"/>
      <c r="G97" s="26"/>
      <c r="H97" s="27">
        <v>16.56</v>
      </c>
      <c r="I97" s="14">
        <v>13.39</v>
      </c>
      <c r="J97" s="52">
        <f t="shared" si="2"/>
        <v>221.7384</v>
      </c>
      <c r="K97" s="53"/>
      <c r="L97" s="26"/>
      <c r="M97" s="14"/>
      <c r="N97" s="54">
        <v>0.68</v>
      </c>
      <c r="O97" s="14">
        <v>13.39</v>
      </c>
      <c r="P97" s="52">
        <f t="shared" si="3"/>
        <v>9.1052</v>
      </c>
      <c r="Q97" s="26"/>
      <c r="R97" s="26"/>
      <c r="S97" s="26"/>
      <c r="T97" s="27">
        <v>18.59</v>
      </c>
      <c r="U97" s="14">
        <v>7.88</v>
      </c>
      <c r="V97" s="26">
        <v>146.49</v>
      </c>
      <c r="W97" s="26"/>
      <c r="X97" s="26"/>
    </row>
    <row r="98" customHeight="1" spans="1:24">
      <c r="A98" s="14">
        <v>94</v>
      </c>
      <c r="B98" s="68" t="s">
        <v>301</v>
      </c>
      <c r="C98" s="22" t="s">
        <v>288</v>
      </c>
      <c r="D98" s="23" t="s">
        <v>170</v>
      </c>
      <c r="E98" s="24" t="s">
        <v>302</v>
      </c>
      <c r="F98" s="72"/>
      <c r="G98" s="26"/>
      <c r="H98" s="27">
        <v>16.56</v>
      </c>
      <c r="I98" s="14">
        <v>13.39</v>
      </c>
      <c r="J98" s="52">
        <f t="shared" si="2"/>
        <v>221.7384</v>
      </c>
      <c r="K98" s="53"/>
      <c r="L98" s="26"/>
      <c r="M98" s="14"/>
      <c r="N98" s="54">
        <v>0.68</v>
      </c>
      <c r="O98" s="14">
        <v>13.39</v>
      </c>
      <c r="P98" s="52">
        <f t="shared" si="3"/>
        <v>9.1052</v>
      </c>
      <c r="Q98" s="26"/>
      <c r="R98" s="26"/>
      <c r="S98" s="26"/>
      <c r="T98" s="27">
        <v>18.59</v>
      </c>
      <c r="U98" s="14">
        <v>7.88</v>
      </c>
      <c r="V98" s="26">
        <v>146.49</v>
      </c>
      <c r="W98" s="26"/>
      <c r="X98" s="26"/>
    </row>
    <row r="99" customHeight="1" spans="1:24">
      <c r="A99" s="14">
        <v>95</v>
      </c>
      <c r="B99" s="68" t="s">
        <v>303</v>
      </c>
      <c r="C99" s="22" t="s">
        <v>288</v>
      </c>
      <c r="D99" s="23" t="s">
        <v>304</v>
      </c>
      <c r="E99" s="24" t="s">
        <v>305</v>
      </c>
      <c r="F99" s="72"/>
      <c r="G99" s="26"/>
      <c r="H99" s="27">
        <v>16.56</v>
      </c>
      <c r="I99" s="14">
        <v>13.39</v>
      </c>
      <c r="J99" s="52">
        <f t="shared" si="2"/>
        <v>221.7384</v>
      </c>
      <c r="K99" s="53"/>
      <c r="L99" s="26"/>
      <c r="M99" s="14"/>
      <c r="N99" s="54">
        <v>0.68</v>
      </c>
      <c r="O99" s="14">
        <v>13.39</v>
      </c>
      <c r="P99" s="52">
        <f t="shared" si="3"/>
        <v>9.1052</v>
      </c>
      <c r="Q99" s="26"/>
      <c r="R99" s="26"/>
      <c r="S99" s="26"/>
      <c r="T99" s="27">
        <v>18.59</v>
      </c>
      <c r="U99" s="14">
        <v>7.88</v>
      </c>
      <c r="V99" s="26">
        <v>146.49</v>
      </c>
      <c r="W99" s="26"/>
      <c r="X99" s="26"/>
    </row>
    <row r="100" customHeight="1" spans="1:24">
      <c r="A100" s="14">
        <v>96</v>
      </c>
      <c r="B100" s="68" t="s">
        <v>306</v>
      </c>
      <c r="C100" s="22" t="s">
        <v>288</v>
      </c>
      <c r="D100" s="23" t="s">
        <v>292</v>
      </c>
      <c r="E100" s="24" t="s">
        <v>307</v>
      </c>
      <c r="F100" s="72"/>
      <c r="G100" s="26"/>
      <c r="H100" s="27">
        <v>16.56</v>
      </c>
      <c r="I100" s="14">
        <v>13.39</v>
      </c>
      <c r="J100" s="52">
        <f t="shared" si="2"/>
        <v>221.7384</v>
      </c>
      <c r="K100" s="53"/>
      <c r="L100" s="26"/>
      <c r="M100" s="14"/>
      <c r="N100" s="54">
        <v>0.68</v>
      </c>
      <c r="O100" s="14">
        <v>13.39</v>
      </c>
      <c r="P100" s="52">
        <f t="shared" si="3"/>
        <v>9.1052</v>
      </c>
      <c r="Q100" s="26"/>
      <c r="R100" s="26"/>
      <c r="S100" s="26"/>
      <c r="T100" s="27">
        <v>18.59</v>
      </c>
      <c r="U100" s="14">
        <v>7.88</v>
      </c>
      <c r="V100" s="26">
        <v>146.49</v>
      </c>
      <c r="W100" s="26"/>
      <c r="X100" s="26"/>
    </row>
    <row r="101" customHeight="1" spans="1:24">
      <c r="A101" s="14">
        <v>97</v>
      </c>
      <c r="B101" s="68" t="s">
        <v>144</v>
      </c>
      <c r="C101" s="22" t="s">
        <v>288</v>
      </c>
      <c r="D101" s="23" t="s">
        <v>164</v>
      </c>
      <c r="E101" s="24" t="s">
        <v>308</v>
      </c>
      <c r="F101" s="72"/>
      <c r="G101" s="26"/>
      <c r="H101" s="27">
        <v>16.56</v>
      </c>
      <c r="I101" s="14">
        <v>13.39</v>
      </c>
      <c r="J101" s="52">
        <f t="shared" si="2"/>
        <v>221.7384</v>
      </c>
      <c r="K101" s="53"/>
      <c r="L101" s="26"/>
      <c r="M101" s="14"/>
      <c r="N101" s="54">
        <v>0.68</v>
      </c>
      <c r="O101" s="14">
        <v>13.39</v>
      </c>
      <c r="P101" s="52">
        <f t="shared" si="3"/>
        <v>9.1052</v>
      </c>
      <c r="Q101" s="26"/>
      <c r="R101" s="26"/>
      <c r="S101" s="26"/>
      <c r="T101" s="27">
        <v>18.59</v>
      </c>
      <c r="U101" s="14">
        <v>7.88</v>
      </c>
      <c r="V101" s="26">
        <v>146.49</v>
      </c>
      <c r="W101" s="26"/>
      <c r="X101" s="26"/>
    </row>
    <row r="102" customHeight="1" spans="1:24">
      <c r="A102" s="14">
        <v>98</v>
      </c>
      <c r="B102" s="68" t="s">
        <v>309</v>
      </c>
      <c r="C102" s="22" t="s">
        <v>288</v>
      </c>
      <c r="D102" s="23" t="s">
        <v>310</v>
      </c>
      <c r="E102" s="24" t="s">
        <v>311</v>
      </c>
      <c r="F102" s="72"/>
      <c r="G102" s="26"/>
      <c r="H102" s="27">
        <v>16.56</v>
      </c>
      <c r="I102" s="14">
        <v>13.39</v>
      </c>
      <c r="J102" s="52">
        <f t="shared" si="2"/>
        <v>221.7384</v>
      </c>
      <c r="K102" s="53"/>
      <c r="L102" s="26"/>
      <c r="M102" s="14"/>
      <c r="N102" s="54">
        <v>0.68</v>
      </c>
      <c r="O102" s="14">
        <v>13.39</v>
      </c>
      <c r="P102" s="52">
        <f t="shared" si="3"/>
        <v>9.1052</v>
      </c>
      <c r="Q102" s="26"/>
      <c r="R102" s="26"/>
      <c r="S102" s="26"/>
      <c r="T102" s="27">
        <v>18.59</v>
      </c>
      <c r="U102" s="14">
        <v>7.88</v>
      </c>
      <c r="V102" s="26">
        <v>146.49</v>
      </c>
      <c r="W102" s="26"/>
      <c r="X102" s="26"/>
    </row>
    <row r="103" s="1" customFormat="1" customHeight="1" spans="1:24">
      <c r="A103" s="14">
        <v>99</v>
      </c>
      <c r="B103" s="71" t="s">
        <v>312</v>
      </c>
      <c r="C103" s="29" t="s">
        <v>288</v>
      </c>
      <c r="D103" s="23" t="s">
        <v>313</v>
      </c>
      <c r="E103" s="24" t="s">
        <v>314</v>
      </c>
      <c r="F103" s="72"/>
      <c r="G103" s="30"/>
      <c r="H103" s="31">
        <v>16.56</v>
      </c>
      <c r="I103" s="14">
        <v>13.39</v>
      </c>
      <c r="J103" s="52">
        <f t="shared" si="2"/>
        <v>221.7384</v>
      </c>
      <c r="K103" s="55"/>
      <c r="L103" s="30"/>
      <c r="M103" s="32"/>
      <c r="N103" s="56">
        <v>0.68</v>
      </c>
      <c r="O103" s="32">
        <v>13.39</v>
      </c>
      <c r="P103" s="52">
        <f t="shared" si="3"/>
        <v>9.1052</v>
      </c>
      <c r="Q103" s="30"/>
      <c r="R103" s="30"/>
      <c r="S103" s="30"/>
      <c r="T103" s="31">
        <v>18.59</v>
      </c>
      <c r="U103" s="32">
        <v>7.88</v>
      </c>
      <c r="V103" s="30">
        <v>146.49</v>
      </c>
      <c r="W103" s="30"/>
      <c r="X103" s="30"/>
    </row>
    <row r="104" s="2" customFormat="1" customHeight="1" spans="1:24">
      <c r="A104" s="33">
        <v>100</v>
      </c>
      <c r="B104" s="74" t="s">
        <v>315</v>
      </c>
      <c r="C104" s="75" t="s">
        <v>288</v>
      </c>
      <c r="D104" s="23" t="s">
        <v>316</v>
      </c>
      <c r="E104" s="24" t="s">
        <v>317</v>
      </c>
      <c r="F104" s="76"/>
      <c r="G104" s="37"/>
      <c r="H104" s="38">
        <v>16.56</v>
      </c>
      <c r="I104" s="14">
        <v>13.39</v>
      </c>
      <c r="J104" s="52">
        <f t="shared" si="2"/>
        <v>221.7384</v>
      </c>
      <c r="K104" s="57"/>
      <c r="L104" s="37"/>
      <c r="M104" s="33"/>
      <c r="N104" s="58">
        <v>0.68</v>
      </c>
      <c r="O104" s="33">
        <v>13.39</v>
      </c>
      <c r="P104" s="52">
        <f t="shared" si="3"/>
        <v>9.1052</v>
      </c>
      <c r="Q104" s="37"/>
      <c r="R104" s="37"/>
      <c r="S104" s="37"/>
      <c r="T104" s="38">
        <v>18.59</v>
      </c>
      <c r="U104" s="33">
        <v>7.88</v>
      </c>
      <c r="V104" s="37">
        <v>146.49</v>
      </c>
      <c r="W104" s="37"/>
      <c r="X104" s="37" t="s">
        <v>318</v>
      </c>
    </row>
    <row r="105" customHeight="1" spans="1:24">
      <c r="A105" s="14">
        <v>101</v>
      </c>
      <c r="B105" s="68" t="s">
        <v>319</v>
      </c>
      <c r="C105" s="22" t="s">
        <v>288</v>
      </c>
      <c r="D105" s="23" t="s">
        <v>320</v>
      </c>
      <c r="E105" s="24" t="s">
        <v>321</v>
      </c>
      <c r="F105" s="40"/>
      <c r="G105" s="26"/>
      <c r="H105" s="27">
        <v>16.56</v>
      </c>
      <c r="I105" s="14">
        <v>13.39</v>
      </c>
      <c r="J105" s="52">
        <f t="shared" si="2"/>
        <v>221.7384</v>
      </c>
      <c r="K105" s="53"/>
      <c r="L105" s="26"/>
      <c r="M105" s="14"/>
      <c r="N105" s="54">
        <v>0.68</v>
      </c>
      <c r="O105" s="14">
        <v>13.39</v>
      </c>
      <c r="P105" s="52">
        <f t="shared" si="3"/>
        <v>9.1052</v>
      </c>
      <c r="Q105" s="26"/>
      <c r="R105" s="26"/>
      <c r="S105" s="26"/>
      <c r="T105" s="27">
        <v>18.59</v>
      </c>
      <c r="U105" s="14">
        <v>7.88</v>
      </c>
      <c r="V105" s="26">
        <v>146.49</v>
      </c>
      <c r="W105" s="26"/>
      <c r="X105" s="26"/>
    </row>
    <row r="106" customHeight="1" spans="1:24">
      <c r="A106" s="14">
        <v>102</v>
      </c>
      <c r="B106" s="68" t="s">
        <v>322</v>
      </c>
      <c r="C106" s="22" t="s">
        <v>288</v>
      </c>
      <c r="D106" s="23" t="s">
        <v>323</v>
      </c>
      <c r="E106" s="24" t="s">
        <v>324</v>
      </c>
      <c r="F106" s="72"/>
      <c r="G106" s="26"/>
      <c r="H106" s="27">
        <v>16.56</v>
      </c>
      <c r="I106" s="14">
        <v>13.39</v>
      </c>
      <c r="J106" s="52">
        <f t="shared" si="2"/>
        <v>221.7384</v>
      </c>
      <c r="K106" s="53"/>
      <c r="L106" s="26"/>
      <c r="M106" s="14"/>
      <c r="N106" s="54">
        <v>0.68</v>
      </c>
      <c r="O106" s="14">
        <v>13.39</v>
      </c>
      <c r="P106" s="52">
        <f t="shared" si="3"/>
        <v>9.1052</v>
      </c>
      <c r="Q106" s="26"/>
      <c r="R106" s="26"/>
      <c r="S106" s="26"/>
      <c r="T106" s="27">
        <v>18.59</v>
      </c>
      <c r="U106" s="14">
        <v>7.88</v>
      </c>
      <c r="V106" s="26">
        <v>146.49</v>
      </c>
      <c r="W106" s="26"/>
      <c r="X106" s="26"/>
    </row>
    <row r="107" customHeight="1" spans="1:24">
      <c r="A107" s="14">
        <v>103</v>
      </c>
      <c r="B107" s="68" t="s">
        <v>325</v>
      </c>
      <c r="C107" s="22" t="s">
        <v>288</v>
      </c>
      <c r="D107" s="23" t="s">
        <v>326</v>
      </c>
      <c r="E107" s="24" t="s">
        <v>327</v>
      </c>
      <c r="F107" s="72"/>
      <c r="G107" s="26"/>
      <c r="H107" s="27">
        <v>16.56</v>
      </c>
      <c r="I107" s="14">
        <v>13.39</v>
      </c>
      <c r="J107" s="52">
        <f t="shared" si="2"/>
        <v>221.7384</v>
      </c>
      <c r="K107" s="53"/>
      <c r="L107" s="26"/>
      <c r="M107" s="14"/>
      <c r="N107" s="54">
        <v>0.68</v>
      </c>
      <c r="O107" s="14">
        <v>13.39</v>
      </c>
      <c r="P107" s="52">
        <f t="shared" si="3"/>
        <v>9.1052</v>
      </c>
      <c r="Q107" s="26"/>
      <c r="R107" s="26"/>
      <c r="S107" s="26"/>
      <c r="T107" s="27">
        <v>18.59</v>
      </c>
      <c r="U107" s="14">
        <v>7.88</v>
      </c>
      <c r="V107" s="26">
        <v>146.49</v>
      </c>
      <c r="W107" s="26"/>
      <c r="X107" s="26"/>
    </row>
    <row r="108" customHeight="1" spans="1:24">
      <c r="A108" s="14">
        <v>104</v>
      </c>
      <c r="B108" s="68" t="s">
        <v>328</v>
      </c>
      <c r="C108" s="22" t="s">
        <v>288</v>
      </c>
      <c r="D108" s="23" t="s">
        <v>329</v>
      </c>
      <c r="E108" s="24" t="s">
        <v>36</v>
      </c>
      <c r="F108" s="72"/>
      <c r="G108" s="26"/>
      <c r="H108" s="27">
        <v>16.56</v>
      </c>
      <c r="I108" s="14">
        <v>13.39</v>
      </c>
      <c r="J108" s="52">
        <f t="shared" si="2"/>
        <v>221.7384</v>
      </c>
      <c r="K108" s="53"/>
      <c r="L108" s="26"/>
      <c r="M108" s="14"/>
      <c r="N108" s="54">
        <v>0.68</v>
      </c>
      <c r="O108" s="14">
        <v>13.39</v>
      </c>
      <c r="P108" s="52">
        <f t="shared" si="3"/>
        <v>9.1052</v>
      </c>
      <c r="Q108" s="26"/>
      <c r="R108" s="26"/>
      <c r="S108" s="26"/>
      <c r="T108" s="27">
        <v>18.59</v>
      </c>
      <c r="U108" s="14">
        <v>7.88</v>
      </c>
      <c r="V108" s="26">
        <v>146.49</v>
      </c>
      <c r="W108" s="26"/>
      <c r="X108" s="26"/>
    </row>
    <row r="109" customHeight="1" spans="1:24">
      <c r="A109" s="14">
        <v>105</v>
      </c>
      <c r="B109" s="68" t="s">
        <v>330</v>
      </c>
      <c r="C109" s="22" t="s">
        <v>288</v>
      </c>
      <c r="D109" s="23" t="s">
        <v>331</v>
      </c>
      <c r="E109" s="24" t="s">
        <v>332</v>
      </c>
      <c r="F109" s="72"/>
      <c r="G109" s="26"/>
      <c r="H109" s="27">
        <v>16.56</v>
      </c>
      <c r="I109" s="14">
        <v>13.39</v>
      </c>
      <c r="J109" s="52">
        <f t="shared" si="2"/>
        <v>221.7384</v>
      </c>
      <c r="K109" s="53"/>
      <c r="L109" s="26"/>
      <c r="M109" s="14"/>
      <c r="N109" s="54">
        <v>0.68</v>
      </c>
      <c r="O109" s="14">
        <v>13.39</v>
      </c>
      <c r="P109" s="52">
        <f t="shared" si="3"/>
        <v>9.1052</v>
      </c>
      <c r="Q109" s="26"/>
      <c r="R109" s="26"/>
      <c r="S109" s="26"/>
      <c r="T109" s="27">
        <v>18.59</v>
      </c>
      <c r="U109" s="14">
        <v>7.88</v>
      </c>
      <c r="V109" s="26">
        <v>146.49</v>
      </c>
      <c r="W109" s="26"/>
      <c r="X109" s="26"/>
    </row>
    <row r="110" customHeight="1" spans="1:24">
      <c r="A110" s="14">
        <v>106</v>
      </c>
      <c r="B110" s="68" t="s">
        <v>333</v>
      </c>
      <c r="C110" s="22" t="s">
        <v>288</v>
      </c>
      <c r="D110" s="23" t="s">
        <v>334</v>
      </c>
      <c r="E110" s="24" t="s">
        <v>335</v>
      </c>
      <c r="F110" s="72"/>
      <c r="G110" s="26"/>
      <c r="H110" s="27">
        <v>16.56</v>
      </c>
      <c r="I110" s="14">
        <v>13.39</v>
      </c>
      <c r="J110" s="52">
        <f t="shared" si="2"/>
        <v>221.7384</v>
      </c>
      <c r="K110" s="53"/>
      <c r="L110" s="26"/>
      <c r="M110" s="14"/>
      <c r="N110" s="54">
        <v>0.68</v>
      </c>
      <c r="O110" s="14">
        <v>13.39</v>
      </c>
      <c r="P110" s="52">
        <f t="shared" si="3"/>
        <v>9.1052</v>
      </c>
      <c r="Q110" s="26"/>
      <c r="R110" s="26"/>
      <c r="S110" s="26"/>
      <c r="T110" s="27">
        <v>18.59</v>
      </c>
      <c r="U110" s="14">
        <v>7.88</v>
      </c>
      <c r="V110" s="26">
        <v>146.49</v>
      </c>
      <c r="W110" s="26"/>
      <c r="X110" s="26"/>
    </row>
    <row r="111" customHeight="1" spans="1:24">
      <c r="A111" s="14">
        <v>107</v>
      </c>
      <c r="B111" s="68" t="s">
        <v>100</v>
      </c>
      <c r="C111" s="22" t="s">
        <v>288</v>
      </c>
      <c r="D111" s="23" t="s">
        <v>336</v>
      </c>
      <c r="E111" s="24" t="s">
        <v>337</v>
      </c>
      <c r="F111" s="77"/>
      <c r="G111" s="26"/>
      <c r="H111" s="27">
        <v>16.56</v>
      </c>
      <c r="I111" s="14">
        <v>13.39</v>
      </c>
      <c r="J111" s="52">
        <f t="shared" si="2"/>
        <v>221.7384</v>
      </c>
      <c r="K111" s="53"/>
      <c r="L111" s="26"/>
      <c r="M111" s="14"/>
      <c r="N111" s="54">
        <v>0.68</v>
      </c>
      <c r="O111" s="14">
        <v>13.39</v>
      </c>
      <c r="P111" s="52">
        <f t="shared" si="3"/>
        <v>9.1052</v>
      </c>
      <c r="Q111" s="26"/>
      <c r="R111" s="26"/>
      <c r="S111" s="26"/>
      <c r="T111" s="27">
        <v>18.59</v>
      </c>
      <c r="U111" s="14">
        <v>7.88</v>
      </c>
      <c r="V111" s="26">
        <v>146.49</v>
      </c>
      <c r="W111" s="26"/>
      <c r="X111" s="26"/>
    </row>
    <row r="112" customHeight="1" spans="1:24">
      <c r="A112" s="14">
        <v>108</v>
      </c>
      <c r="B112" s="68" t="s">
        <v>338</v>
      </c>
      <c r="C112" s="22" t="s">
        <v>288</v>
      </c>
      <c r="D112" s="23" t="s">
        <v>339</v>
      </c>
      <c r="E112" s="24" t="s">
        <v>340</v>
      </c>
      <c r="F112" s="25"/>
      <c r="G112" s="26"/>
      <c r="H112" s="27">
        <v>16.56</v>
      </c>
      <c r="I112" s="14">
        <v>13.39</v>
      </c>
      <c r="J112" s="52">
        <f t="shared" si="2"/>
        <v>221.7384</v>
      </c>
      <c r="K112" s="53"/>
      <c r="L112" s="26"/>
      <c r="M112" s="14"/>
      <c r="N112" s="54">
        <v>0.68</v>
      </c>
      <c r="O112" s="14">
        <v>13.39</v>
      </c>
      <c r="P112" s="52">
        <f t="shared" si="3"/>
        <v>9.1052</v>
      </c>
      <c r="Q112" s="26"/>
      <c r="R112" s="26"/>
      <c r="S112" s="26"/>
      <c r="T112" s="27">
        <v>18.59</v>
      </c>
      <c r="U112" s="14">
        <v>7.88</v>
      </c>
      <c r="V112" s="26">
        <v>146.49</v>
      </c>
      <c r="W112" s="26"/>
      <c r="X112" s="26"/>
    </row>
    <row r="113" customHeight="1" spans="1:24">
      <c r="A113" s="14">
        <v>109</v>
      </c>
      <c r="B113" s="78" t="s">
        <v>341</v>
      </c>
      <c r="C113" s="79" t="s">
        <v>288</v>
      </c>
      <c r="D113" s="23" t="s">
        <v>342</v>
      </c>
      <c r="E113" s="24" t="s">
        <v>343</v>
      </c>
      <c r="F113" s="72"/>
      <c r="G113" s="26"/>
      <c r="H113" s="80">
        <v>16.55</v>
      </c>
      <c r="I113" s="14">
        <v>13.39</v>
      </c>
      <c r="J113" s="52">
        <f t="shared" si="2"/>
        <v>221.6045</v>
      </c>
      <c r="K113" s="53"/>
      <c r="L113" s="26"/>
      <c r="M113" s="14"/>
      <c r="N113" s="86">
        <v>0.69</v>
      </c>
      <c r="O113" s="14">
        <v>13.39</v>
      </c>
      <c r="P113" s="52">
        <f t="shared" si="3"/>
        <v>9.2391</v>
      </c>
      <c r="Q113" s="26"/>
      <c r="R113" s="26"/>
      <c r="S113" s="26"/>
      <c r="T113" s="80">
        <v>18.59</v>
      </c>
      <c r="U113" s="14">
        <v>7.88</v>
      </c>
      <c r="V113" s="26">
        <v>146.49</v>
      </c>
      <c r="W113" s="26"/>
      <c r="X113" s="26"/>
    </row>
    <row r="114" customHeight="1" spans="1:24">
      <c r="A114" s="14">
        <v>110</v>
      </c>
      <c r="B114" s="78" t="s">
        <v>344</v>
      </c>
      <c r="C114" s="79" t="s">
        <v>288</v>
      </c>
      <c r="D114" s="23" t="s">
        <v>345</v>
      </c>
      <c r="E114" s="24" t="s">
        <v>346</v>
      </c>
      <c r="F114" s="72"/>
      <c r="G114" s="26"/>
      <c r="H114" s="80">
        <v>16.55</v>
      </c>
      <c r="I114" s="14">
        <v>13.39</v>
      </c>
      <c r="J114" s="52">
        <f t="shared" si="2"/>
        <v>221.6045</v>
      </c>
      <c r="K114" s="53"/>
      <c r="L114" s="26"/>
      <c r="M114" s="14"/>
      <c r="N114" s="86">
        <v>0.69</v>
      </c>
      <c r="O114" s="14">
        <v>13.39</v>
      </c>
      <c r="P114" s="52">
        <f t="shared" si="3"/>
        <v>9.2391</v>
      </c>
      <c r="Q114" s="26"/>
      <c r="R114" s="26"/>
      <c r="S114" s="26"/>
      <c r="T114" s="80">
        <v>18.59</v>
      </c>
      <c r="U114" s="14">
        <v>7.88</v>
      </c>
      <c r="V114" s="26">
        <v>146.49</v>
      </c>
      <c r="W114" s="26"/>
      <c r="X114" s="26"/>
    </row>
    <row r="115" customHeight="1" spans="1:24">
      <c r="A115" s="14">
        <v>111</v>
      </c>
      <c r="B115" s="78" t="s">
        <v>347</v>
      </c>
      <c r="C115" s="79" t="s">
        <v>288</v>
      </c>
      <c r="D115" s="23" t="s">
        <v>348</v>
      </c>
      <c r="E115" s="24" t="s">
        <v>349</v>
      </c>
      <c r="F115" s="72"/>
      <c r="G115" s="26"/>
      <c r="H115" s="80">
        <v>16.55</v>
      </c>
      <c r="I115" s="14">
        <v>13.39</v>
      </c>
      <c r="J115" s="52">
        <f t="shared" si="2"/>
        <v>221.6045</v>
      </c>
      <c r="K115" s="53"/>
      <c r="L115" s="26"/>
      <c r="M115" s="14"/>
      <c r="N115" s="86">
        <v>0.69</v>
      </c>
      <c r="O115" s="14">
        <v>13.39</v>
      </c>
      <c r="P115" s="52">
        <f t="shared" si="3"/>
        <v>9.2391</v>
      </c>
      <c r="Q115" s="26"/>
      <c r="R115" s="26"/>
      <c r="S115" s="26"/>
      <c r="T115" s="80">
        <v>18.59</v>
      </c>
      <c r="U115" s="14">
        <v>7.88</v>
      </c>
      <c r="V115" s="26">
        <v>146.49</v>
      </c>
      <c r="W115" s="26"/>
      <c r="X115" s="26"/>
    </row>
    <row r="116" customHeight="1" spans="1:24">
      <c r="A116" s="14">
        <v>112</v>
      </c>
      <c r="B116" s="78" t="s">
        <v>350</v>
      </c>
      <c r="C116" s="79" t="s">
        <v>288</v>
      </c>
      <c r="D116" s="23" t="s">
        <v>351</v>
      </c>
      <c r="E116" s="24" t="s">
        <v>352</v>
      </c>
      <c r="F116" s="81"/>
      <c r="G116" s="26"/>
      <c r="H116" s="80">
        <v>16.55</v>
      </c>
      <c r="I116" s="14">
        <v>13.39</v>
      </c>
      <c r="J116" s="52">
        <f t="shared" si="2"/>
        <v>221.6045</v>
      </c>
      <c r="K116" s="53"/>
      <c r="L116" s="26"/>
      <c r="M116" s="14"/>
      <c r="N116" s="86">
        <v>0.69</v>
      </c>
      <c r="O116" s="14">
        <v>13.39</v>
      </c>
      <c r="P116" s="52">
        <f t="shared" si="3"/>
        <v>9.2391</v>
      </c>
      <c r="Q116" s="26"/>
      <c r="R116" s="26"/>
      <c r="S116" s="26"/>
      <c r="T116" s="80">
        <v>18.59</v>
      </c>
      <c r="U116" s="14">
        <v>7.88</v>
      </c>
      <c r="V116" s="26">
        <v>146.49</v>
      </c>
      <c r="W116" s="26"/>
      <c r="X116" s="26"/>
    </row>
    <row r="117" customHeight="1" spans="1:24">
      <c r="A117" s="14">
        <v>113</v>
      </c>
      <c r="B117" s="78" t="s">
        <v>353</v>
      </c>
      <c r="C117" s="79" t="s">
        <v>288</v>
      </c>
      <c r="D117" s="23" t="s">
        <v>354</v>
      </c>
      <c r="E117" s="24" t="s">
        <v>355</v>
      </c>
      <c r="F117" s="72"/>
      <c r="G117" s="26"/>
      <c r="H117" s="80">
        <v>16.55</v>
      </c>
      <c r="I117" s="14">
        <v>13.39</v>
      </c>
      <c r="J117" s="52">
        <f t="shared" si="2"/>
        <v>221.6045</v>
      </c>
      <c r="K117" s="53"/>
      <c r="L117" s="26"/>
      <c r="M117" s="14"/>
      <c r="N117" s="86">
        <v>0.69</v>
      </c>
      <c r="O117" s="14">
        <v>13.39</v>
      </c>
      <c r="P117" s="52">
        <f t="shared" si="3"/>
        <v>9.2391</v>
      </c>
      <c r="Q117" s="26"/>
      <c r="R117" s="26"/>
      <c r="S117" s="26"/>
      <c r="T117" s="80">
        <v>18.59</v>
      </c>
      <c r="U117" s="14">
        <v>7.88</v>
      </c>
      <c r="V117" s="26">
        <v>146.49</v>
      </c>
      <c r="W117" s="26"/>
      <c r="X117" s="26"/>
    </row>
    <row r="118" customHeight="1" spans="1:24">
      <c r="A118" s="14">
        <v>114</v>
      </c>
      <c r="B118" s="78" t="s">
        <v>356</v>
      </c>
      <c r="C118" s="79" t="s">
        <v>288</v>
      </c>
      <c r="D118" s="23" t="s">
        <v>357</v>
      </c>
      <c r="E118" s="24" t="s">
        <v>358</v>
      </c>
      <c r="F118" s="72"/>
      <c r="G118" s="26"/>
      <c r="H118" s="80">
        <v>16.55</v>
      </c>
      <c r="I118" s="14">
        <v>13.39</v>
      </c>
      <c r="J118" s="52">
        <f t="shared" si="2"/>
        <v>221.6045</v>
      </c>
      <c r="K118" s="53"/>
      <c r="L118" s="26"/>
      <c r="M118" s="14"/>
      <c r="N118" s="86">
        <v>0.69</v>
      </c>
      <c r="O118" s="14">
        <v>13.39</v>
      </c>
      <c r="P118" s="52">
        <f t="shared" si="3"/>
        <v>9.2391</v>
      </c>
      <c r="Q118" s="26"/>
      <c r="R118" s="26"/>
      <c r="S118" s="26"/>
      <c r="T118" s="80">
        <v>18.59</v>
      </c>
      <c r="U118" s="14">
        <v>7.88</v>
      </c>
      <c r="V118" s="26">
        <v>146.49</v>
      </c>
      <c r="W118" s="26"/>
      <c r="X118" s="26"/>
    </row>
    <row r="119" customHeight="1" spans="1:24">
      <c r="A119" s="14">
        <v>115</v>
      </c>
      <c r="B119" s="78" t="s">
        <v>359</v>
      </c>
      <c r="C119" s="79" t="s">
        <v>288</v>
      </c>
      <c r="D119" s="23" t="s">
        <v>360</v>
      </c>
      <c r="E119" s="24" t="s">
        <v>361</v>
      </c>
      <c r="F119" s="40"/>
      <c r="G119" s="26"/>
      <c r="H119" s="80">
        <v>16.55</v>
      </c>
      <c r="I119" s="14">
        <v>13.39</v>
      </c>
      <c r="J119" s="52">
        <f t="shared" si="2"/>
        <v>221.6045</v>
      </c>
      <c r="K119" s="53"/>
      <c r="L119" s="26"/>
      <c r="M119" s="14"/>
      <c r="N119" s="86">
        <v>0.69</v>
      </c>
      <c r="O119" s="14">
        <v>13.39</v>
      </c>
      <c r="P119" s="52">
        <f t="shared" si="3"/>
        <v>9.2391</v>
      </c>
      <c r="Q119" s="26"/>
      <c r="R119" s="26"/>
      <c r="S119" s="26"/>
      <c r="T119" s="80">
        <v>18.59</v>
      </c>
      <c r="U119" s="14">
        <v>7.88</v>
      </c>
      <c r="V119" s="26">
        <v>146.49</v>
      </c>
      <c r="W119" s="26"/>
      <c r="X119" s="26"/>
    </row>
    <row r="120" customHeight="1" spans="1:24">
      <c r="A120" s="14">
        <v>116</v>
      </c>
      <c r="B120" s="78" t="s">
        <v>362</v>
      </c>
      <c r="C120" s="79" t="s">
        <v>288</v>
      </c>
      <c r="D120" s="23" t="s">
        <v>363</v>
      </c>
      <c r="E120" s="24" t="s">
        <v>364</v>
      </c>
      <c r="F120" s="72"/>
      <c r="G120" s="26"/>
      <c r="H120" s="80">
        <v>16.55</v>
      </c>
      <c r="I120" s="14">
        <v>13.39</v>
      </c>
      <c r="J120" s="52">
        <f t="shared" si="2"/>
        <v>221.6045</v>
      </c>
      <c r="K120" s="53"/>
      <c r="L120" s="26"/>
      <c r="M120" s="14"/>
      <c r="N120" s="86">
        <v>0.69</v>
      </c>
      <c r="O120" s="14">
        <v>13.39</v>
      </c>
      <c r="P120" s="52">
        <f t="shared" si="3"/>
        <v>9.2391</v>
      </c>
      <c r="Q120" s="26"/>
      <c r="R120" s="26"/>
      <c r="S120" s="26"/>
      <c r="T120" s="80">
        <v>18.59</v>
      </c>
      <c r="U120" s="14">
        <v>7.88</v>
      </c>
      <c r="V120" s="26">
        <v>146.49</v>
      </c>
      <c r="W120" s="26"/>
      <c r="X120" s="26"/>
    </row>
    <row r="121" customHeight="1" spans="1:24">
      <c r="A121" s="14">
        <v>117</v>
      </c>
      <c r="B121" s="78" t="s">
        <v>365</v>
      </c>
      <c r="C121" s="79" t="s">
        <v>288</v>
      </c>
      <c r="D121" s="23" t="s">
        <v>366</v>
      </c>
      <c r="E121" s="24" t="s">
        <v>367</v>
      </c>
      <c r="F121" s="40"/>
      <c r="G121" s="26"/>
      <c r="H121" s="80">
        <v>16.55</v>
      </c>
      <c r="I121" s="14">
        <v>13.39</v>
      </c>
      <c r="J121" s="52">
        <f t="shared" si="2"/>
        <v>221.6045</v>
      </c>
      <c r="K121" s="53"/>
      <c r="L121" s="26"/>
      <c r="M121" s="14"/>
      <c r="N121" s="86">
        <v>0.69</v>
      </c>
      <c r="O121" s="14">
        <v>13.39</v>
      </c>
      <c r="P121" s="52">
        <f t="shared" si="3"/>
        <v>9.2391</v>
      </c>
      <c r="Q121" s="26"/>
      <c r="R121" s="26"/>
      <c r="S121" s="26"/>
      <c r="T121" s="80">
        <v>18.59</v>
      </c>
      <c r="U121" s="14">
        <v>7.88</v>
      </c>
      <c r="V121" s="26">
        <v>146.49</v>
      </c>
      <c r="W121" s="26"/>
      <c r="X121" s="26"/>
    </row>
    <row r="122" s="1" customFormat="1" customHeight="1" spans="1:24">
      <c r="A122" s="14">
        <v>118</v>
      </c>
      <c r="B122" s="82" t="s">
        <v>368</v>
      </c>
      <c r="C122" s="83" t="s">
        <v>288</v>
      </c>
      <c r="D122" s="23" t="s">
        <v>369</v>
      </c>
      <c r="E122" s="24" t="s">
        <v>370</v>
      </c>
      <c r="F122" s="72"/>
      <c r="G122" s="30"/>
      <c r="H122" s="84">
        <v>16.55</v>
      </c>
      <c r="I122" s="14">
        <v>13.39</v>
      </c>
      <c r="J122" s="52">
        <f t="shared" si="2"/>
        <v>221.6045</v>
      </c>
      <c r="K122" s="55"/>
      <c r="L122" s="30"/>
      <c r="M122" s="32"/>
      <c r="N122" s="87">
        <v>0.69</v>
      </c>
      <c r="O122" s="32">
        <v>13.39</v>
      </c>
      <c r="P122" s="52">
        <f t="shared" si="3"/>
        <v>9.2391</v>
      </c>
      <c r="Q122" s="30"/>
      <c r="R122" s="30"/>
      <c r="S122" s="30"/>
      <c r="T122" s="84">
        <v>18.59</v>
      </c>
      <c r="U122" s="32">
        <v>7.88</v>
      </c>
      <c r="V122" s="30">
        <v>146.49</v>
      </c>
      <c r="W122" s="30"/>
      <c r="X122" s="30"/>
    </row>
    <row r="123" customHeight="1" spans="1:24">
      <c r="A123" s="14">
        <v>119</v>
      </c>
      <c r="B123" s="78" t="s">
        <v>371</v>
      </c>
      <c r="C123" s="79" t="s">
        <v>288</v>
      </c>
      <c r="D123" s="23" t="s">
        <v>372</v>
      </c>
      <c r="E123" s="24" t="s">
        <v>373</v>
      </c>
      <c r="F123" s="72"/>
      <c r="G123" s="26"/>
      <c r="H123" s="80">
        <v>16.55</v>
      </c>
      <c r="I123" s="14">
        <v>13.39</v>
      </c>
      <c r="J123" s="52">
        <f t="shared" si="2"/>
        <v>221.6045</v>
      </c>
      <c r="K123" s="53"/>
      <c r="L123" s="26"/>
      <c r="M123" s="14"/>
      <c r="N123" s="86">
        <v>0.69</v>
      </c>
      <c r="O123" s="14">
        <v>13.39</v>
      </c>
      <c r="P123" s="52">
        <f t="shared" si="3"/>
        <v>9.2391</v>
      </c>
      <c r="Q123" s="26"/>
      <c r="R123" s="26"/>
      <c r="S123" s="26"/>
      <c r="T123" s="80">
        <v>18.59</v>
      </c>
      <c r="U123" s="14">
        <v>7.88</v>
      </c>
      <c r="V123" s="26">
        <v>146.49</v>
      </c>
      <c r="W123" s="26"/>
      <c r="X123" s="26"/>
    </row>
    <row r="124" customHeight="1" spans="1:24">
      <c r="A124" s="14">
        <v>120</v>
      </c>
      <c r="B124" s="78" t="s">
        <v>374</v>
      </c>
      <c r="C124" s="79" t="s">
        <v>288</v>
      </c>
      <c r="D124" s="23" t="s">
        <v>375</v>
      </c>
      <c r="E124" s="24" t="s">
        <v>376</v>
      </c>
      <c r="F124" s="72"/>
      <c r="G124" s="26"/>
      <c r="H124" s="80">
        <v>16.55</v>
      </c>
      <c r="I124" s="14">
        <v>13.39</v>
      </c>
      <c r="J124" s="52">
        <f t="shared" si="2"/>
        <v>221.6045</v>
      </c>
      <c r="K124" s="53"/>
      <c r="L124" s="26"/>
      <c r="M124" s="14"/>
      <c r="N124" s="86">
        <v>0.69</v>
      </c>
      <c r="O124" s="14">
        <v>13.39</v>
      </c>
      <c r="P124" s="52">
        <f t="shared" si="3"/>
        <v>9.2391</v>
      </c>
      <c r="Q124" s="26"/>
      <c r="R124" s="26"/>
      <c r="S124" s="26"/>
      <c r="T124" s="80">
        <v>18.59</v>
      </c>
      <c r="U124" s="14">
        <v>7.88</v>
      </c>
      <c r="V124" s="26">
        <v>146.49</v>
      </c>
      <c r="W124" s="26"/>
      <c r="X124" s="26"/>
    </row>
    <row r="125" customHeight="1" spans="1:24">
      <c r="A125" s="14">
        <v>121</v>
      </c>
      <c r="B125" s="85" t="s">
        <v>377</v>
      </c>
      <c r="C125" s="79" t="s">
        <v>288</v>
      </c>
      <c r="D125" s="23" t="s">
        <v>378</v>
      </c>
      <c r="E125" s="24" t="s">
        <v>379</v>
      </c>
      <c r="F125" s="72"/>
      <c r="G125" s="26"/>
      <c r="H125" s="80">
        <v>16.55</v>
      </c>
      <c r="I125" s="14">
        <v>13.39</v>
      </c>
      <c r="J125" s="52">
        <f t="shared" si="2"/>
        <v>221.6045</v>
      </c>
      <c r="K125" s="53"/>
      <c r="L125" s="26"/>
      <c r="M125" s="14"/>
      <c r="N125" s="86">
        <v>0.69</v>
      </c>
      <c r="O125" s="14">
        <v>13.39</v>
      </c>
      <c r="P125" s="52">
        <f t="shared" si="3"/>
        <v>9.2391</v>
      </c>
      <c r="Q125" s="26"/>
      <c r="R125" s="26"/>
      <c r="S125" s="26"/>
      <c r="T125" s="80">
        <v>18.59</v>
      </c>
      <c r="U125" s="14">
        <v>7.88</v>
      </c>
      <c r="V125" s="26">
        <v>146.49</v>
      </c>
      <c r="W125" s="26"/>
      <c r="X125" s="26"/>
    </row>
    <row r="126" customHeight="1" spans="1:24">
      <c r="A126" s="14">
        <v>122</v>
      </c>
      <c r="B126" s="78" t="s">
        <v>380</v>
      </c>
      <c r="C126" s="79" t="s">
        <v>288</v>
      </c>
      <c r="D126" s="23" t="s">
        <v>381</v>
      </c>
      <c r="E126" s="24" t="s">
        <v>382</v>
      </c>
      <c r="F126" s="25"/>
      <c r="G126" s="26"/>
      <c r="H126" s="80">
        <v>16.55</v>
      </c>
      <c r="I126" s="14">
        <v>13.39</v>
      </c>
      <c r="J126" s="52">
        <f t="shared" si="2"/>
        <v>221.6045</v>
      </c>
      <c r="K126" s="53"/>
      <c r="L126" s="26"/>
      <c r="M126" s="14"/>
      <c r="N126" s="86">
        <v>0.69</v>
      </c>
      <c r="O126" s="14">
        <v>13.39</v>
      </c>
      <c r="P126" s="52">
        <f t="shared" si="3"/>
        <v>9.2391</v>
      </c>
      <c r="Q126" s="26"/>
      <c r="R126" s="26"/>
      <c r="S126" s="26"/>
      <c r="T126" s="80">
        <v>18.59</v>
      </c>
      <c r="U126" s="14">
        <v>7.88</v>
      </c>
      <c r="V126" s="26">
        <v>146.49</v>
      </c>
      <c r="W126" s="26"/>
      <c r="X126" s="26"/>
    </row>
    <row r="127" customHeight="1" spans="1:24">
      <c r="A127" s="14">
        <v>123</v>
      </c>
      <c r="B127" s="78" t="s">
        <v>383</v>
      </c>
      <c r="C127" s="79" t="s">
        <v>288</v>
      </c>
      <c r="D127" s="23" t="s">
        <v>384</v>
      </c>
      <c r="E127" s="24" t="s">
        <v>385</v>
      </c>
      <c r="F127" s="72"/>
      <c r="G127" s="26"/>
      <c r="H127" s="80">
        <v>16.55</v>
      </c>
      <c r="I127" s="14">
        <v>13.39</v>
      </c>
      <c r="J127" s="52">
        <f t="shared" si="2"/>
        <v>221.6045</v>
      </c>
      <c r="K127" s="53"/>
      <c r="L127" s="26"/>
      <c r="M127" s="14"/>
      <c r="N127" s="86">
        <v>0.69</v>
      </c>
      <c r="O127" s="14">
        <v>13.39</v>
      </c>
      <c r="P127" s="52">
        <f t="shared" si="3"/>
        <v>9.2391</v>
      </c>
      <c r="Q127" s="26"/>
      <c r="R127" s="26"/>
      <c r="S127" s="26"/>
      <c r="T127" s="80">
        <v>18.59</v>
      </c>
      <c r="U127" s="14">
        <v>7.88</v>
      </c>
      <c r="V127" s="26">
        <v>146.49</v>
      </c>
      <c r="W127" s="26"/>
      <c r="X127" s="26"/>
    </row>
    <row r="128" customHeight="1" spans="1:24">
      <c r="A128" s="14">
        <v>124</v>
      </c>
      <c r="B128" s="78" t="s">
        <v>386</v>
      </c>
      <c r="C128" s="79" t="s">
        <v>288</v>
      </c>
      <c r="D128" s="23" t="s">
        <v>387</v>
      </c>
      <c r="E128" s="24" t="s">
        <v>388</v>
      </c>
      <c r="F128" s="72"/>
      <c r="G128" s="26"/>
      <c r="H128" s="80">
        <v>16.55</v>
      </c>
      <c r="I128" s="14">
        <v>13.39</v>
      </c>
      <c r="J128" s="52">
        <f t="shared" si="2"/>
        <v>221.6045</v>
      </c>
      <c r="K128" s="53"/>
      <c r="L128" s="26"/>
      <c r="M128" s="14"/>
      <c r="N128" s="86">
        <v>0.69</v>
      </c>
      <c r="O128" s="14">
        <v>13.39</v>
      </c>
      <c r="P128" s="52">
        <f t="shared" si="3"/>
        <v>9.2391</v>
      </c>
      <c r="Q128" s="26"/>
      <c r="R128" s="26"/>
      <c r="S128" s="26"/>
      <c r="T128" s="80">
        <v>18.59</v>
      </c>
      <c r="U128" s="14">
        <v>7.88</v>
      </c>
      <c r="V128" s="26">
        <v>146.49</v>
      </c>
      <c r="W128" s="26"/>
      <c r="X128" s="26"/>
    </row>
    <row r="129" customHeight="1" spans="1:24">
      <c r="A129" s="14">
        <v>125</v>
      </c>
      <c r="B129" s="78" t="s">
        <v>389</v>
      </c>
      <c r="C129" s="79" t="s">
        <v>288</v>
      </c>
      <c r="D129" s="23" t="s">
        <v>390</v>
      </c>
      <c r="E129" s="24" t="s">
        <v>391</v>
      </c>
      <c r="F129" s="40"/>
      <c r="G129" s="26"/>
      <c r="H129" s="80">
        <v>16.55</v>
      </c>
      <c r="I129" s="14">
        <v>13.39</v>
      </c>
      <c r="J129" s="52">
        <f t="shared" si="2"/>
        <v>221.6045</v>
      </c>
      <c r="K129" s="53"/>
      <c r="L129" s="26"/>
      <c r="M129" s="14"/>
      <c r="N129" s="86">
        <v>0.69</v>
      </c>
      <c r="O129" s="14">
        <v>13.39</v>
      </c>
      <c r="P129" s="52">
        <f t="shared" si="3"/>
        <v>9.2391</v>
      </c>
      <c r="Q129" s="26"/>
      <c r="R129" s="26"/>
      <c r="S129" s="26"/>
      <c r="T129" s="80">
        <v>18.59</v>
      </c>
      <c r="U129" s="14">
        <v>7.88</v>
      </c>
      <c r="V129" s="26">
        <v>146.49</v>
      </c>
      <c r="W129" s="26"/>
      <c r="X129" s="26"/>
    </row>
    <row r="130" customHeight="1" spans="1:24">
      <c r="A130" s="14">
        <v>126</v>
      </c>
      <c r="B130" s="78" t="s">
        <v>392</v>
      </c>
      <c r="C130" s="79" t="s">
        <v>288</v>
      </c>
      <c r="D130" s="23" t="s">
        <v>393</v>
      </c>
      <c r="E130" s="24" t="s">
        <v>394</v>
      </c>
      <c r="F130" s="72"/>
      <c r="G130" s="26"/>
      <c r="H130" s="80">
        <v>16.55</v>
      </c>
      <c r="I130" s="14">
        <v>13.39</v>
      </c>
      <c r="J130" s="52">
        <f t="shared" si="2"/>
        <v>221.6045</v>
      </c>
      <c r="K130" s="53"/>
      <c r="L130" s="26"/>
      <c r="M130" s="14"/>
      <c r="N130" s="86">
        <v>0.69</v>
      </c>
      <c r="O130" s="14">
        <v>13.39</v>
      </c>
      <c r="P130" s="52">
        <f t="shared" si="3"/>
        <v>9.2391</v>
      </c>
      <c r="Q130" s="26"/>
      <c r="R130" s="26"/>
      <c r="S130" s="26"/>
      <c r="T130" s="80">
        <v>18.59</v>
      </c>
      <c r="U130" s="14">
        <v>7.88</v>
      </c>
      <c r="V130" s="26">
        <v>146.49</v>
      </c>
      <c r="W130" s="26"/>
      <c r="X130" s="26"/>
    </row>
    <row r="131" customHeight="1" spans="1:24">
      <c r="A131" s="14">
        <v>127</v>
      </c>
      <c r="B131" s="78" t="s">
        <v>395</v>
      </c>
      <c r="C131" s="79" t="s">
        <v>288</v>
      </c>
      <c r="D131" s="23" t="s">
        <v>396</v>
      </c>
      <c r="E131" s="24" t="s">
        <v>397</v>
      </c>
      <c r="F131" s="40"/>
      <c r="G131" s="26"/>
      <c r="H131" s="80">
        <v>16.55</v>
      </c>
      <c r="I131" s="14">
        <v>13.39</v>
      </c>
      <c r="J131" s="52">
        <f t="shared" si="2"/>
        <v>221.6045</v>
      </c>
      <c r="K131" s="53"/>
      <c r="L131" s="26"/>
      <c r="M131" s="14"/>
      <c r="N131" s="86">
        <v>0.69</v>
      </c>
      <c r="O131" s="14">
        <v>13.39</v>
      </c>
      <c r="P131" s="52">
        <f t="shared" si="3"/>
        <v>9.2391</v>
      </c>
      <c r="Q131" s="26"/>
      <c r="R131" s="26"/>
      <c r="S131" s="26"/>
      <c r="T131" s="80">
        <v>18.59</v>
      </c>
      <c r="U131" s="14">
        <v>7.88</v>
      </c>
      <c r="V131" s="26">
        <v>146.49</v>
      </c>
      <c r="W131" s="26"/>
      <c r="X131" s="26"/>
    </row>
    <row r="132" customHeight="1" spans="1:24">
      <c r="A132" s="14">
        <v>128</v>
      </c>
      <c r="B132" s="78" t="s">
        <v>287</v>
      </c>
      <c r="C132" s="79" t="s">
        <v>288</v>
      </c>
      <c r="D132" s="23" t="s">
        <v>398</v>
      </c>
      <c r="E132" s="24" t="s">
        <v>399</v>
      </c>
      <c r="F132" s="72"/>
      <c r="G132" s="26"/>
      <c r="H132" s="80">
        <v>16.55</v>
      </c>
      <c r="I132" s="14">
        <v>13.39</v>
      </c>
      <c r="J132" s="52">
        <f t="shared" si="2"/>
        <v>221.6045</v>
      </c>
      <c r="K132" s="53"/>
      <c r="L132" s="26"/>
      <c r="M132" s="14"/>
      <c r="N132" s="86">
        <v>0.69</v>
      </c>
      <c r="O132" s="14">
        <v>13.39</v>
      </c>
      <c r="P132" s="52">
        <f t="shared" si="3"/>
        <v>9.2391</v>
      </c>
      <c r="Q132" s="26"/>
      <c r="R132" s="26"/>
      <c r="S132" s="26"/>
      <c r="T132" s="80">
        <v>18.59</v>
      </c>
      <c r="U132" s="14">
        <v>7.88</v>
      </c>
      <c r="V132" s="26">
        <v>146.49</v>
      </c>
      <c r="W132" s="26"/>
      <c r="X132" s="26"/>
    </row>
    <row r="133" customHeight="1" spans="1:24">
      <c r="A133" s="14">
        <v>129</v>
      </c>
      <c r="B133" s="78" t="s">
        <v>400</v>
      </c>
      <c r="C133" s="79" t="s">
        <v>288</v>
      </c>
      <c r="D133" s="23" t="s">
        <v>401</v>
      </c>
      <c r="E133" s="24" t="s">
        <v>402</v>
      </c>
      <c r="F133" s="72"/>
      <c r="G133" s="26"/>
      <c r="H133" s="80">
        <v>16.55</v>
      </c>
      <c r="I133" s="14">
        <v>13.39</v>
      </c>
      <c r="J133" s="52">
        <f t="shared" si="2"/>
        <v>221.6045</v>
      </c>
      <c r="K133" s="53"/>
      <c r="L133" s="26"/>
      <c r="M133" s="14"/>
      <c r="N133" s="86">
        <v>0.69</v>
      </c>
      <c r="O133" s="14">
        <v>13.39</v>
      </c>
      <c r="P133" s="52">
        <f t="shared" si="3"/>
        <v>9.2391</v>
      </c>
      <c r="Q133" s="26"/>
      <c r="R133" s="26"/>
      <c r="S133" s="26"/>
      <c r="T133" s="80">
        <v>18.59</v>
      </c>
      <c r="U133" s="14">
        <v>7.88</v>
      </c>
      <c r="V133" s="26">
        <v>146.49</v>
      </c>
      <c r="W133" s="26"/>
      <c r="X133" s="26"/>
    </row>
    <row r="134" customHeight="1" spans="1:24">
      <c r="A134" s="14">
        <v>130</v>
      </c>
      <c r="B134" s="78" t="s">
        <v>403</v>
      </c>
      <c r="C134" s="79" t="s">
        <v>288</v>
      </c>
      <c r="D134" s="23" t="s">
        <v>95</v>
      </c>
      <c r="E134" s="24" t="s">
        <v>404</v>
      </c>
      <c r="F134" s="88"/>
      <c r="G134" s="26"/>
      <c r="H134" s="80">
        <v>16.55</v>
      </c>
      <c r="I134" s="14">
        <v>13.39</v>
      </c>
      <c r="J134" s="52">
        <f t="shared" ref="J134:J197" si="4">H134*I134</f>
        <v>221.6045</v>
      </c>
      <c r="K134" s="53"/>
      <c r="L134" s="26"/>
      <c r="M134" s="14"/>
      <c r="N134" s="86">
        <v>0.69</v>
      </c>
      <c r="O134" s="14">
        <v>13.39</v>
      </c>
      <c r="P134" s="52">
        <f t="shared" ref="P134:P197" si="5">N134*O134</f>
        <v>9.2391</v>
      </c>
      <c r="Q134" s="26"/>
      <c r="R134" s="26"/>
      <c r="S134" s="26"/>
      <c r="T134" s="80">
        <v>18.59</v>
      </c>
      <c r="U134" s="14">
        <v>7.88</v>
      </c>
      <c r="V134" s="26">
        <v>146.49</v>
      </c>
      <c r="W134" s="26"/>
      <c r="X134" s="26"/>
    </row>
    <row r="135" customHeight="1" spans="1:24">
      <c r="A135" s="14">
        <v>131</v>
      </c>
      <c r="B135" s="89" t="s">
        <v>405</v>
      </c>
      <c r="C135" s="79" t="s">
        <v>288</v>
      </c>
      <c r="D135" s="23" t="s">
        <v>406</v>
      </c>
      <c r="E135" s="24" t="s">
        <v>407</v>
      </c>
      <c r="F135" s="40"/>
      <c r="G135" s="26"/>
      <c r="H135" s="80">
        <v>16.55</v>
      </c>
      <c r="I135" s="14">
        <v>13.39</v>
      </c>
      <c r="J135" s="52">
        <f t="shared" si="4"/>
        <v>221.6045</v>
      </c>
      <c r="K135" s="53"/>
      <c r="L135" s="26"/>
      <c r="M135" s="14"/>
      <c r="N135" s="86">
        <v>0.69</v>
      </c>
      <c r="O135" s="14">
        <v>13.39</v>
      </c>
      <c r="P135" s="52">
        <f t="shared" si="5"/>
        <v>9.2391</v>
      </c>
      <c r="Q135" s="26"/>
      <c r="R135" s="26"/>
      <c r="S135" s="26"/>
      <c r="T135" s="80">
        <v>18.59</v>
      </c>
      <c r="U135" s="14">
        <v>7.88</v>
      </c>
      <c r="V135" s="26">
        <v>146.49</v>
      </c>
      <c r="W135" s="26"/>
      <c r="X135" s="26"/>
    </row>
    <row r="136" customHeight="1" spans="1:24">
      <c r="A136" s="14">
        <v>132</v>
      </c>
      <c r="B136" s="70" t="s">
        <v>408</v>
      </c>
      <c r="C136" s="79" t="s">
        <v>409</v>
      </c>
      <c r="D136" s="23" t="s">
        <v>410</v>
      </c>
      <c r="E136" s="24" t="s">
        <v>411</v>
      </c>
      <c r="F136" s="25"/>
      <c r="G136" s="26"/>
      <c r="H136" s="80">
        <v>16.55</v>
      </c>
      <c r="I136" s="14">
        <v>13.39</v>
      </c>
      <c r="J136" s="52">
        <f t="shared" si="4"/>
        <v>221.6045</v>
      </c>
      <c r="K136" s="53"/>
      <c r="L136" s="26"/>
      <c r="M136" s="14"/>
      <c r="N136" s="86">
        <v>0.69</v>
      </c>
      <c r="O136" s="14">
        <v>13.39</v>
      </c>
      <c r="P136" s="52">
        <f t="shared" si="5"/>
        <v>9.2391</v>
      </c>
      <c r="Q136" s="26"/>
      <c r="R136" s="26"/>
      <c r="S136" s="26"/>
      <c r="T136" s="80">
        <v>18.59</v>
      </c>
      <c r="U136" s="14">
        <v>7.88</v>
      </c>
      <c r="V136" s="26">
        <v>146.49</v>
      </c>
      <c r="W136" s="26"/>
      <c r="X136" s="26"/>
    </row>
    <row r="137" customHeight="1" spans="1:24">
      <c r="A137" s="14">
        <v>133</v>
      </c>
      <c r="B137" s="78" t="s">
        <v>412</v>
      </c>
      <c r="C137" s="79" t="s">
        <v>409</v>
      </c>
      <c r="D137" s="23" t="s">
        <v>413</v>
      </c>
      <c r="E137" s="24" t="s">
        <v>414</v>
      </c>
      <c r="F137" s="47"/>
      <c r="G137" s="26"/>
      <c r="H137" s="80">
        <v>16.55</v>
      </c>
      <c r="I137" s="14">
        <v>13.39</v>
      </c>
      <c r="J137" s="52">
        <f t="shared" si="4"/>
        <v>221.6045</v>
      </c>
      <c r="K137" s="53"/>
      <c r="L137" s="26"/>
      <c r="M137" s="14"/>
      <c r="N137" s="86">
        <v>0.69</v>
      </c>
      <c r="O137" s="14">
        <v>13.39</v>
      </c>
      <c r="P137" s="52">
        <f t="shared" si="5"/>
        <v>9.2391</v>
      </c>
      <c r="Q137" s="26"/>
      <c r="R137" s="26"/>
      <c r="S137" s="26"/>
      <c r="T137" s="80">
        <v>18.59</v>
      </c>
      <c r="U137" s="14">
        <v>7.88</v>
      </c>
      <c r="V137" s="26">
        <v>146.49</v>
      </c>
      <c r="W137" s="26"/>
      <c r="X137" s="26"/>
    </row>
    <row r="138" customHeight="1" spans="1:24">
      <c r="A138" s="14">
        <v>134</v>
      </c>
      <c r="B138" s="78" t="s">
        <v>415</v>
      </c>
      <c r="C138" s="79" t="s">
        <v>409</v>
      </c>
      <c r="D138" s="23" t="s">
        <v>416</v>
      </c>
      <c r="E138" s="24" t="s">
        <v>417</v>
      </c>
      <c r="F138" s="47"/>
      <c r="G138" s="26"/>
      <c r="H138" s="80">
        <v>16.55</v>
      </c>
      <c r="I138" s="14">
        <v>13.39</v>
      </c>
      <c r="J138" s="52">
        <f t="shared" si="4"/>
        <v>221.6045</v>
      </c>
      <c r="K138" s="53"/>
      <c r="L138" s="26"/>
      <c r="M138" s="14"/>
      <c r="N138" s="86">
        <v>0.69</v>
      </c>
      <c r="O138" s="14">
        <v>13.39</v>
      </c>
      <c r="P138" s="52">
        <f t="shared" si="5"/>
        <v>9.2391</v>
      </c>
      <c r="Q138" s="26"/>
      <c r="R138" s="26"/>
      <c r="S138" s="26"/>
      <c r="T138" s="80">
        <v>18.59</v>
      </c>
      <c r="U138" s="14">
        <v>7.88</v>
      </c>
      <c r="V138" s="26">
        <v>146.49</v>
      </c>
      <c r="W138" s="26"/>
      <c r="X138" s="26"/>
    </row>
    <row r="139" customHeight="1" spans="1:24">
      <c r="A139" s="14">
        <v>135</v>
      </c>
      <c r="B139" s="78" t="s">
        <v>418</v>
      </c>
      <c r="C139" s="79" t="s">
        <v>409</v>
      </c>
      <c r="D139" s="23" t="s">
        <v>419</v>
      </c>
      <c r="E139" s="24" t="s">
        <v>420</v>
      </c>
      <c r="F139" s="47"/>
      <c r="G139" s="26"/>
      <c r="H139" s="80">
        <v>16.55</v>
      </c>
      <c r="I139" s="14">
        <v>13.39</v>
      </c>
      <c r="J139" s="52">
        <f t="shared" si="4"/>
        <v>221.6045</v>
      </c>
      <c r="K139" s="53"/>
      <c r="L139" s="26"/>
      <c r="M139" s="14"/>
      <c r="N139" s="86">
        <v>0.69</v>
      </c>
      <c r="O139" s="14">
        <v>13.39</v>
      </c>
      <c r="P139" s="52">
        <f t="shared" si="5"/>
        <v>9.2391</v>
      </c>
      <c r="Q139" s="26"/>
      <c r="R139" s="26"/>
      <c r="S139" s="26"/>
      <c r="T139" s="80">
        <v>18.59</v>
      </c>
      <c r="U139" s="14">
        <v>7.88</v>
      </c>
      <c r="V139" s="26">
        <v>146.49</v>
      </c>
      <c r="W139" s="26"/>
      <c r="X139" s="26"/>
    </row>
    <row r="140" customHeight="1" spans="1:24">
      <c r="A140" s="14">
        <v>136</v>
      </c>
      <c r="B140" s="78" t="s">
        <v>254</v>
      </c>
      <c r="C140" s="79" t="s">
        <v>409</v>
      </c>
      <c r="D140" s="23" t="s">
        <v>421</v>
      </c>
      <c r="E140" s="24" t="s">
        <v>422</v>
      </c>
      <c r="F140" s="47"/>
      <c r="G140" s="26"/>
      <c r="H140" s="80">
        <v>16.55</v>
      </c>
      <c r="I140" s="14">
        <v>13.39</v>
      </c>
      <c r="J140" s="52">
        <f t="shared" si="4"/>
        <v>221.6045</v>
      </c>
      <c r="K140" s="53"/>
      <c r="L140" s="26"/>
      <c r="M140" s="14"/>
      <c r="N140" s="86">
        <v>0.69</v>
      </c>
      <c r="O140" s="14">
        <v>13.39</v>
      </c>
      <c r="P140" s="52">
        <f t="shared" si="5"/>
        <v>9.2391</v>
      </c>
      <c r="Q140" s="26"/>
      <c r="R140" s="26"/>
      <c r="S140" s="26"/>
      <c r="T140" s="80">
        <v>18.59</v>
      </c>
      <c r="U140" s="14">
        <v>7.88</v>
      </c>
      <c r="V140" s="26">
        <v>146.49</v>
      </c>
      <c r="W140" s="26"/>
      <c r="X140" s="26"/>
    </row>
    <row r="141" customHeight="1" spans="1:24">
      <c r="A141" s="14">
        <v>137</v>
      </c>
      <c r="B141" s="78" t="s">
        <v>423</v>
      </c>
      <c r="C141" s="79" t="s">
        <v>409</v>
      </c>
      <c r="D141" s="23" t="s">
        <v>424</v>
      </c>
      <c r="E141" s="24" t="s">
        <v>425</v>
      </c>
      <c r="F141" s="47"/>
      <c r="G141" s="26"/>
      <c r="H141" s="80">
        <v>16.55</v>
      </c>
      <c r="I141" s="14">
        <v>13.39</v>
      </c>
      <c r="J141" s="52">
        <f t="shared" si="4"/>
        <v>221.6045</v>
      </c>
      <c r="K141" s="53"/>
      <c r="L141" s="26"/>
      <c r="M141" s="14"/>
      <c r="N141" s="86">
        <v>0.69</v>
      </c>
      <c r="O141" s="14">
        <v>13.39</v>
      </c>
      <c r="P141" s="52">
        <f t="shared" si="5"/>
        <v>9.2391</v>
      </c>
      <c r="Q141" s="26"/>
      <c r="R141" s="26"/>
      <c r="S141" s="26"/>
      <c r="T141" s="80">
        <v>18.59</v>
      </c>
      <c r="U141" s="14">
        <v>7.88</v>
      </c>
      <c r="V141" s="26">
        <v>146.49</v>
      </c>
      <c r="W141" s="26"/>
      <c r="X141" s="26"/>
    </row>
    <row r="142" customHeight="1" spans="1:24">
      <c r="A142" s="14">
        <v>138</v>
      </c>
      <c r="B142" s="78" t="s">
        <v>426</v>
      </c>
      <c r="C142" s="79" t="s">
        <v>409</v>
      </c>
      <c r="D142" s="23" t="s">
        <v>427</v>
      </c>
      <c r="E142" s="24" t="s">
        <v>428</v>
      </c>
      <c r="F142" s="40"/>
      <c r="G142" s="26"/>
      <c r="H142" s="80">
        <v>16.55</v>
      </c>
      <c r="I142" s="14">
        <v>13.39</v>
      </c>
      <c r="J142" s="52">
        <f t="shared" si="4"/>
        <v>221.6045</v>
      </c>
      <c r="K142" s="53"/>
      <c r="L142" s="26"/>
      <c r="M142" s="14"/>
      <c r="N142" s="86">
        <v>0.69</v>
      </c>
      <c r="O142" s="14">
        <v>13.39</v>
      </c>
      <c r="P142" s="52">
        <f t="shared" si="5"/>
        <v>9.2391</v>
      </c>
      <c r="Q142" s="26"/>
      <c r="R142" s="26"/>
      <c r="S142" s="26"/>
      <c r="T142" s="80">
        <v>18.59</v>
      </c>
      <c r="U142" s="14">
        <v>7.88</v>
      </c>
      <c r="V142" s="26">
        <v>146.49</v>
      </c>
      <c r="W142" s="26"/>
      <c r="X142" s="26"/>
    </row>
    <row r="143" s="1" customFormat="1" customHeight="1" spans="1:24">
      <c r="A143" s="14">
        <v>139</v>
      </c>
      <c r="B143" s="82" t="s">
        <v>429</v>
      </c>
      <c r="C143" s="83" t="s">
        <v>409</v>
      </c>
      <c r="D143" s="23" t="s">
        <v>430</v>
      </c>
      <c r="E143" s="24" t="s">
        <v>431</v>
      </c>
      <c r="F143" s="47"/>
      <c r="G143" s="30"/>
      <c r="H143" s="84">
        <v>16.55</v>
      </c>
      <c r="I143" s="14">
        <v>13.39</v>
      </c>
      <c r="J143" s="52">
        <f t="shared" si="4"/>
        <v>221.6045</v>
      </c>
      <c r="K143" s="55"/>
      <c r="L143" s="30"/>
      <c r="M143" s="32"/>
      <c r="N143" s="87">
        <v>0.69</v>
      </c>
      <c r="O143" s="32">
        <v>13.39</v>
      </c>
      <c r="P143" s="52">
        <f t="shared" si="5"/>
        <v>9.2391</v>
      </c>
      <c r="Q143" s="30"/>
      <c r="R143" s="30"/>
      <c r="S143" s="30"/>
      <c r="T143" s="84">
        <v>18.59</v>
      </c>
      <c r="U143" s="32">
        <v>7.88</v>
      </c>
      <c r="V143" s="30">
        <v>146.49</v>
      </c>
      <c r="W143" s="30"/>
      <c r="X143" s="30"/>
    </row>
    <row r="144" customHeight="1" spans="1:24">
      <c r="A144" s="14">
        <v>140</v>
      </c>
      <c r="B144" s="78" t="s">
        <v>432</v>
      </c>
      <c r="C144" s="79" t="s">
        <v>409</v>
      </c>
      <c r="D144" s="23" t="s">
        <v>433</v>
      </c>
      <c r="E144" s="24" t="s">
        <v>434</v>
      </c>
      <c r="F144" s="47"/>
      <c r="G144" s="26"/>
      <c r="H144" s="80">
        <v>16.55</v>
      </c>
      <c r="I144" s="14">
        <v>13.39</v>
      </c>
      <c r="J144" s="52">
        <f t="shared" si="4"/>
        <v>221.6045</v>
      </c>
      <c r="K144" s="53"/>
      <c r="L144" s="26"/>
      <c r="M144" s="14"/>
      <c r="N144" s="86">
        <v>0.69</v>
      </c>
      <c r="O144" s="14">
        <v>13.39</v>
      </c>
      <c r="P144" s="52">
        <f t="shared" si="5"/>
        <v>9.2391</v>
      </c>
      <c r="Q144" s="26"/>
      <c r="R144" s="26"/>
      <c r="S144" s="26"/>
      <c r="T144" s="80">
        <v>18.59</v>
      </c>
      <c r="U144" s="14">
        <v>7.88</v>
      </c>
      <c r="V144" s="26">
        <v>146.49</v>
      </c>
      <c r="W144" s="26"/>
      <c r="X144" s="26"/>
    </row>
    <row r="145" customHeight="1" spans="1:24">
      <c r="A145" s="14">
        <v>141</v>
      </c>
      <c r="B145" s="78" t="s">
        <v>435</v>
      </c>
      <c r="C145" s="79" t="s">
        <v>409</v>
      </c>
      <c r="D145" s="23" t="s">
        <v>436</v>
      </c>
      <c r="E145" s="24" t="s">
        <v>437</v>
      </c>
      <c r="F145" s="40"/>
      <c r="G145" s="26"/>
      <c r="H145" s="80">
        <v>16.55</v>
      </c>
      <c r="I145" s="14">
        <v>13.39</v>
      </c>
      <c r="J145" s="52">
        <f t="shared" si="4"/>
        <v>221.6045</v>
      </c>
      <c r="K145" s="53"/>
      <c r="L145" s="26"/>
      <c r="M145" s="14"/>
      <c r="N145" s="86">
        <v>0.69</v>
      </c>
      <c r="O145" s="14">
        <v>13.39</v>
      </c>
      <c r="P145" s="52">
        <f t="shared" si="5"/>
        <v>9.2391</v>
      </c>
      <c r="Q145" s="26"/>
      <c r="R145" s="26"/>
      <c r="S145" s="26"/>
      <c r="T145" s="80">
        <v>18.59</v>
      </c>
      <c r="U145" s="14">
        <v>7.88</v>
      </c>
      <c r="V145" s="26">
        <v>146.49</v>
      </c>
      <c r="W145" s="26"/>
      <c r="X145" s="26"/>
    </row>
    <row r="146" customHeight="1" spans="1:24">
      <c r="A146" s="14">
        <v>142</v>
      </c>
      <c r="B146" s="78" t="s">
        <v>438</v>
      </c>
      <c r="C146" s="79" t="s">
        <v>409</v>
      </c>
      <c r="D146" s="23" t="s">
        <v>439</v>
      </c>
      <c r="E146" s="24" t="s">
        <v>440</v>
      </c>
      <c r="F146" s="47"/>
      <c r="G146" s="26"/>
      <c r="H146" s="80">
        <v>16.55</v>
      </c>
      <c r="I146" s="14">
        <v>13.39</v>
      </c>
      <c r="J146" s="52">
        <f t="shared" si="4"/>
        <v>221.6045</v>
      </c>
      <c r="K146" s="53"/>
      <c r="L146" s="26"/>
      <c r="M146" s="14"/>
      <c r="N146" s="86">
        <v>0.69</v>
      </c>
      <c r="O146" s="14">
        <v>13.39</v>
      </c>
      <c r="P146" s="52">
        <f t="shared" si="5"/>
        <v>9.2391</v>
      </c>
      <c r="Q146" s="26"/>
      <c r="R146" s="26"/>
      <c r="S146" s="26"/>
      <c r="T146" s="80">
        <v>18.59</v>
      </c>
      <c r="U146" s="14">
        <v>7.88</v>
      </c>
      <c r="V146" s="26">
        <v>146.49</v>
      </c>
      <c r="W146" s="26"/>
      <c r="X146" s="26"/>
    </row>
    <row r="147" customHeight="1" spans="1:24">
      <c r="A147" s="14">
        <v>143</v>
      </c>
      <c r="B147" s="78" t="s">
        <v>260</v>
      </c>
      <c r="C147" s="79" t="s">
        <v>409</v>
      </c>
      <c r="D147" s="23" t="s">
        <v>441</v>
      </c>
      <c r="E147" s="24" t="s">
        <v>442</v>
      </c>
      <c r="F147" s="47"/>
      <c r="G147" s="26"/>
      <c r="H147" s="80">
        <v>16.55</v>
      </c>
      <c r="I147" s="14">
        <v>13.39</v>
      </c>
      <c r="J147" s="52">
        <f t="shared" si="4"/>
        <v>221.6045</v>
      </c>
      <c r="K147" s="53"/>
      <c r="L147" s="26"/>
      <c r="M147" s="14"/>
      <c r="N147" s="86">
        <v>0.69</v>
      </c>
      <c r="O147" s="14">
        <v>13.39</v>
      </c>
      <c r="P147" s="52">
        <f t="shared" si="5"/>
        <v>9.2391</v>
      </c>
      <c r="Q147" s="26"/>
      <c r="R147" s="26"/>
      <c r="S147" s="26"/>
      <c r="T147" s="80">
        <v>18.59</v>
      </c>
      <c r="U147" s="14">
        <v>7.88</v>
      </c>
      <c r="V147" s="26">
        <v>146.49</v>
      </c>
      <c r="W147" s="26"/>
      <c r="X147" s="26"/>
    </row>
    <row r="148" s="1" customFormat="1" customHeight="1" spans="1:24">
      <c r="A148" s="14">
        <v>144</v>
      </c>
      <c r="B148" s="90" t="s">
        <v>443</v>
      </c>
      <c r="C148" s="83" t="s">
        <v>409</v>
      </c>
      <c r="D148" s="23" t="s">
        <v>444</v>
      </c>
      <c r="E148" s="24" t="s">
        <v>445</v>
      </c>
      <c r="F148" s="47"/>
      <c r="G148" s="30"/>
      <c r="H148" s="84">
        <v>16.55</v>
      </c>
      <c r="I148" s="14">
        <v>13.39</v>
      </c>
      <c r="J148" s="52">
        <f t="shared" si="4"/>
        <v>221.6045</v>
      </c>
      <c r="K148" s="55"/>
      <c r="L148" s="30"/>
      <c r="M148" s="32"/>
      <c r="N148" s="87">
        <v>0.69</v>
      </c>
      <c r="O148" s="32">
        <v>13.39</v>
      </c>
      <c r="P148" s="52">
        <f t="shared" si="5"/>
        <v>9.2391</v>
      </c>
      <c r="Q148" s="30"/>
      <c r="R148" s="30"/>
      <c r="S148" s="30"/>
      <c r="T148" s="84">
        <v>18.59</v>
      </c>
      <c r="U148" s="32">
        <v>7.88</v>
      </c>
      <c r="V148" s="30">
        <v>146.49</v>
      </c>
      <c r="W148" s="30"/>
      <c r="X148" s="30"/>
    </row>
    <row r="149" s="1" customFormat="1" customHeight="1" spans="1:24">
      <c r="A149" s="14">
        <v>145</v>
      </c>
      <c r="B149" s="82" t="s">
        <v>446</v>
      </c>
      <c r="C149" s="83" t="s">
        <v>409</v>
      </c>
      <c r="D149" s="23" t="s">
        <v>447</v>
      </c>
      <c r="E149" s="24" t="s">
        <v>448</v>
      </c>
      <c r="F149" s="47"/>
      <c r="G149" s="30"/>
      <c r="H149" s="84">
        <v>16.55</v>
      </c>
      <c r="I149" s="14">
        <v>13.39</v>
      </c>
      <c r="J149" s="52">
        <f t="shared" si="4"/>
        <v>221.6045</v>
      </c>
      <c r="K149" s="55"/>
      <c r="L149" s="30"/>
      <c r="M149" s="32"/>
      <c r="N149" s="87">
        <v>0.69</v>
      </c>
      <c r="O149" s="32">
        <v>13.39</v>
      </c>
      <c r="P149" s="52">
        <f t="shared" si="5"/>
        <v>9.2391</v>
      </c>
      <c r="Q149" s="30"/>
      <c r="R149" s="30"/>
      <c r="S149" s="30"/>
      <c r="T149" s="84">
        <v>18.59</v>
      </c>
      <c r="U149" s="32">
        <v>7.88</v>
      </c>
      <c r="V149" s="30">
        <v>146.49</v>
      </c>
      <c r="W149" s="30"/>
      <c r="X149" s="30"/>
    </row>
    <row r="150" s="5" customFormat="1" customHeight="1" spans="1:24">
      <c r="A150" s="14">
        <v>146</v>
      </c>
      <c r="B150" s="91" t="s">
        <v>28</v>
      </c>
      <c r="C150" s="92" t="s">
        <v>409</v>
      </c>
      <c r="D150" s="23" t="s">
        <v>449</v>
      </c>
      <c r="E150" s="24" t="s">
        <v>450</v>
      </c>
      <c r="F150" s="47"/>
      <c r="G150" s="93"/>
      <c r="H150" s="94">
        <v>16.55</v>
      </c>
      <c r="I150" s="14">
        <v>13.39</v>
      </c>
      <c r="J150" s="52">
        <f t="shared" si="4"/>
        <v>221.6045</v>
      </c>
      <c r="K150" s="100"/>
      <c r="L150" s="93"/>
      <c r="M150" s="101"/>
      <c r="N150" s="102">
        <v>0.69</v>
      </c>
      <c r="O150" s="101">
        <v>13.39</v>
      </c>
      <c r="P150" s="52">
        <f t="shared" si="5"/>
        <v>9.2391</v>
      </c>
      <c r="Q150" s="93"/>
      <c r="R150" s="93"/>
      <c r="S150" s="93"/>
      <c r="T150" s="94">
        <v>18.59</v>
      </c>
      <c r="U150" s="101">
        <v>7.88</v>
      </c>
      <c r="V150" s="93">
        <v>146.49</v>
      </c>
      <c r="W150" s="93"/>
      <c r="X150" s="93"/>
    </row>
    <row r="151" customHeight="1" spans="1:24">
      <c r="A151" s="14">
        <v>147</v>
      </c>
      <c r="B151" s="78" t="s">
        <v>451</v>
      </c>
      <c r="C151" s="79" t="s">
        <v>409</v>
      </c>
      <c r="D151" s="23" t="s">
        <v>452</v>
      </c>
      <c r="E151" s="24" t="s">
        <v>453</v>
      </c>
      <c r="F151" s="47"/>
      <c r="G151" s="26"/>
      <c r="H151" s="80">
        <v>16.55</v>
      </c>
      <c r="I151" s="14">
        <v>13.39</v>
      </c>
      <c r="J151" s="52">
        <f t="shared" si="4"/>
        <v>221.6045</v>
      </c>
      <c r="K151" s="53"/>
      <c r="L151" s="26"/>
      <c r="M151" s="14"/>
      <c r="N151" s="86">
        <v>0.69</v>
      </c>
      <c r="O151" s="14">
        <v>13.39</v>
      </c>
      <c r="P151" s="52">
        <f t="shared" si="5"/>
        <v>9.2391</v>
      </c>
      <c r="Q151" s="26"/>
      <c r="R151" s="26"/>
      <c r="S151" s="26"/>
      <c r="T151" s="80">
        <v>18.59</v>
      </c>
      <c r="U151" s="14">
        <v>7.88</v>
      </c>
      <c r="V151" s="26">
        <v>146.49</v>
      </c>
      <c r="W151" s="26"/>
      <c r="X151" s="26"/>
    </row>
    <row r="152" customHeight="1" spans="1:24">
      <c r="A152" s="14">
        <v>148</v>
      </c>
      <c r="B152" s="78" t="s">
        <v>454</v>
      </c>
      <c r="C152" s="79" t="s">
        <v>409</v>
      </c>
      <c r="D152" s="23" t="s">
        <v>455</v>
      </c>
      <c r="E152" s="24" t="s">
        <v>456</v>
      </c>
      <c r="F152" s="47"/>
      <c r="G152" s="26"/>
      <c r="H152" s="80">
        <v>16.55</v>
      </c>
      <c r="I152" s="14">
        <v>13.39</v>
      </c>
      <c r="J152" s="52">
        <f t="shared" si="4"/>
        <v>221.6045</v>
      </c>
      <c r="K152" s="53"/>
      <c r="L152" s="26"/>
      <c r="M152" s="14"/>
      <c r="N152" s="86">
        <v>0.69</v>
      </c>
      <c r="O152" s="14">
        <v>13.39</v>
      </c>
      <c r="P152" s="52">
        <f t="shared" si="5"/>
        <v>9.2391</v>
      </c>
      <c r="Q152" s="26"/>
      <c r="R152" s="26"/>
      <c r="S152" s="26"/>
      <c r="T152" s="80">
        <v>18.59</v>
      </c>
      <c r="U152" s="14">
        <v>7.88</v>
      </c>
      <c r="V152" s="26">
        <v>146.49</v>
      </c>
      <c r="W152" s="26"/>
      <c r="X152" s="26"/>
    </row>
    <row r="153" customHeight="1" spans="1:24">
      <c r="A153" s="14">
        <v>149</v>
      </c>
      <c r="B153" s="78" t="s">
        <v>457</v>
      </c>
      <c r="C153" s="79" t="s">
        <v>409</v>
      </c>
      <c r="D153" s="23" t="s">
        <v>458</v>
      </c>
      <c r="E153" s="24" t="s">
        <v>459</v>
      </c>
      <c r="F153" s="69"/>
      <c r="G153" s="26"/>
      <c r="H153" s="80">
        <v>16.55</v>
      </c>
      <c r="I153" s="14">
        <v>13.39</v>
      </c>
      <c r="J153" s="52">
        <f t="shared" si="4"/>
        <v>221.6045</v>
      </c>
      <c r="K153" s="53"/>
      <c r="L153" s="26"/>
      <c r="M153" s="14"/>
      <c r="N153" s="86">
        <v>0.69</v>
      </c>
      <c r="O153" s="14">
        <v>13.39</v>
      </c>
      <c r="P153" s="52">
        <f t="shared" si="5"/>
        <v>9.2391</v>
      </c>
      <c r="Q153" s="26"/>
      <c r="R153" s="26"/>
      <c r="S153" s="26"/>
      <c r="T153" s="80">
        <v>18.59</v>
      </c>
      <c r="U153" s="14">
        <v>7.88</v>
      </c>
      <c r="V153" s="26">
        <v>146.49</v>
      </c>
      <c r="W153" s="26"/>
      <c r="X153" s="26"/>
    </row>
    <row r="154" customHeight="1" spans="1:24">
      <c r="A154" s="14">
        <v>150</v>
      </c>
      <c r="B154" s="78" t="s">
        <v>460</v>
      </c>
      <c r="C154" s="79" t="s">
        <v>409</v>
      </c>
      <c r="D154" s="23" t="s">
        <v>401</v>
      </c>
      <c r="E154" s="24" t="s">
        <v>461</v>
      </c>
      <c r="F154" s="40"/>
      <c r="G154" s="26"/>
      <c r="H154" s="80">
        <v>16.55</v>
      </c>
      <c r="I154" s="14">
        <v>13.39</v>
      </c>
      <c r="J154" s="52">
        <f t="shared" si="4"/>
        <v>221.6045</v>
      </c>
      <c r="K154" s="53"/>
      <c r="L154" s="26"/>
      <c r="M154" s="14"/>
      <c r="N154" s="86">
        <v>0.69</v>
      </c>
      <c r="O154" s="14">
        <v>13.39</v>
      </c>
      <c r="P154" s="52">
        <f t="shared" si="5"/>
        <v>9.2391</v>
      </c>
      <c r="Q154" s="26"/>
      <c r="R154" s="26"/>
      <c r="S154" s="26"/>
      <c r="T154" s="80">
        <v>18.59</v>
      </c>
      <c r="U154" s="14">
        <v>7.88</v>
      </c>
      <c r="V154" s="26">
        <v>146.49</v>
      </c>
      <c r="W154" s="26"/>
      <c r="X154" s="26"/>
    </row>
    <row r="155" customHeight="1" spans="1:24">
      <c r="A155" s="14">
        <v>151</v>
      </c>
      <c r="B155" s="78" t="s">
        <v>462</v>
      </c>
      <c r="C155" s="79" t="s">
        <v>409</v>
      </c>
      <c r="D155" s="23" t="s">
        <v>421</v>
      </c>
      <c r="E155" s="24" t="s">
        <v>463</v>
      </c>
      <c r="F155" s="40"/>
      <c r="G155" s="26"/>
      <c r="H155" s="80">
        <v>16.55</v>
      </c>
      <c r="I155" s="14">
        <v>13.39</v>
      </c>
      <c r="J155" s="52">
        <f t="shared" si="4"/>
        <v>221.6045</v>
      </c>
      <c r="K155" s="53"/>
      <c r="L155" s="26"/>
      <c r="M155" s="14"/>
      <c r="N155" s="86">
        <v>0.69</v>
      </c>
      <c r="O155" s="14">
        <v>13.39</v>
      </c>
      <c r="P155" s="52">
        <f t="shared" si="5"/>
        <v>9.2391</v>
      </c>
      <c r="Q155" s="26"/>
      <c r="R155" s="26"/>
      <c r="S155" s="26"/>
      <c r="T155" s="80">
        <v>18.59</v>
      </c>
      <c r="U155" s="14">
        <v>7.88</v>
      </c>
      <c r="V155" s="26">
        <v>146.49</v>
      </c>
      <c r="W155" s="26"/>
      <c r="X155" s="26"/>
    </row>
    <row r="156" customHeight="1" spans="1:24">
      <c r="A156" s="14">
        <v>152</v>
      </c>
      <c r="B156" s="78" t="s">
        <v>464</v>
      </c>
      <c r="C156" s="79" t="s">
        <v>409</v>
      </c>
      <c r="D156" s="23" t="s">
        <v>465</v>
      </c>
      <c r="E156" s="24" t="s">
        <v>466</v>
      </c>
      <c r="F156" s="40"/>
      <c r="G156" s="26"/>
      <c r="H156" s="80">
        <v>16.55</v>
      </c>
      <c r="I156" s="14">
        <v>13.39</v>
      </c>
      <c r="J156" s="52">
        <f t="shared" si="4"/>
        <v>221.6045</v>
      </c>
      <c r="K156" s="53"/>
      <c r="L156" s="26"/>
      <c r="M156" s="14"/>
      <c r="N156" s="86">
        <v>0.69</v>
      </c>
      <c r="O156" s="14">
        <v>13.39</v>
      </c>
      <c r="P156" s="52">
        <f t="shared" si="5"/>
        <v>9.2391</v>
      </c>
      <c r="Q156" s="26"/>
      <c r="R156" s="26"/>
      <c r="S156" s="26"/>
      <c r="T156" s="80">
        <v>18.59</v>
      </c>
      <c r="U156" s="14">
        <v>7.88</v>
      </c>
      <c r="V156" s="26">
        <v>146.49</v>
      </c>
      <c r="W156" s="26"/>
      <c r="X156" s="26"/>
    </row>
    <row r="157" customHeight="1" spans="1:24">
      <c r="A157" s="14">
        <v>153</v>
      </c>
      <c r="B157" s="78" t="s">
        <v>467</v>
      </c>
      <c r="C157" s="79" t="s">
        <v>409</v>
      </c>
      <c r="D157" s="23" t="s">
        <v>468</v>
      </c>
      <c r="E157" s="24" t="s">
        <v>469</v>
      </c>
      <c r="F157" s="47"/>
      <c r="G157" s="26"/>
      <c r="H157" s="80">
        <v>16.55</v>
      </c>
      <c r="I157" s="14">
        <v>13.39</v>
      </c>
      <c r="J157" s="52">
        <f t="shared" si="4"/>
        <v>221.6045</v>
      </c>
      <c r="K157" s="53"/>
      <c r="L157" s="26"/>
      <c r="M157" s="14"/>
      <c r="N157" s="86">
        <v>0.69</v>
      </c>
      <c r="O157" s="14">
        <v>13.39</v>
      </c>
      <c r="P157" s="52">
        <f t="shared" si="5"/>
        <v>9.2391</v>
      </c>
      <c r="Q157" s="26"/>
      <c r="R157" s="26"/>
      <c r="S157" s="26"/>
      <c r="T157" s="80">
        <v>18.59</v>
      </c>
      <c r="U157" s="14">
        <v>7.88</v>
      </c>
      <c r="V157" s="26">
        <v>146.49</v>
      </c>
      <c r="W157" s="26"/>
      <c r="X157" s="26"/>
    </row>
    <row r="158" customHeight="1" spans="1:24">
      <c r="A158" s="14">
        <v>154</v>
      </c>
      <c r="B158" s="78" t="s">
        <v>470</v>
      </c>
      <c r="C158" s="79" t="s">
        <v>409</v>
      </c>
      <c r="D158" s="23" t="s">
        <v>471</v>
      </c>
      <c r="E158" s="24" t="s">
        <v>472</v>
      </c>
      <c r="F158" s="40"/>
      <c r="G158" s="26"/>
      <c r="H158" s="80">
        <v>16.55</v>
      </c>
      <c r="I158" s="14">
        <v>13.39</v>
      </c>
      <c r="J158" s="52">
        <f t="shared" si="4"/>
        <v>221.6045</v>
      </c>
      <c r="K158" s="53"/>
      <c r="L158" s="26"/>
      <c r="M158" s="14"/>
      <c r="N158" s="86">
        <v>0.69</v>
      </c>
      <c r="O158" s="14">
        <v>13.39</v>
      </c>
      <c r="P158" s="52">
        <f t="shared" si="5"/>
        <v>9.2391</v>
      </c>
      <c r="Q158" s="26"/>
      <c r="R158" s="26"/>
      <c r="S158" s="26"/>
      <c r="T158" s="80">
        <v>18.59</v>
      </c>
      <c r="U158" s="14">
        <v>7.88</v>
      </c>
      <c r="V158" s="26">
        <v>146.49</v>
      </c>
      <c r="W158" s="26"/>
      <c r="X158" s="26"/>
    </row>
    <row r="159" customHeight="1" spans="1:24">
      <c r="A159" s="14">
        <v>155</v>
      </c>
      <c r="B159" s="78" t="s">
        <v>473</v>
      </c>
      <c r="C159" s="79" t="s">
        <v>409</v>
      </c>
      <c r="D159" s="23" t="s">
        <v>474</v>
      </c>
      <c r="E159" s="24" t="s">
        <v>475</v>
      </c>
      <c r="F159" s="47"/>
      <c r="G159" s="26"/>
      <c r="H159" s="80">
        <v>16.55</v>
      </c>
      <c r="I159" s="14">
        <v>13.39</v>
      </c>
      <c r="J159" s="52">
        <f t="shared" si="4"/>
        <v>221.6045</v>
      </c>
      <c r="K159" s="53"/>
      <c r="L159" s="26"/>
      <c r="M159" s="14"/>
      <c r="N159" s="86">
        <v>0.69</v>
      </c>
      <c r="O159" s="14">
        <v>13.39</v>
      </c>
      <c r="P159" s="52">
        <f t="shared" si="5"/>
        <v>9.2391</v>
      </c>
      <c r="Q159" s="26"/>
      <c r="R159" s="26"/>
      <c r="S159" s="26"/>
      <c r="T159" s="80">
        <v>18.59</v>
      </c>
      <c r="U159" s="14">
        <v>7.88</v>
      </c>
      <c r="V159" s="26">
        <v>146.49</v>
      </c>
      <c r="W159" s="26"/>
      <c r="X159" s="26"/>
    </row>
    <row r="160" customHeight="1" spans="1:24">
      <c r="A160" s="14">
        <v>156</v>
      </c>
      <c r="B160" s="78" t="s">
        <v>476</v>
      </c>
      <c r="C160" s="79" t="s">
        <v>409</v>
      </c>
      <c r="D160" s="23" t="s">
        <v>477</v>
      </c>
      <c r="E160" s="24" t="s">
        <v>478</v>
      </c>
      <c r="F160" s="47"/>
      <c r="G160" s="26"/>
      <c r="H160" s="80">
        <v>16.55</v>
      </c>
      <c r="I160" s="14">
        <v>13.39</v>
      </c>
      <c r="J160" s="52">
        <f t="shared" si="4"/>
        <v>221.6045</v>
      </c>
      <c r="K160" s="53"/>
      <c r="L160" s="26"/>
      <c r="M160" s="14"/>
      <c r="N160" s="86">
        <v>0.69</v>
      </c>
      <c r="O160" s="14">
        <v>13.39</v>
      </c>
      <c r="P160" s="52">
        <f t="shared" si="5"/>
        <v>9.2391</v>
      </c>
      <c r="Q160" s="26"/>
      <c r="R160" s="26"/>
      <c r="S160" s="26"/>
      <c r="T160" s="80">
        <v>18.59</v>
      </c>
      <c r="U160" s="14">
        <v>7.88</v>
      </c>
      <c r="V160" s="26">
        <v>146.49</v>
      </c>
      <c r="W160" s="26"/>
      <c r="X160" s="26"/>
    </row>
    <row r="161" s="1" customFormat="1" customHeight="1" spans="1:24">
      <c r="A161" s="14">
        <v>157</v>
      </c>
      <c r="B161" s="82" t="s">
        <v>479</v>
      </c>
      <c r="C161" s="83" t="s">
        <v>409</v>
      </c>
      <c r="D161" s="23" t="s">
        <v>480</v>
      </c>
      <c r="E161" s="24" t="s">
        <v>481</v>
      </c>
      <c r="F161" s="47"/>
      <c r="G161" s="30"/>
      <c r="H161" s="84">
        <v>16.55</v>
      </c>
      <c r="I161" s="14">
        <v>13.39</v>
      </c>
      <c r="J161" s="52">
        <f t="shared" si="4"/>
        <v>221.6045</v>
      </c>
      <c r="K161" s="55"/>
      <c r="L161" s="30"/>
      <c r="M161" s="32"/>
      <c r="N161" s="87">
        <v>0.69</v>
      </c>
      <c r="O161" s="32">
        <v>13.39</v>
      </c>
      <c r="P161" s="52">
        <f t="shared" si="5"/>
        <v>9.2391</v>
      </c>
      <c r="Q161" s="30"/>
      <c r="R161" s="30"/>
      <c r="S161" s="30"/>
      <c r="T161" s="84">
        <v>18.59</v>
      </c>
      <c r="U161" s="32">
        <v>7.88</v>
      </c>
      <c r="V161" s="30">
        <v>146.49</v>
      </c>
      <c r="W161" s="30"/>
      <c r="X161" s="30"/>
    </row>
    <row r="162" customHeight="1" spans="1:24">
      <c r="A162" s="14">
        <v>158</v>
      </c>
      <c r="B162" s="78" t="s">
        <v>482</v>
      </c>
      <c r="C162" s="79" t="s">
        <v>409</v>
      </c>
      <c r="D162" s="23" t="s">
        <v>483</v>
      </c>
      <c r="E162" s="24" t="s">
        <v>484</v>
      </c>
      <c r="F162" s="25"/>
      <c r="G162" s="26"/>
      <c r="H162" s="80">
        <v>16.55</v>
      </c>
      <c r="I162" s="14">
        <v>13.39</v>
      </c>
      <c r="J162" s="52">
        <f t="shared" si="4"/>
        <v>221.6045</v>
      </c>
      <c r="K162" s="53"/>
      <c r="L162" s="26"/>
      <c r="M162" s="14"/>
      <c r="N162" s="86">
        <v>0.69</v>
      </c>
      <c r="O162" s="14">
        <v>13.39</v>
      </c>
      <c r="P162" s="52">
        <f t="shared" si="5"/>
        <v>9.2391</v>
      </c>
      <c r="Q162" s="26"/>
      <c r="R162" s="26"/>
      <c r="S162" s="26"/>
      <c r="T162" s="80">
        <v>18.59</v>
      </c>
      <c r="U162" s="14">
        <v>7.88</v>
      </c>
      <c r="V162" s="26">
        <v>146.49</v>
      </c>
      <c r="W162" s="26"/>
      <c r="X162" s="26"/>
    </row>
    <row r="163" customHeight="1" spans="1:24">
      <c r="A163" s="14">
        <v>159</v>
      </c>
      <c r="B163" s="78" t="s">
        <v>485</v>
      </c>
      <c r="C163" s="79" t="s">
        <v>409</v>
      </c>
      <c r="D163" s="23" t="s">
        <v>486</v>
      </c>
      <c r="E163" s="24" t="s">
        <v>487</v>
      </c>
      <c r="F163" s="47"/>
      <c r="G163" s="26"/>
      <c r="H163" s="80">
        <v>16.55</v>
      </c>
      <c r="I163" s="14">
        <v>13.39</v>
      </c>
      <c r="J163" s="52">
        <f t="shared" si="4"/>
        <v>221.6045</v>
      </c>
      <c r="K163" s="53"/>
      <c r="L163" s="26"/>
      <c r="M163" s="14"/>
      <c r="N163" s="86">
        <v>0.69</v>
      </c>
      <c r="O163" s="14">
        <v>13.39</v>
      </c>
      <c r="P163" s="52">
        <f t="shared" si="5"/>
        <v>9.2391</v>
      </c>
      <c r="Q163" s="26"/>
      <c r="R163" s="26"/>
      <c r="S163" s="26"/>
      <c r="T163" s="80">
        <v>18.59</v>
      </c>
      <c r="U163" s="14">
        <v>7.88</v>
      </c>
      <c r="V163" s="26">
        <v>146.49</v>
      </c>
      <c r="W163" s="26"/>
      <c r="X163" s="26"/>
    </row>
    <row r="164" customHeight="1" spans="1:24">
      <c r="A164" s="14">
        <v>160</v>
      </c>
      <c r="B164" s="78" t="s">
        <v>488</v>
      </c>
      <c r="C164" s="79" t="s">
        <v>409</v>
      </c>
      <c r="D164" s="23" t="s">
        <v>98</v>
      </c>
      <c r="E164" s="24" t="s">
        <v>489</v>
      </c>
      <c r="F164" s="47"/>
      <c r="G164" s="26"/>
      <c r="H164" s="80">
        <v>16.55</v>
      </c>
      <c r="I164" s="14">
        <v>13.39</v>
      </c>
      <c r="J164" s="52">
        <f t="shared" si="4"/>
        <v>221.6045</v>
      </c>
      <c r="K164" s="53"/>
      <c r="L164" s="26"/>
      <c r="M164" s="14"/>
      <c r="N164" s="86">
        <v>0.69</v>
      </c>
      <c r="O164" s="14">
        <v>13.39</v>
      </c>
      <c r="P164" s="52">
        <f t="shared" si="5"/>
        <v>9.2391</v>
      </c>
      <c r="Q164" s="26"/>
      <c r="R164" s="26"/>
      <c r="S164" s="26"/>
      <c r="T164" s="80">
        <v>18.59</v>
      </c>
      <c r="U164" s="14">
        <v>7.88</v>
      </c>
      <c r="V164" s="26">
        <v>146.49</v>
      </c>
      <c r="W164" s="26"/>
      <c r="X164" s="26"/>
    </row>
    <row r="165" customHeight="1" spans="1:24">
      <c r="A165" s="14">
        <v>161</v>
      </c>
      <c r="B165" s="78" t="s">
        <v>490</v>
      </c>
      <c r="C165" s="79" t="s">
        <v>409</v>
      </c>
      <c r="D165" s="23" t="s">
        <v>258</v>
      </c>
      <c r="E165" s="24" t="s">
        <v>491</v>
      </c>
      <c r="F165" s="47"/>
      <c r="G165" s="26"/>
      <c r="H165" s="80">
        <v>16.55</v>
      </c>
      <c r="I165" s="14">
        <v>13.39</v>
      </c>
      <c r="J165" s="52">
        <f t="shared" si="4"/>
        <v>221.6045</v>
      </c>
      <c r="K165" s="53"/>
      <c r="L165" s="26"/>
      <c r="M165" s="14"/>
      <c r="N165" s="86">
        <v>0.69</v>
      </c>
      <c r="O165" s="14">
        <v>13.39</v>
      </c>
      <c r="P165" s="52">
        <f t="shared" si="5"/>
        <v>9.2391</v>
      </c>
      <c r="Q165" s="26"/>
      <c r="R165" s="26"/>
      <c r="S165" s="26"/>
      <c r="T165" s="80">
        <v>18.59</v>
      </c>
      <c r="U165" s="14">
        <v>7.88</v>
      </c>
      <c r="V165" s="26">
        <v>146.49</v>
      </c>
      <c r="W165" s="26"/>
      <c r="X165" s="26"/>
    </row>
    <row r="166" s="1" customFormat="1" customHeight="1" spans="1:24">
      <c r="A166" s="14">
        <v>162</v>
      </c>
      <c r="B166" s="82" t="s">
        <v>492</v>
      </c>
      <c r="C166" s="83" t="s">
        <v>409</v>
      </c>
      <c r="D166" s="23" t="s">
        <v>493</v>
      </c>
      <c r="E166" s="24" t="s">
        <v>494</v>
      </c>
      <c r="F166" s="47"/>
      <c r="G166" s="30"/>
      <c r="H166" s="84">
        <v>16.55</v>
      </c>
      <c r="I166" s="14">
        <v>13.39</v>
      </c>
      <c r="J166" s="52">
        <f t="shared" si="4"/>
        <v>221.6045</v>
      </c>
      <c r="K166" s="55"/>
      <c r="L166" s="30"/>
      <c r="M166" s="32"/>
      <c r="N166" s="87">
        <v>0.69</v>
      </c>
      <c r="O166" s="32">
        <v>13.39</v>
      </c>
      <c r="P166" s="52">
        <f t="shared" si="5"/>
        <v>9.2391</v>
      </c>
      <c r="Q166" s="30"/>
      <c r="R166" s="30"/>
      <c r="S166" s="30"/>
      <c r="T166" s="84">
        <v>18.59</v>
      </c>
      <c r="U166" s="32">
        <v>7.88</v>
      </c>
      <c r="V166" s="30">
        <v>146.49</v>
      </c>
      <c r="W166" s="30"/>
      <c r="X166" s="30"/>
    </row>
    <row r="167" s="1" customFormat="1" customHeight="1" spans="1:24">
      <c r="A167" s="14">
        <v>163</v>
      </c>
      <c r="B167" s="82" t="s">
        <v>495</v>
      </c>
      <c r="C167" s="83" t="s">
        <v>409</v>
      </c>
      <c r="D167" s="23" t="s">
        <v>496</v>
      </c>
      <c r="E167" s="24" t="s">
        <v>497</v>
      </c>
      <c r="F167" s="47"/>
      <c r="G167" s="30"/>
      <c r="H167" s="84">
        <v>16.55</v>
      </c>
      <c r="I167" s="14">
        <v>13.39</v>
      </c>
      <c r="J167" s="52">
        <f t="shared" si="4"/>
        <v>221.6045</v>
      </c>
      <c r="K167" s="55"/>
      <c r="L167" s="30"/>
      <c r="M167" s="32"/>
      <c r="N167" s="87">
        <v>0.69</v>
      </c>
      <c r="O167" s="32">
        <v>13.39</v>
      </c>
      <c r="P167" s="52">
        <f t="shared" si="5"/>
        <v>9.2391</v>
      </c>
      <c r="Q167" s="30"/>
      <c r="R167" s="30"/>
      <c r="S167" s="30"/>
      <c r="T167" s="84">
        <v>18.59</v>
      </c>
      <c r="U167" s="32">
        <v>7.88</v>
      </c>
      <c r="V167" s="30">
        <v>146.49</v>
      </c>
      <c r="W167" s="30"/>
      <c r="X167" s="30"/>
    </row>
    <row r="168" customHeight="1" spans="1:24">
      <c r="A168" s="14">
        <v>164</v>
      </c>
      <c r="B168" s="78" t="s">
        <v>498</v>
      </c>
      <c r="C168" s="79" t="s">
        <v>409</v>
      </c>
      <c r="D168" s="23" t="s">
        <v>499</v>
      </c>
      <c r="E168" s="24" t="s">
        <v>500</v>
      </c>
      <c r="F168" s="47"/>
      <c r="G168" s="26"/>
      <c r="H168" s="80">
        <v>16.55</v>
      </c>
      <c r="I168" s="14">
        <v>13.39</v>
      </c>
      <c r="J168" s="52">
        <f t="shared" si="4"/>
        <v>221.6045</v>
      </c>
      <c r="K168" s="53"/>
      <c r="L168" s="26"/>
      <c r="M168" s="14"/>
      <c r="N168" s="86">
        <v>0.69</v>
      </c>
      <c r="O168" s="14">
        <v>13.39</v>
      </c>
      <c r="P168" s="52">
        <f t="shared" si="5"/>
        <v>9.2391</v>
      </c>
      <c r="Q168" s="26"/>
      <c r="R168" s="26"/>
      <c r="S168" s="26"/>
      <c r="T168" s="80">
        <v>18.59</v>
      </c>
      <c r="U168" s="14">
        <v>7.88</v>
      </c>
      <c r="V168" s="26">
        <v>146.49</v>
      </c>
      <c r="W168" s="26"/>
      <c r="X168" s="26"/>
    </row>
    <row r="169" customHeight="1" spans="1:24">
      <c r="A169" s="14">
        <v>165</v>
      </c>
      <c r="B169" s="78" t="s">
        <v>501</v>
      </c>
      <c r="C169" s="79" t="s">
        <v>409</v>
      </c>
      <c r="D169" s="23" t="s">
        <v>502</v>
      </c>
      <c r="E169" s="24" t="s">
        <v>503</v>
      </c>
      <c r="F169" s="47"/>
      <c r="G169" s="26"/>
      <c r="H169" s="80">
        <v>16.55</v>
      </c>
      <c r="I169" s="14">
        <v>13.39</v>
      </c>
      <c r="J169" s="52">
        <f t="shared" si="4"/>
        <v>221.6045</v>
      </c>
      <c r="K169" s="53"/>
      <c r="L169" s="26"/>
      <c r="M169" s="14"/>
      <c r="N169" s="86">
        <v>0.69</v>
      </c>
      <c r="O169" s="14">
        <v>13.39</v>
      </c>
      <c r="P169" s="52">
        <f t="shared" si="5"/>
        <v>9.2391</v>
      </c>
      <c r="Q169" s="26"/>
      <c r="R169" s="26"/>
      <c r="S169" s="26"/>
      <c r="T169" s="80">
        <v>18.6</v>
      </c>
      <c r="U169" s="14">
        <v>7.88</v>
      </c>
      <c r="V169" s="26">
        <v>146.57</v>
      </c>
      <c r="W169" s="26"/>
      <c r="X169" s="26"/>
    </row>
    <row r="170" customHeight="1" spans="1:24">
      <c r="A170" s="14">
        <v>166</v>
      </c>
      <c r="B170" s="78" t="s">
        <v>504</v>
      </c>
      <c r="C170" s="79" t="s">
        <v>409</v>
      </c>
      <c r="D170" s="23" t="s">
        <v>439</v>
      </c>
      <c r="E170" s="24" t="s">
        <v>505</v>
      </c>
      <c r="F170" s="47"/>
      <c r="G170" s="26"/>
      <c r="H170" s="80">
        <v>16.55</v>
      </c>
      <c r="I170" s="14">
        <v>13.39</v>
      </c>
      <c r="J170" s="52">
        <f t="shared" si="4"/>
        <v>221.6045</v>
      </c>
      <c r="K170" s="53"/>
      <c r="L170" s="26"/>
      <c r="M170" s="14"/>
      <c r="N170" s="86">
        <v>0.69</v>
      </c>
      <c r="O170" s="14">
        <v>13.39</v>
      </c>
      <c r="P170" s="52">
        <f t="shared" si="5"/>
        <v>9.2391</v>
      </c>
      <c r="Q170" s="26"/>
      <c r="R170" s="26"/>
      <c r="S170" s="26"/>
      <c r="T170" s="80">
        <v>18.6</v>
      </c>
      <c r="U170" s="14">
        <v>7.88</v>
      </c>
      <c r="V170" s="26">
        <v>146.57</v>
      </c>
      <c r="W170" s="26"/>
      <c r="X170" s="26"/>
    </row>
    <row r="171" customHeight="1" spans="1:24">
      <c r="A171" s="14">
        <v>167</v>
      </c>
      <c r="B171" s="78" t="s">
        <v>506</v>
      </c>
      <c r="C171" s="79" t="s">
        <v>409</v>
      </c>
      <c r="D171" s="23" t="s">
        <v>507</v>
      </c>
      <c r="E171" s="24" t="s">
        <v>508</v>
      </c>
      <c r="F171" s="47"/>
      <c r="G171" s="26"/>
      <c r="H171" s="80">
        <v>16.55</v>
      </c>
      <c r="I171" s="14">
        <v>13.39</v>
      </c>
      <c r="J171" s="52">
        <f t="shared" si="4"/>
        <v>221.6045</v>
      </c>
      <c r="K171" s="53"/>
      <c r="L171" s="26"/>
      <c r="M171" s="14"/>
      <c r="N171" s="86">
        <v>0.69</v>
      </c>
      <c r="O171" s="14">
        <v>13.39</v>
      </c>
      <c r="P171" s="52">
        <f t="shared" si="5"/>
        <v>9.2391</v>
      </c>
      <c r="Q171" s="26"/>
      <c r="R171" s="26"/>
      <c r="S171" s="26"/>
      <c r="T171" s="80">
        <v>18.6</v>
      </c>
      <c r="U171" s="14">
        <v>7.88</v>
      </c>
      <c r="V171" s="26">
        <v>146.57</v>
      </c>
      <c r="W171" s="26"/>
      <c r="X171" s="26"/>
    </row>
    <row r="172" customHeight="1" spans="1:24">
      <c r="A172" s="14">
        <v>168</v>
      </c>
      <c r="B172" s="78" t="s">
        <v>333</v>
      </c>
      <c r="C172" s="79" t="s">
        <v>409</v>
      </c>
      <c r="D172" s="23" t="s">
        <v>509</v>
      </c>
      <c r="E172" s="24" t="s">
        <v>510</v>
      </c>
      <c r="F172" s="47"/>
      <c r="G172" s="26"/>
      <c r="H172" s="80">
        <v>16.55</v>
      </c>
      <c r="I172" s="14">
        <v>13.39</v>
      </c>
      <c r="J172" s="52">
        <f t="shared" si="4"/>
        <v>221.6045</v>
      </c>
      <c r="K172" s="53"/>
      <c r="L172" s="26"/>
      <c r="M172" s="14"/>
      <c r="N172" s="86">
        <v>0.69</v>
      </c>
      <c r="O172" s="14">
        <v>13.39</v>
      </c>
      <c r="P172" s="52">
        <f t="shared" si="5"/>
        <v>9.2391</v>
      </c>
      <c r="Q172" s="26"/>
      <c r="R172" s="26"/>
      <c r="S172" s="26"/>
      <c r="T172" s="80">
        <v>18.6</v>
      </c>
      <c r="U172" s="14">
        <v>7.88</v>
      </c>
      <c r="V172" s="26">
        <v>146.57</v>
      </c>
      <c r="W172" s="26"/>
      <c r="X172" s="26"/>
    </row>
    <row r="173" customHeight="1" spans="1:24">
      <c r="A173" s="14">
        <v>169</v>
      </c>
      <c r="B173" s="78" t="s">
        <v>511</v>
      </c>
      <c r="C173" s="79" t="s">
        <v>409</v>
      </c>
      <c r="D173" s="23" t="s">
        <v>512</v>
      </c>
      <c r="E173" s="24" t="s">
        <v>513</v>
      </c>
      <c r="F173" s="47"/>
      <c r="G173" s="26"/>
      <c r="H173" s="80">
        <v>16.55</v>
      </c>
      <c r="I173" s="14">
        <v>13.39</v>
      </c>
      <c r="J173" s="52">
        <f t="shared" si="4"/>
        <v>221.6045</v>
      </c>
      <c r="K173" s="53"/>
      <c r="L173" s="26"/>
      <c r="M173" s="14"/>
      <c r="N173" s="86">
        <v>0.69</v>
      </c>
      <c r="O173" s="14">
        <v>13.39</v>
      </c>
      <c r="P173" s="52">
        <f t="shared" si="5"/>
        <v>9.2391</v>
      </c>
      <c r="Q173" s="26"/>
      <c r="R173" s="26"/>
      <c r="S173" s="26"/>
      <c r="T173" s="80">
        <v>18.6</v>
      </c>
      <c r="U173" s="14">
        <v>7.88</v>
      </c>
      <c r="V173" s="26">
        <v>146.57</v>
      </c>
      <c r="W173" s="26"/>
      <c r="X173" s="26"/>
    </row>
    <row r="174" s="1" customFormat="1" customHeight="1" spans="1:24">
      <c r="A174" s="14">
        <v>170</v>
      </c>
      <c r="B174" s="82" t="s">
        <v>514</v>
      </c>
      <c r="C174" s="83" t="s">
        <v>409</v>
      </c>
      <c r="D174" s="23" t="s">
        <v>515</v>
      </c>
      <c r="E174" s="24" t="s">
        <v>516</v>
      </c>
      <c r="F174" s="47"/>
      <c r="G174" s="30"/>
      <c r="H174" s="84">
        <v>16.55</v>
      </c>
      <c r="I174" s="14">
        <v>13.39</v>
      </c>
      <c r="J174" s="52">
        <f t="shared" si="4"/>
        <v>221.6045</v>
      </c>
      <c r="K174" s="55"/>
      <c r="L174" s="30"/>
      <c r="M174" s="32"/>
      <c r="N174" s="87">
        <v>0.69</v>
      </c>
      <c r="O174" s="32">
        <v>13.39</v>
      </c>
      <c r="P174" s="52">
        <f t="shared" si="5"/>
        <v>9.2391</v>
      </c>
      <c r="Q174" s="30"/>
      <c r="R174" s="30"/>
      <c r="S174" s="30"/>
      <c r="T174" s="84">
        <v>18.6</v>
      </c>
      <c r="U174" s="32">
        <v>7.88</v>
      </c>
      <c r="V174" s="30">
        <v>146.57</v>
      </c>
      <c r="W174" s="30"/>
      <c r="X174" s="30"/>
    </row>
    <row r="175" customHeight="1" spans="1:24">
      <c r="A175" s="14">
        <v>171</v>
      </c>
      <c r="B175" s="78" t="s">
        <v>517</v>
      </c>
      <c r="C175" s="79" t="s">
        <v>409</v>
      </c>
      <c r="D175" s="23" t="s">
        <v>518</v>
      </c>
      <c r="E175" s="24" t="s">
        <v>519</v>
      </c>
      <c r="F175" s="40"/>
      <c r="G175" s="26"/>
      <c r="H175" s="80">
        <v>16.55</v>
      </c>
      <c r="I175" s="14">
        <v>13.39</v>
      </c>
      <c r="J175" s="52">
        <f t="shared" si="4"/>
        <v>221.6045</v>
      </c>
      <c r="K175" s="53"/>
      <c r="L175" s="26"/>
      <c r="M175" s="14"/>
      <c r="N175" s="86">
        <v>0.69</v>
      </c>
      <c r="O175" s="14">
        <v>13.39</v>
      </c>
      <c r="P175" s="52">
        <f t="shared" si="5"/>
        <v>9.2391</v>
      </c>
      <c r="Q175" s="26"/>
      <c r="R175" s="26"/>
      <c r="S175" s="26"/>
      <c r="T175" s="80">
        <v>18.6</v>
      </c>
      <c r="U175" s="14">
        <v>7.88</v>
      </c>
      <c r="V175" s="26">
        <v>146.57</v>
      </c>
      <c r="W175" s="26"/>
      <c r="X175" s="26"/>
    </row>
    <row r="176" customHeight="1" spans="1:24">
      <c r="A176" s="14">
        <v>172</v>
      </c>
      <c r="B176" s="78" t="s">
        <v>520</v>
      </c>
      <c r="C176" s="79" t="s">
        <v>409</v>
      </c>
      <c r="D176" s="23" t="s">
        <v>521</v>
      </c>
      <c r="E176" s="24" t="s">
        <v>522</v>
      </c>
      <c r="F176" s="47"/>
      <c r="G176" s="26"/>
      <c r="H176" s="80">
        <v>16.55</v>
      </c>
      <c r="I176" s="14">
        <v>13.39</v>
      </c>
      <c r="J176" s="52">
        <f t="shared" si="4"/>
        <v>221.6045</v>
      </c>
      <c r="K176" s="53"/>
      <c r="L176" s="26"/>
      <c r="M176" s="14"/>
      <c r="N176" s="86">
        <v>0.69</v>
      </c>
      <c r="O176" s="14">
        <v>13.39</v>
      </c>
      <c r="P176" s="52">
        <f t="shared" si="5"/>
        <v>9.2391</v>
      </c>
      <c r="Q176" s="26"/>
      <c r="R176" s="26"/>
      <c r="S176" s="26"/>
      <c r="T176" s="80">
        <v>18.6</v>
      </c>
      <c r="U176" s="14">
        <v>7.88</v>
      </c>
      <c r="V176" s="26">
        <v>146.57</v>
      </c>
      <c r="W176" s="26"/>
      <c r="X176" s="26"/>
    </row>
    <row r="177" s="1" customFormat="1" customHeight="1" spans="1:24">
      <c r="A177" s="14">
        <v>173</v>
      </c>
      <c r="B177" s="82" t="s">
        <v>523</v>
      </c>
      <c r="C177" s="83" t="s">
        <v>409</v>
      </c>
      <c r="D177" s="23" t="s">
        <v>524</v>
      </c>
      <c r="E177" s="24" t="s">
        <v>525</v>
      </c>
      <c r="F177" s="69"/>
      <c r="G177" s="30"/>
      <c r="H177" s="84">
        <v>16.55</v>
      </c>
      <c r="I177" s="14">
        <v>13.39</v>
      </c>
      <c r="J177" s="52">
        <f t="shared" si="4"/>
        <v>221.6045</v>
      </c>
      <c r="K177" s="55"/>
      <c r="L177" s="30"/>
      <c r="M177" s="32"/>
      <c r="N177" s="87">
        <v>0.69</v>
      </c>
      <c r="O177" s="32">
        <v>13.39</v>
      </c>
      <c r="P177" s="52">
        <f t="shared" si="5"/>
        <v>9.2391</v>
      </c>
      <c r="Q177" s="30"/>
      <c r="R177" s="30"/>
      <c r="S177" s="30"/>
      <c r="T177" s="84">
        <v>18.6</v>
      </c>
      <c r="U177" s="32">
        <v>7.88</v>
      </c>
      <c r="V177" s="30">
        <v>146.57</v>
      </c>
      <c r="W177" s="30"/>
      <c r="X177" s="30"/>
    </row>
    <row r="178" s="6" customFormat="1" customHeight="1" spans="1:24">
      <c r="A178" s="33">
        <v>174</v>
      </c>
      <c r="B178" s="95" t="s">
        <v>526</v>
      </c>
      <c r="C178" s="96" t="s">
        <v>409</v>
      </c>
      <c r="D178" s="23" t="s">
        <v>527</v>
      </c>
      <c r="E178" s="24" t="s">
        <v>528</v>
      </c>
      <c r="F178" s="67"/>
      <c r="G178" s="97"/>
      <c r="H178" s="98">
        <v>16.55</v>
      </c>
      <c r="I178" s="14">
        <v>13.39</v>
      </c>
      <c r="J178" s="52">
        <f t="shared" si="4"/>
        <v>221.6045</v>
      </c>
      <c r="K178" s="103"/>
      <c r="L178" s="97"/>
      <c r="M178" s="104"/>
      <c r="N178" s="105">
        <v>0.69</v>
      </c>
      <c r="O178" s="104">
        <v>13.39</v>
      </c>
      <c r="P178" s="52">
        <f t="shared" si="5"/>
        <v>9.2391</v>
      </c>
      <c r="Q178" s="97"/>
      <c r="R178" s="97"/>
      <c r="S178" s="97"/>
      <c r="T178" s="98">
        <v>18.6</v>
      </c>
      <c r="U178" s="104">
        <v>7.88</v>
      </c>
      <c r="V178" s="97">
        <v>146.57</v>
      </c>
      <c r="W178" s="97"/>
      <c r="X178" s="95" t="s">
        <v>529</v>
      </c>
    </row>
    <row r="179" s="1" customFormat="1" customHeight="1" spans="1:24">
      <c r="A179" s="14">
        <v>175</v>
      </c>
      <c r="B179" s="82" t="s">
        <v>530</v>
      </c>
      <c r="C179" s="83" t="s">
        <v>409</v>
      </c>
      <c r="D179" s="23" t="s">
        <v>531</v>
      </c>
      <c r="E179" s="24" t="s">
        <v>532</v>
      </c>
      <c r="F179" s="25"/>
      <c r="G179" s="30"/>
      <c r="H179" s="84">
        <v>16.55</v>
      </c>
      <c r="I179" s="14">
        <v>13.39</v>
      </c>
      <c r="J179" s="52">
        <f t="shared" si="4"/>
        <v>221.6045</v>
      </c>
      <c r="K179" s="55"/>
      <c r="L179" s="30"/>
      <c r="M179" s="32"/>
      <c r="N179" s="87">
        <v>0.68</v>
      </c>
      <c r="O179" s="32">
        <v>13.39</v>
      </c>
      <c r="P179" s="52">
        <f t="shared" si="5"/>
        <v>9.1052</v>
      </c>
      <c r="Q179" s="30"/>
      <c r="R179" s="30"/>
      <c r="S179" s="30"/>
      <c r="T179" s="84">
        <v>18.6</v>
      </c>
      <c r="U179" s="32">
        <v>7.88</v>
      </c>
      <c r="V179" s="30">
        <v>146.57</v>
      </c>
      <c r="W179" s="30"/>
      <c r="X179" s="30"/>
    </row>
    <row r="180" customHeight="1" spans="1:24">
      <c r="A180" s="14">
        <v>176</v>
      </c>
      <c r="B180" s="78" t="s">
        <v>533</v>
      </c>
      <c r="C180" s="79" t="s">
        <v>409</v>
      </c>
      <c r="D180" s="23" t="s">
        <v>534</v>
      </c>
      <c r="E180" s="24" t="s">
        <v>535</v>
      </c>
      <c r="F180" s="25"/>
      <c r="G180" s="26"/>
      <c r="H180" s="80">
        <v>16.55</v>
      </c>
      <c r="I180" s="14">
        <v>13.39</v>
      </c>
      <c r="J180" s="52">
        <f t="shared" si="4"/>
        <v>221.6045</v>
      </c>
      <c r="K180" s="53"/>
      <c r="L180" s="26"/>
      <c r="M180" s="14"/>
      <c r="N180" s="86">
        <v>0.68</v>
      </c>
      <c r="O180" s="14">
        <v>13.39</v>
      </c>
      <c r="P180" s="52">
        <f t="shared" si="5"/>
        <v>9.1052</v>
      </c>
      <c r="Q180" s="26"/>
      <c r="R180" s="26"/>
      <c r="S180" s="26"/>
      <c r="T180" s="80">
        <v>18.6</v>
      </c>
      <c r="U180" s="14">
        <v>7.88</v>
      </c>
      <c r="V180" s="26">
        <v>146.57</v>
      </c>
      <c r="W180" s="26"/>
      <c r="X180" s="26"/>
    </row>
    <row r="181" customHeight="1" spans="1:24">
      <c r="A181" s="14">
        <v>177</v>
      </c>
      <c r="B181" s="78" t="s">
        <v>536</v>
      </c>
      <c r="C181" s="79" t="s">
        <v>537</v>
      </c>
      <c r="D181" s="23" t="s">
        <v>538</v>
      </c>
      <c r="E181" s="24" t="s">
        <v>539</v>
      </c>
      <c r="F181" s="99"/>
      <c r="G181" s="26"/>
      <c r="H181" s="80">
        <v>16.55</v>
      </c>
      <c r="I181" s="14">
        <v>13.39</v>
      </c>
      <c r="J181" s="52">
        <f t="shared" si="4"/>
        <v>221.6045</v>
      </c>
      <c r="K181" s="53"/>
      <c r="L181" s="26"/>
      <c r="M181" s="14"/>
      <c r="N181" s="86">
        <v>0.68</v>
      </c>
      <c r="O181" s="14">
        <v>13.39</v>
      </c>
      <c r="P181" s="52">
        <f t="shared" si="5"/>
        <v>9.1052</v>
      </c>
      <c r="Q181" s="26"/>
      <c r="R181" s="26"/>
      <c r="S181" s="26"/>
      <c r="T181" s="80">
        <v>18.6</v>
      </c>
      <c r="U181" s="14">
        <v>7.88</v>
      </c>
      <c r="V181" s="26">
        <v>146.57</v>
      </c>
      <c r="W181" s="26"/>
      <c r="X181" s="26"/>
    </row>
    <row r="182" customHeight="1" spans="1:24">
      <c r="A182" s="14">
        <v>178</v>
      </c>
      <c r="B182" s="78" t="s">
        <v>540</v>
      </c>
      <c r="C182" s="79" t="s">
        <v>537</v>
      </c>
      <c r="D182" s="23" t="s">
        <v>541</v>
      </c>
      <c r="E182" s="24" t="s">
        <v>542</v>
      </c>
      <c r="F182" s="47"/>
      <c r="G182" s="26"/>
      <c r="H182" s="80">
        <v>16.55</v>
      </c>
      <c r="I182" s="14">
        <v>13.39</v>
      </c>
      <c r="J182" s="52">
        <f t="shared" si="4"/>
        <v>221.6045</v>
      </c>
      <c r="K182" s="53"/>
      <c r="L182" s="26"/>
      <c r="M182" s="14"/>
      <c r="N182" s="86">
        <v>0.68</v>
      </c>
      <c r="O182" s="14">
        <v>13.39</v>
      </c>
      <c r="P182" s="52">
        <f t="shared" si="5"/>
        <v>9.1052</v>
      </c>
      <c r="Q182" s="26"/>
      <c r="R182" s="26"/>
      <c r="S182" s="26"/>
      <c r="T182" s="80">
        <v>18.6</v>
      </c>
      <c r="U182" s="14">
        <v>7.88</v>
      </c>
      <c r="V182" s="26">
        <v>146.57</v>
      </c>
      <c r="W182" s="26"/>
      <c r="X182" s="26"/>
    </row>
    <row r="183" customHeight="1" spans="1:24">
      <c r="A183" s="14">
        <v>179</v>
      </c>
      <c r="B183" s="78" t="s">
        <v>446</v>
      </c>
      <c r="C183" s="79" t="s">
        <v>537</v>
      </c>
      <c r="D183" s="23" t="s">
        <v>543</v>
      </c>
      <c r="E183" s="24" t="s">
        <v>544</v>
      </c>
      <c r="F183" s="47"/>
      <c r="G183" s="26"/>
      <c r="H183" s="80">
        <v>16.55</v>
      </c>
      <c r="I183" s="14">
        <v>13.39</v>
      </c>
      <c r="J183" s="52">
        <f t="shared" si="4"/>
        <v>221.6045</v>
      </c>
      <c r="K183" s="53"/>
      <c r="L183" s="26"/>
      <c r="M183" s="14"/>
      <c r="N183" s="86">
        <v>0.68</v>
      </c>
      <c r="O183" s="14">
        <v>13.39</v>
      </c>
      <c r="P183" s="52">
        <f t="shared" si="5"/>
        <v>9.1052</v>
      </c>
      <c r="Q183" s="26"/>
      <c r="R183" s="26"/>
      <c r="S183" s="26"/>
      <c r="T183" s="80">
        <v>18.6</v>
      </c>
      <c r="U183" s="14">
        <v>7.88</v>
      </c>
      <c r="V183" s="26">
        <v>146.57</v>
      </c>
      <c r="W183" s="26"/>
      <c r="X183" s="26"/>
    </row>
    <row r="184" customHeight="1" spans="1:24">
      <c r="A184" s="14">
        <v>180</v>
      </c>
      <c r="B184" s="70" t="s">
        <v>545</v>
      </c>
      <c r="C184" s="79" t="s">
        <v>537</v>
      </c>
      <c r="D184" s="23" t="s">
        <v>387</v>
      </c>
      <c r="E184" s="24" t="s">
        <v>544</v>
      </c>
      <c r="F184" s="47"/>
      <c r="G184" s="26"/>
      <c r="H184" s="80">
        <v>16.55</v>
      </c>
      <c r="I184" s="14">
        <v>13.39</v>
      </c>
      <c r="J184" s="52">
        <f t="shared" si="4"/>
        <v>221.6045</v>
      </c>
      <c r="K184" s="53"/>
      <c r="L184" s="26"/>
      <c r="M184" s="14"/>
      <c r="N184" s="86">
        <v>0.68</v>
      </c>
      <c r="O184" s="14">
        <v>13.39</v>
      </c>
      <c r="P184" s="52">
        <f t="shared" si="5"/>
        <v>9.1052</v>
      </c>
      <c r="Q184" s="26"/>
      <c r="R184" s="26"/>
      <c r="S184" s="26"/>
      <c r="T184" s="80">
        <v>18.6</v>
      </c>
      <c r="U184" s="14">
        <v>7.88</v>
      </c>
      <c r="V184" s="26">
        <v>146.57</v>
      </c>
      <c r="W184" s="26"/>
      <c r="X184" s="26"/>
    </row>
    <row r="185" customHeight="1" spans="1:24">
      <c r="A185" s="14">
        <v>181</v>
      </c>
      <c r="B185" s="78" t="s">
        <v>546</v>
      </c>
      <c r="C185" s="79" t="s">
        <v>537</v>
      </c>
      <c r="D185" s="23" t="s">
        <v>360</v>
      </c>
      <c r="E185" s="24" t="s">
        <v>547</v>
      </c>
      <c r="F185" s="47"/>
      <c r="G185" s="26"/>
      <c r="H185" s="80">
        <v>16.55</v>
      </c>
      <c r="I185" s="14">
        <v>13.39</v>
      </c>
      <c r="J185" s="52">
        <f t="shared" si="4"/>
        <v>221.6045</v>
      </c>
      <c r="K185" s="53"/>
      <c r="L185" s="26"/>
      <c r="M185" s="14"/>
      <c r="N185" s="86">
        <v>0.68</v>
      </c>
      <c r="O185" s="14">
        <v>13.39</v>
      </c>
      <c r="P185" s="52">
        <f t="shared" si="5"/>
        <v>9.1052</v>
      </c>
      <c r="Q185" s="26"/>
      <c r="R185" s="26"/>
      <c r="S185" s="26"/>
      <c r="T185" s="80">
        <v>18.6</v>
      </c>
      <c r="U185" s="14">
        <v>7.88</v>
      </c>
      <c r="V185" s="26">
        <v>146.57</v>
      </c>
      <c r="W185" s="26"/>
      <c r="X185" s="26"/>
    </row>
    <row r="186" customHeight="1" spans="1:24">
      <c r="A186" s="14">
        <v>182</v>
      </c>
      <c r="B186" s="78" t="s">
        <v>63</v>
      </c>
      <c r="C186" s="79" t="s">
        <v>537</v>
      </c>
      <c r="D186" s="23" t="s">
        <v>77</v>
      </c>
      <c r="E186" s="24" t="s">
        <v>548</v>
      </c>
      <c r="F186" s="47"/>
      <c r="G186" s="26"/>
      <c r="H186" s="80">
        <v>16.55</v>
      </c>
      <c r="I186" s="14">
        <v>13.39</v>
      </c>
      <c r="J186" s="52">
        <f t="shared" si="4"/>
        <v>221.6045</v>
      </c>
      <c r="K186" s="53"/>
      <c r="L186" s="26"/>
      <c r="M186" s="14"/>
      <c r="N186" s="86">
        <v>0.68</v>
      </c>
      <c r="O186" s="14">
        <v>13.39</v>
      </c>
      <c r="P186" s="52">
        <f t="shared" si="5"/>
        <v>9.1052</v>
      </c>
      <c r="Q186" s="26"/>
      <c r="R186" s="26"/>
      <c r="S186" s="26"/>
      <c r="T186" s="80">
        <v>18.6</v>
      </c>
      <c r="U186" s="14">
        <v>7.88</v>
      </c>
      <c r="V186" s="26">
        <v>146.57</v>
      </c>
      <c r="W186" s="26"/>
      <c r="X186" s="26"/>
    </row>
    <row r="187" customHeight="1" spans="1:24">
      <c r="A187" s="14">
        <v>183</v>
      </c>
      <c r="B187" s="78" t="s">
        <v>549</v>
      </c>
      <c r="C187" s="79" t="s">
        <v>537</v>
      </c>
      <c r="D187" s="23" t="s">
        <v>550</v>
      </c>
      <c r="E187" s="24" t="s">
        <v>551</v>
      </c>
      <c r="F187" s="47"/>
      <c r="G187" s="26"/>
      <c r="H187" s="80">
        <v>16.55</v>
      </c>
      <c r="I187" s="14">
        <v>13.39</v>
      </c>
      <c r="J187" s="52">
        <f t="shared" si="4"/>
        <v>221.6045</v>
      </c>
      <c r="K187" s="53"/>
      <c r="L187" s="26"/>
      <c r="M187" s="14"/>
      <c r="N187" s="86">
        <v>0.68</v>
      </c>
      <c r="O187" s="14">
        <v>13.39</v>
      </c>
      <c r="P187" s="52">
        <f t="shared" si="5"/>
        <v>9.1052</v>
      </c>
      <c r="Q187" s="26"/>
      <c r="R187" s="26"/>
      <c r="S187" s="26"/>
      <c r="T187" s="80">
        <v>18.6</v>
      </c>
      <c r="U187" s="14">
        <v>7.88</v>
      </c>
      <c r="V187" s="26">
        <v>146.57</v>
      </c>
      <c r="W187" s="26"/>
      <c r="X187" s="26"/>
    </row>
    <row r="188" customHeight="1" spans="1:24">
      <c r="A188" s="14">
        <v>184</v>
      </c>
      <c r="B188" s="78" t="s">
        <v>225</v>
      </c>
      <c r="C188" s="79" t="s">
        <v>537</v>
      </c>
      <c r="D188" s="23" t="s">
        <v>190</v>
      </c>
      <c r="E188" s="24" t="s">
        <v>552</v>
      </c>
      <c r="F188" s="69"/>
      <c r="G188" s="26"/>
      <c r="H188" s="80">
        <v>16.55</v>
      </c>
      <c r="I188" s="14">
        <v>13.39</v>
      </c>
      <c r="J188" s="52">
        <f t="shared" si="4"/>
        <v>221.6045</v>
      </c>
      <c r="K188" s="53"/>
      <c r="L188" s="26"/>
      <c r="M188" s="14"/>
      <c r="N188" s="86">
        <v>0.68</v>
      </c>
      <c r="O188" s="14">
        <v>13.39</v>
      </c>
      <c r="P188" s="52">
        <f t="shared" si="5"/>
        <v>9.1052</v>
      </c>
      <c r="Q188" s="26"/>
      <c r="R188" s="26"/>
      <c r="S188" s="26"/>
      <c r="T188" s="80">
        <v>18.6</v>
      </c>
      <c r="U188" s="14">
        <v>7.88</v>
      </c>
      <c r="V188" s="26">
        <v>146.57</v>
      </c>
      <c r="W188" s="26"/>
      <c r="X188" s="26"/>
    </row>
    <row r="189" customHeight="1" spans="1:24">
      <c r="A189" s="14">
        <v>185</v>
      </c>
      <c r="B189" s="78" t="s">
        <v>175</v>
      </c>
      <c r="C189" s="79" t="s">
        <v>537</v>
      </c>
      <c r="D189" s="23" t="s">
        <v>553</v>
      </c>
      <c r="E189" s="24" t="s">
        <v>554</v>
      </c>
      <c r="F189" s="47"/>
      <c r="G189" s="26"/>
      <c r="H189" s="80">
        <v>16.55</v>
      </c>
      <c r="I189" s="14">
        <v>13.39</v>
      </c>
      <c r="J189" s="52">
        <f t="shared" si="4"/>
        <v>221.6045</v>
      </c>
      <c r="K189" s="53"/>
      <c r="L189" s="26"/>
      <c r="M189" s="14"/>
      <c r="N189" s="86">
        <v>0.68</v>
      </c>
      <c r="O189" s="14">
        <v>13.39</v>
      </c>
      <c r="P189" s="52">
        <f t="shared" si="5"/>
        <v>9.1052</v>
      </c>
      <c r="Q189" s="26"/>
      <c r="R189" s="26"/>
      <c r="S189" s="26"/>
      <c r="T189" s="80">
        <v>18.6</v>
      </c>
      <c r="U189" s="14">
        <v>7.88</v>
      </c>
      <c r="V189" s="26">
        <v>146.57</v>
      </c>
      <c r="W189" s="26"/>
      <c r="X189" s="26"/>
    </row>
    <row r="190" customHeight="1" spans="1:24">
      <c r="A190" s="14">
        <v>186</v>
      </c>
      <c r="B190" s="78" t="s">
        <v>555</v>
      </c>
      <c r="C190" s="79" t="s">
        <v>537</v>
      </c>
      <c r="D190" s="23" t="s">
        <v>556</v>
      </c>
      <c r="E190" s="24" t="s">
        <v>557</v>
      </c>
      <c r="F190" s="47"/>
      <c r="G190" s="26"/>
      <c r="H190" s="80">
        <v>16.55</v>
      </c>
      <c r="I190" s="14">
        <v>13.39</v>
      </c>
      <c r="J190" s="52">
        <f t="shared" si="4"/>
        <v>221.6045</v>
      </c>
      <c r="K190" s="53"/>
      <c r="L190" s="26"/>
      <c r="M190" s="14"/>
      <c r="N190" s="86">
        <v>0.68</v>
      </c>
      <c r="O190" s="14">
        <v>13.39</v>
      </c>
      <c r="P190" s="52">
        <f t="shared" si="5"/>
        <v>9.1052</v>
      </c>
      <c r="Q190" s="26"/>
      <c r="R190" s="26"/>
      <c r="S190" s="26"/>
      <c r="T190" s="80">
        <v>18.6</v>
      </c>
      <c r="U190" s="14">
        <v>7.88</v>
      </c>
      <c r="V190" s="26">
        <v>146.57</v>
      </c>
      <c r="W190" s="26"/>
      <c r="X190" s="26"/>
    </row>
    <row r="191" customHeight="1" spans="1:24">
      <c r="A191" s="14">
        <v>187</v>
      </c>
      <c r="B191" s="78" t="s">
        <v>558</v>
      </c>
      <c r="C191" s="79" t="s">
        <v>537</v>
      </c>
      <c r="D191" s="23" t="s">
        <v>559</v>
      </c>
      <c r="E191" s="24" t="s">
        <v>560</v>
      </c>
      <c r="F191" s="47"/>
      <c r="G191" s="26"/>
      <c r="H191" s="80">
        <v>16.55</v>
      </c>
      <c r="I191" s="14">
        <v>13.39</v>
      </c>
      <c r="J191" s="52">
        <f t="shared" si="4"/>
        <v>221.6045</v>
      </c>
      <c r="K191" s="53"/>
      <c r="L191" s="26"/>
      <c r="M191" s="14"/>
      <c r="N191" s="86">
        <v>0.68</v>
      </c>
      <c r="O191" s="14">
        <v>13.39</v>
      </c>
      <c r="P191" s="52">
        <f t="shared" si="5"/>
        <v>9.1052</v>
      </c>
      <c r="Q191" s="26"/>
      <c r="R191" s="26"/>
      <c r="S191" s="26"/>
      <c r="T191" s="80">
        <v>18.6</v>
      </c>
      <c r="U191" s="14">
        <v>7.88</v>
      </c>
      <c r="V191" s="26">
        <v>146.57</v>
      </c>
      <c r="W191" s="26"/>
      <c r="X191" s="26"/>
    </row>
    <row r="192" customHeight="1" spans="1:24">
      <c r="A192" s="14">
        <v>188</v>
      </c>
      <c r="B192" s="78" t="s">
        <v>561</v>
      </c>
      <c r="C192" s="79" t="s">
        <v>537</v>
      </c>
      <c r="D192" s="23" t="s">
        <v>562</v>
      </c>
      <c r="E192" s="24" t="s">
        <v>563</v>
      </c>
      <c r="F192" s="47"/>
      <c r="G192" s="26"/>
      <c r="H192" s="80">
        <v>16.55</v>
      </c>
      <c r="I192" s="14">
        <v>13.39</v>
      </c>
      <c r="J192" s="52">
        <f t="shared" si="4"/>
        <v>221.6045</v>
      </c>
      <c r="K192" s="53"/>
      <c r="L192" s="26"/>
      <c r="M192" s="14"/>
      <c r="N192" s="86">
        <v>0.68</v>
      </c>
      <c r="O192" s="14">
        <v>13.39</v>
      </c>
      <c r="P192" s="52">
        <f t="shared" si="5"/>
        <v>9.1052</v>
      </c>
      <c r="Q192" s="26"/>
      <c r="R192" s="26"/>
      <c r="S192" s="26"/>
      <c r="T192" s="80">
        <v>18.6</v>
      </c>
      <c r="U192" s="14">
        <v>7.88</v>
      </c>
      <c r="V192" s="26">
        <v>146.57</v>
      </c>
      <c r="W192" s="26"/>
      <c r="X192" s="26"/>
    </row>
    <row r="193" s="1" customFormat="1" customHeight="1" spans="1:24">
      <c r="A193" s="14">
        <v>189</v>
      </c>
      <c r="B193" s="82" t="s">
        <v>564</v>
      </c>
      <c r="C193" s="83" t="s">
        <v>537</v>
      </c>
      <c r="D193" s="23" t="s">
        <v>565</v>
      </c>
      <c r="E193" s="24" t="s">
        <v>566</v>
      </c>
      <c r="F193" s="47"/>
      <c r="G193" s="30"/>
      <c r="H193" s="84">
        <v>16.55</v>
      </c>
      <c r="I193" s="14">
        <v>13.39</v>
      </c>
      <c r="J193" s="52">
        <f t="shared" si="4"/>
        <v>221.6045</v>
      </c>
      <c r="K193" s="55"/>
      <c r="L193" s="30"/>
      <c r="M193" s="32"/>
      <c r="N193" s="87">
        <v>0.68</v>
      </c>
      <c r="O193" s="32">
        <v>13.39</v>
      </c>
      <c r="P193" s="52">
        <f t="shared" si="5"/>
        <v>9.1052</v>
      </c>
      <c r="Q193" s="30"/>
      <c r="R193" s="30"/>
      <c r="S193" s="30"/>
      <c r="T193" s="84">
        <v>18.59</v>
      </c>
      <c r="U193" s="32">
        <v>7.88</v>
      </c>
      <c r="V193" s="30">
        <v>146.49</v>
      </c>
      <c r="W193" s="30"/>
      <c r="X193" s="30"/>
    </row>
    <row r="194" s="2" customFormat="1" customHeight="1" spans="1:24">
      <c r="A194" s="33">
        <v>190</v>
      </c>
      <c r="B194" s="74" t="s">
        <v>567</v>
      </c>
      <c r="C194" s="96" t="s">
        <v>537</v>
      </c>
      <c r="D194" s="23" t="s">
        <v>219</v>
      </c>
      <c r="E194" s="24" t="s">
        <v>46</v>
      </c>
      <c r="F194" s="67"/>
      <c r="G194" s="37"/>
      <c r="H194" s="106">
        <v>16.55</v>
      </c>
      <c r="I194" s="14">
        <v>13.39</v>
      </c>
      <c r="J194" s="52">
        <f t="shared" si="4"/>
        <v>221.6045</v>
      </c>
      <c r="K194" s="57"/>
      <c r="L194" s="37"/>
      <c r="M194" s="33"/>
      <c r="N194" s="109">
        <v>0.68</v>
      </c>
      <c r="O194" s="33">
        <v>13.39</v>
      </c>
      <c r="P194" s="52">
        <f t="shared" si="5"/>
        <v>9.1052</v>
      </c>
      <c r="Q194" s="37"/>
      <c r="R194" s="37"/>
      <c r="S194" s="37"/>
      <c r="T194" s="106">
        <v>18.59</v>
      </c>
      <c r="U194" s="33">
        <v>7.88</v>
      </c>
      <c r="V194" s="37">
        <v>146.49</v>
      </c>
      <c r="W194" s="37"/>
      <c r="X194" s="37" t="s">
        <v>568</v>
      </c>
    </row>
    <row r="195" customHeight="1" spans="1:24">
      <c r="A195" s="14">
        <v>191</v>
      </c>
      <c r="B195" s="78" t="s">
        <v>569</v>
      </c>
      <c r="C195" s="79" t="s">
        <v>537</v>
      </c>
      <c r="D195" s="23" t="s">
        <v>570</v>
      </c>
      <c r="E195" s="24" t="s">
        <v>78</v>
      </c>
      <c r="F195" s="47"/>
      <c r="G195" s="26"/>
      <c r="H195" s="80">
        <v>16.55</v>
      </c>
      <c r="I195" s="14">
        <v>13.39</v>
      </c>
      <c r="J195" s="52">
        <f t="shared" si="4"/>
        <v>221.6045</v>
      </c>
      <c r="K195" s="53"/>
      <c r="L195" s="26"/>
      <c r="M195" s="14"/>
      <c r="N195" s="86">
        <v>0.68</v>
      </c>
      <c r="O195" s="14">
        <v>13.39</v>
      </c>
      <c r="P195" s="52">
        <f t="shared" si="5"/>
        <v>9.1052</v>
      </c>
      <c r="Q195" s="26"/>
      <c r="R195" s="26"/>
      <c r="S195" s="26"/>
      <c r="T195" s="80">
        <v>18.59</v>
      </c>
      <c r="U195" s="14">
        <v>7.88</v>
      </c>
      <c r="V195" s="26">
        <v>146.49</v>
      </c>
      <c r="W195" s="26"/>
      <c r="X195" s="26"/>
    </row>
    <row r="196" customHeight="1" spans="1:24">
      <c r="A196" s="14">
        <v>192</v>
      </c>
      <c r="B196" s="78" t="s">
        <v>571</v>
      </c>
      <c r="C196" s="79" t="s">
        <v>537</v>
      </c>
      <c r="D196" s="23" t="s">
        <v>572</v>
      </c>
      <c r="E196" s="24" t="s">
        <v>573</v>
      </c>
      <c r="F196" s="40"/>
      <c r="G196" s="26"/>
      <c r="H196" s="80">
        <v>16.55</v>
      </c>
      <c r="I196" s="14">
        <v>13.39</v>
      </c>
      <c r="J196" s="52">
        <f t="shared" si="4"/>
        <v>221.6045</v>
      </c>
      <c r="K196" s="53"/>
      <c r="L196" s="26"/>
      <c r="M196" s="14"/>
      <c r="N196" s="86">
        <v>0.68</v>
      </c>
      <c r="O196" s="14">
        <v>13.39</v>
      </c>
      <c r="P196" s="52">
        <f t="shared" si="5"/>
        <v>9.1052</v>
      </c>
      <c r="Q196" s="26"/>
      <c r="R196" s="26"/>
      <c r="S196" s="26"/>
      <c r="T196" s="80">
        <v>18.59</v>
      </c>
      <c r="U196" s="14">
        <v>7.88</v>
      </c>
      <c r="V196" s="26">
        <v>146.49</v>
      </c>
      <c r="W196" s="26"/>
      <c r="X196" s="26"/>
    </row>
    <row r="197" customHeight="1" spans="1:24">
      <c r="A197" s="14">
        <v>193</v>
      </c>
      <c r="B197" s="78" t="s">
        <v>574</v>
      </c>
      <c r="C197" s="79" t="s">
        <v>537</v>
      </c>
      <c r="D197" s="23" t="s">
        <v>575</v>
      </c>
      <c r="E197" s="24" t="s">
        <v>576</v>
      </c>
      <c r="F197" s="107"/>
      <c r="G197" s="26"/>
      <c r="H197" s="80">
        <v>16.55</v>
      </c>
      <c r="I197" s="14">
        <v>13.39</v>
      </c>
      <c r="J197" s="52">
        <f t="shared" si="4"/>
        <v>221.6045</v>
      </c>
      <c r="K197" s="53"/>
      <c r="L197" s="26"/>
      <c r="M197" s="14"/>
      <c r="N197" s="86">
        <v>0.68</v>
      </c>
      <c r="O197" s="14">
        <v>13.39</v>
      </c>
      <c r="P197" s="52">
        <f t="shared" si="5"/>
        <v>9.1052</v>
      </c>
      <c r="Q197" s="26"/>
      <c r="R197" s="26"/>
      <c r="S197" s="26"/>
      <c r="T197" s="80">
        <v>18.59</v>
      </c>
      <c r="U197" s="14">
        <v>7.88</v>
      </c>
      <c r="V197" s="26">
        <v>146.49</v>
      </c>
      <c r="W197" s="26"/>
      <c r="X197" s="26"/>
    </row>
    <row r="198" customHeight="1" spans="1:24">
      <c r="A198" s="14">
        <v>194</v>
      </c>
      <c r="B198" s="78" t="s">
        <v>577</v>
      </c>
      <c r="C198" s="79" t="s">
        <v>537</v>
      </c>
      <c r="D198" s="23" t="s">
        <v>578</v>
      </c>
      <c r="E198" s="24" t="s">
        <v>579</v>
      </c>
      <c r="F198" s="107"/>
      <c r="G198" s="26"/>
      <c r="H198" s="80">
        <v>16.55</v>
      </c>
      <c r="I198" s="14">
        <v>13.39</v>
      </c>
      <c r="J198" s="52">
        <f t="shared" ref="J198:J200" si="6">H198*I198</f>
        <v>221.6045</v>
      </c>
      <c r="K198" s="53"/>
      <c r="L198" s="26"/>
      <c r="M198" s="14"/>
      <c r="N198" s="86">
        <v>0.68</v>
      </c>
      <c r="O198" s="14">
        <v>13.39</v>
      </c>
      <c r="P198" s="52">
        <f t="shared" ref="P198:P200" si="7">N198*O198</f>
        <v>9.1052</v>
      </c>
      <c r="Q198" s="26"/>
      <c r="R198" s="26"/>
      <c r="S198" s="26"/>
      <c r="T198" s="80">
        <v>18.59</v>
      </c>
      <c r="U198" s="14">
        <v>7.88</v>
      </c>
      <c r="V198" s="26">
        <v>146.49</v>
      </c>
      <c r="W198" s="26"/>
      <c r="X198" s="26"/>
    </row>
    <row r="199" customHeight="1" spans="1:24">
      <c r="A199" s="14">
        <v>195</v>
      </c>
      <c r="B199" s="78" t="s">
        <v>209</v>
      </c>
      <c r="C199" s="79" t="s">
        <v>537</v>
      </c>
      <c r="D199" s="23" t="s">
        <v>170</v>
      </c>
      <c r="E199" s="24" t="s">
        <v>580</v>
      </c>
      <c r="F199" s="40"/>
      <c r="G199" s="26"/>
      <c r="H199" s="80">
        <v>16.55</v>
      </c>
      <c r="I199" s="14">
        <v>13.39</v>
      </c>
      <c r="J199" s="52">
        <f t="shared" si="6"/>
        <v>221.6045</v>
      </c>
      <c r="K199" s="53"/>
      <c r="L199" s="26"/>
      <c r="M199" s="14"/>
      <c r="N199" s="86">
        <v>0.68</v>
      </c>
      <c r="O199" s="14">
        <v>13.39</v>
      </c>
      <c r="P199" s="52">
        <f t="shared" si="7"/>
        <v>9.1052</v>
      </c>
      <c r="Q199" s="26"/>
      <c r="R199" s="26"/>
      <c r="S199" s="26"/>
      <c r="T199" s="80">
        <v>18.59</v>
      </c>
      <c r="U199" s="14">
        <v>7.88</v>
      </c>
      <c r="V199" s="26">
        <v>146.49</v>
      </c>
      <c r="W199" s="26"/>
      <c r="X199" s="26"/>
    </row>
    <row r="200" customHeight="1" spans="1:24">
      <c r="A200" s="14">
        <v>196</v>
      </c>
      <c r="B200" s="108" t="s">
        <v>581</v>
      </c>
      <c r="C200" s="79" t="s">
        <v>537</v>
      </c>
      <c r="D200" s="23" t="s">
        <v>582</v>
      </c>
      <c r="E200" s="24" t="s">
        <v>583</v>
      </c>
      <c r="F200" s="25"/>
      <c r="G200" s="26"/>
      <c r="H200" s="80">
        <v>16.55</v>
      </c>
      <c r="I200" s="14">
        <v>13.39</v>
      </c>
      <c r="J200" s="52">
        <f t="shared" si="6"/>
        <v>221.6045</v>
      </c>
      <c r="K200" s="53"/>
      <c r="L200" s="26"/>
      <c r="M200" s="14"/>
      <c r="N200" s="86">
        <v>0.68</v>
      </c>
      <c r="O200" s="14">
        <v>13.39</v>
      </c>
      <c r="P200" s="52">
        <f t="shared" si="7"/>
        <v>9.1052</v>
      </c>
      <c r="Q200" s="26"/>
      <c r="R200" s="26"/>
      <c r="S200" s="26"/>
      <c r="T200" s="80">
        <v>18.59</v>
      </c>
      <c r="U200" s="14">
        <v>7.88</v>
      </c>
      <c r="V200" s="26">
        <v>146.49</v>
      </c>
      <c r="W200" s="26"/>
      <c r="X200" s="26"/>
    </row>
    <row r="201" s="1" customFormat="1" customHeight="1" spans="1:24">
      <c r="A201" s="14">
        <v>197</v>
      </c>
      <c r="B201" s="82" t="s">
        <v>312</v>
      </c>
      <c r="C201" s="83" t="s">
        <v>288</v>
      </c>
      <c r="D201" s="23" t="s">
        <v>584</v>
      </c>
      <c r="E201" s="24" t="s">
        <v>585</v>
      </c>
      <c r="F201" s="40"/>
      <c r="G201" s="30"/>
      <c r="H201" s="84"/>
      <c r="I201" s="32"/>
      <c r="J201" s="110"/>
      <c r="K201" s="55">
        <v>9</v>
      </c>
      <c r="L201" s="30">
        <v>13.39</v>
      </c>
      <c r="M201" s="32">
        <v>120.51</v>
      </c>
      <c r="N201" s="87"/>
      <c r="O201" s="32"/>
      <c r="P201" s="111"/>
      <c r="Q201" s="30"/>
      <c r="R201" s="30"/>
      <c r="S201" s="30"/>
      <c r="T201" s="84"/>
      <c r="U201" s="32"/>
      <c r="V201" s="30"/>
      <c r="W201" s="30"/>
      <c r="X201" s="30"/>
    </row>
    <row r="202" customHeight="1" spans="1:24">
      <c r="A202" s="19" t="s">
        <v>586</v>
      </c>
      <c r="B202" s="50"/>
      <c r="C202" s="50"/>
      <c r="D202" s="23"/>
      <c r="E202" s="24"/>
      <c r="F202" s="26"/>
      <c r="G202" s="26"/>
      <c r="H202" s="14">
        <v>3244.88</v>
      </c>
      <c r="I202" s="14"/>
      <c r="J202" s="112">
        <v>43448.94</v>
      </c>
      <c r="K202" s="14">
        <v>9</v>
      </c>
      <c r="L202" s="26"/>
      <c r="M202" s="14">
        <v>120.51</v>
      </c>
      <c r="N202" s="14">
        <v>133.94</v>
      </c>
      <c r="O202" s="14"/>
      <c r="P202" s="52">
        <v>1793.46</v>
      </c>
      <c r="Q202" s="26"/>
      <c r="R202" s="26"/>
      <c r="S202" s="26"/>
      <c r="T202" s="14">
        <v>3643.88</v>
      </c>
      <c r="U202" s="14"/>
      <c r="V202" s="26">
        <v>28713.96</v>
      </c>
      <c r="W202" s="26"/>
      <c r="X202" s="26"/>
    </row>
  </sheetData>
  <mergeCells count="12">
    <mergeCell ref="A1:W1"/>
    <mergeCell ref="A2:C2"/>
    <mergeCell ref="D2:F2"/>
    <mergeCell ref="I2:J2"/>
    <mergeCell ref="N2:S2"/>
    <mergeCell ref="H3:J3"/>
    <mergeCell ref="K3:M3"/>
    <mergeCell ref="N3:S3"/>
    <mergeCell ref="T3:V3"/>
    <mergeCell ref="A202:C202"/>
    <mergeCell ref="G3:G4"/>
    <mergeCell ref="W3:W4"/>
  </mergeCells>
  <pageMargins left="0" right="0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2021-08-16T08:57:00Z</cp:lastPrinted>
  <dcterms:modified xsi:type="dcterms:W3CDTF">2021-08-27T03:08:01Z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A0F1BECDB9C4465C852794767B294D7F</vt:lpwstr>
  </property>
</Properties>
</file>