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<sst xmlns="http://schemas.openxmlformats.org/spreadsheetml/2006/main" count="425">
  <si>
    <t>贵德县国家级公益林生态效益补偿基金发放表</t>
  </si>
  <si>
    <t>村社：昨那村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</si>
  <si>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</si>
  <si>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</si>
  <si>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</si>
  <si>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</si>
  <si>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</si>
  <si>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</si>
  <si>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</si>
  <si>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</si>
  <si>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</si>
  <si>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</si>
  <si>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</si>
  <si>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</si>
  <si>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</si>
  <si>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</si>
  <si>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</si>
  <si>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</si>
  <si>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</si>
  <si>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</si>
  <si>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</si>
  <si>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</si>
  <si>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王建康</t>
  </si>
  <si>
    <t>一社</t>
  </si>
  <si>
    <t>6325231964****2910</t>
  </si>
  <si>
    <t>62301713****6911</t>
  </si>
  <si>
    <t>完玛尖措</t>
  </si>
  <si>
    <t>6325231952****2919</t>
  </si>
  <si>
    <t>62301713****4230</t>
  </si>
  <si>
    <t>索南加</t>
  </si>
  <si>
    <t>6325231957****2917</t>
  </si>
  <si>
    <t>62301714****1793</t>
  </si>
  <si>
    <t>索南卓玛</t>
  </si>
  <si>
    <t>6325231977****2928</t>
  </si>
  <si>
    <t>62301713****6705</t>
  </si>
  <si>
    <t>项青</t>
  </si>
  <si>
    <t>6325231967****2917</t>
  </si>
  <si>
    <t>62301713****7034</t>
  </si>
  <si>
    <t>赛却多杰</t>
  </si>
  <si>
    <t>6325231982****2912</t>
  </si>
  <si>
    <t>62301713****6572</t>
  </si>
  <si>
    <t>多杰拉旦</t>
  </si>
  <si>
    <t>6325231945****2912</t>
  </si>
  <si>
    <t>62301713****4016</t>
  </si>
  <si>
    <t>周则加</t>
  </si>
  <si>
    <t>6325231966****2910</t>
  </si>
  <si>
    <t>62301713****7448</t>
  </si>
  <si>
    <t>扎西本</t>
  </si>
  <si>
    <t>6325231983****291X</t>
  </si>
  <si>
    <t>62301713****7299</t>
  </si>
  <si>
    <t>索南才让</t>
  </si>
  <si>
    <t>6325231974****2916</t>
  </si>
  <si>
    <t>62301713****6655</t>
  </si>
  <si>
    <t>王连军</t>
  </si>
  <si>
    <t>6325231990****2915</t>
  </si>
  <si>
    <t>62301713****6937</t>
  </si>
  <si>
    <t>陶长福</t>
  </si>
  <si>
    <t>6325231970****2910</t>
  </si>
  <si>
    <t>62301713****6721</t>
  </si>
  <si>
    <t>南姐措</t>
  </si>
  <si>
    <t>6325231956****2922</t>
  </si>
  <si>
    <t>62301713****4285</t>
  </si>
  <si>
    <t>仁增卓玛</t>
  </si>
  <si>
    <t>6325231973****2928</t>
  </si>
  <si>
    <t>62301713****6556</t>
  </si>
  <si>
    <t>多杰卓玛</t>
  </si>
  <si>
    <t>6325231954****2927</t>
  </si>
  <si>
    <t>62301713****4032</t>
  </si>
  <si>
    <t>巷欠措</t>
  </si>
  <si>
    <t>6325231968****2926</t>
  </si>
  <si>
    <t>62301713****5982</t>
  </si>
  <si>
    <t>由拉加</t>
  </si>
  <si>
    <t>6325231970****2916</t>
  </si>
  <si>
    <t>62301713****7265</t>
  </si>
  <si>
    <t>李存梁</t>
  </si>
  <si>
    <t>6325211976****1016</t>
  </si>
  <si>
    <t>62301713****6184</t>
  </si>
  <si>
    <t>拉合才让</t>
  </si>
  <si>
    <t>6325231974****2938</t>
  </si>
  <si>
    <t>62301713****6093</t>
  </si>
  <si>
    <t>才让东主</t>
  </si>
  <si>
    <t>6325211978****0050</t>
  </si>
  <si>
    <t>62301713****5228</t>
  </si>
  <si>
    <t>扎西措</t>
  </si>
  <si>
    <t>6325231963****2929</t>
  </si>
  <si>
    <t>62301713****7307</t>
  </si>
  <si>
    <t>项青多杰</t>
  </si>
  <si>
    <t>6325231983****2916</t>
  </si>
  <si>
    <t>62301713****7042</t>
  </si>
  <si>
    <t>多杰才让</t>
  </si>
  <si>
    <t>6325231971****297X</t>
  </si>
  <si>
    <t>62301713****5707</t>
  </si>
  <si>
    <t>羊秀措</t>
  </si>
  <si>
    <t>6325231978****2923</t>
  </si>
  <si>
    <t>62301713****7208</t>
  </si>
  <si>
    <t>刘双庆</t>
  </si>
  <si>
    <t>6325231967****2924</t>
  </si>
  <si>
    <t>62301713****6218</t>
  </si>
  <si>
    <t>刘付权</t>
  </si>
  <si>
    <t>6325231971****2913</t>
  </si>
  <si>
    <t>62301713****6200</t>
  </si>
  <si>
    <t>乜钧</t>
  </si>
  <si>
    <t>6325231977****2916</t>
  </si>
  <si>
    <t>62301713****7497</t>
  </si>
  <si>
    <t>鄂色多杰</t>
  </si>
  <si>
    <t>6325231963****291X</t>
  </si>
  <si>
    <t>62301713****5756</t>
  </si>
  <si>
    <t>尕日玛措</t>
  </si>
  <si>
    <t>6325211971****1560</t>
  </si>
  <si>
    <t>62301713****7554</t>
  </si>
  <si>
    <t>旦果</t>
  </si>
  <si>
    <t>6325231962****291X</t>
  </si>
  <si>
    <t>62301713****5467</t>
  </si>
  <si>
    <t>吉太加</t>
  </si>
  <si>
    <t>6325211981****0019</t>
  </si>
  <si>
    <t>62301713****5905</t>
  </si>
  <si>
    <t>旦正吉</t>
  </si>
  <si>
    <t>6325231979****2924</t>
  </si>
  <si>
    <t>62301713****2580</t>
  </si>
  <si>
    <t>扎西东主</t>
  </si>
  <si>
    <t>6325231975****2915</t>
  </si>
  <si>
    <t>62301713****7323</t>
  </si>
  <si>
    <t>登邓</t>
  </si>
  <si>
    <t>6325231967****2910</t>
  </si>
  <si>
    <t>62301713****5558</t>
  </si>
  <si>
    <t>桑杰</t>
  </si>
  <si>
    <t>6325231961****2917</t>
  </si>
  <si>
    <t>62301713****6606</t>
  </si>
  <si>
    <t>拉合</t>
  </si>
  <si>
    <t>6325231988****2917</t>
  </si>
  <si>
    <t>62301713****5859</t>
  </si>
  <si>
    <t>更藏多杰</t>
  </si>
  <si>
    <t>6325231955****291X</t>
  </si>
  <si>
    <t>62301713****4040</t>
  </si>
  <si>
    <t>加羊措</t>
  </si>
  <si>
    <t>6325231957****2926</t>
  </si>
  <si>
    <t>62301713****4073</t>
  </si>
  <si>
    <t>华泽</t>
  </si>
  <si>
    <t>6325231968****2933</t>
  </si>
  <si>
    <t>62301713****5848</t>
  </si>
  <si>
    <t>都占奎</t>
  </si>
  <si>
    <t>6325231943****2919</t>
  </si>
  <si>
    <t>62301713****3984</t>
  </si>
  <si>
    <t>才旦扎西</t>
  </si>
  <si>
    <t>6325231974****2910</t>
  </si>
  <si>
    <t>62301713****5194</t>
  </si>
  <si>
    <t>才让多杰</t>
  </si>
  <si>
    <t>6325231986****2914</t>
  </si>
  <si>
    <t>62301713****5236</t>
  </si>
  <si>
    <t>项知后</t>
  </si>
  <si>
    <t>二社</t>
  </si>
  <si>
    <t>6325231956****2918</t>
  </si>
  <si>
    <t>62301713****4255</t>
  </si>
  <si>
    <t>翟吉元</t>
  </si>
  <si>
    <t>6325231971****291X</t>
  </si>
  <si>
    <t>62146744****1855463</t>
  </si>
  <si>
    <t>看卓太</t>
  </si>
  <si>
    <t>6325231982****2916</t>
  </si>
  <si>
    <t>62301714****1431</t>
  </si>
  <si>
    <t>豆格才让</t>
  </si>
  <si>
    <t>6325231964****2911</t>
  </si>
  <si>
    <t>62301713****5608</t>
  </si>
  <si>
    <t>更藏加</t>
  </si>
  <si>
    <t>6325231947****2919</t>
  </si>
  <si>
    <t>62301713****4057</t>
  </si>
  <si>
    <t>化藏</t>
  </si>
  <si>
    <t>6325231989****9290</t>
  </si>
  <si>
    <t>62301713****7377</t>
  </si>
  <si>
    <t>完么才让</t>
  </si>
  <si>
    <t>6325231973****2934</t>
  </si>
  <si>
    <t>62301713****6846</t>
  </si>
  <si>
    <t>尕藏旦巴</t>
  </si>
  <si>
    <t>6325231972****2915</t>
  </si>
  <si>
    <t>62301713****7505</t>
  </si>
  <si>
    <t>英周措</t>
  </si>
  <si>
    <t>6325231991****2925</t>
  </si>
  <si>
    <t>62146744****5721623</t>
  </si>
  <si>
    <t>桑杰卓玛</t>
  </si>
  <si>
    <t>6325231978****2922</t>
  </si>
  <si>
    <t>62301713****6614</t>
  </si>
  <si>
    <t>加合才旦</t>
  </si>
  <si>
    <t>6325231974****2917</t>
  </si>
  <si>
    <t>62301713****5913</t>
  </si>
  <si>
    <t>多杰旦增</t>
  </si>
  <si>
    <t>6325231986****2916</t>
  </si>
  <si>
    <t>62301713****2309</t>
  </si>
  <si>
    <t>孙有平</t>
  </si>
  <si>
    <t>6325231973****2919</t>
  </si>
  <si>
    <t>62301713****6630</t>
  </si>
  <si>
    <t>才让</t>
  </si>
  <si>
    <t>6325231974****2915</t>
  </si>
  <si>
    <t>62301713****5202</t>
  </si>
  <si>
    <t>6325231987****2910</t>
  </si>
  <si>
    <t>62301713****6648</t>
  </si>
  <si>
    <t>才让加</t>
  </si>
  <si>
    <t>6325231978****2910</t>
  </si>
  <si>
    <t>62301713****5251</t>
  </si>
  <si>
    <t>普日哇</t>
  </si>
  <si>
    <t>6325211978****0056</t>
  </si>
  <si>
    <t>62301713****6481</t>
  </si>
  <si>
    <t>豆则也杰</t>
  </si>
  <si>
    <t>62301713****5624</t>
  </si>
  <si>
    <t>娘毛加</t>
  </si>
  <si>
    <t>6325231991****2946</t>
  </si>
  <si>
    <t>62301713****6457</t>
  </si>
  <si>
    <t>旦正才让</t>
  </si>
  <si>
    <t>6325231978****2916</t>
  </si>
  <si>
    <t>62301713****5491</t>
  </si>
  <si>
    <t>杨德顺</t>
  </si>
  <si>
    <t>6325231986****2910</t>
  </si>
  <si>
    <t>62301713****7125</t>
  </si>
  <si>
    <t>三主俄日</t>
  </si>
  <si>
    <t>62301713****6598</t>
  </si>
  <si>
    <t>桑格日</t>
  </si>
  <si>
    <t>6325231948****2913</t>
  </si>
  <si>
    <t>62301713****6790</t>
  </si>
  <si>
    <t>羊果</t>
  </si>
  <si>
    <t>6325231965****2926</t>
  </si>
  <si>
    <t>62301713****7174</t>
  </si>
  <si>
    <t>华青俄日</t>
  </si>
  <si>
    <t>62301713****5822</t>
  </si>
  <si>
    <t>万么吉</t>
  </si>
  <si>
    <t>6325231970****2943</t>
  </si>
  <si>
    <t>62301713****6887</t>
  </si>
  <si>
    <t>南卡才让</t>
  </si>
  <si>
    <t>6325231981****2915</t>
  </si>
  <si>
    <t>62301713****6424</t>
  </si>
  <si>
    <t>南秀卓玛</t>
  </si>
  <si>
    <t>6325231991****2926</t>
  </si>
  <si>
    <t>62301713****6440</t>
  </si>
  <si>
    <t>周毛措</t>
  </si>
  <si>
    <t>6325231988****2922</t>
  </si>
  <si>
    <t>62301713****7422</t>
  </si>
  <si>
    <t>班玛邓均</t>
  </si>
  <si>
    <t>6325231953****2517</t>
  </si>
  <si>
    <t>62301713****3943</t>
  </si>
  <si>
    <t>才让项知</t>
  </si>
  <si>
    <t>6325231984****2911</t>
  </si>
  <si>
    <t>62301713****8889</t>
  </si>
  <si>
    <t>孙建平</t>
  </si>
  <si>
    <t>6325231971****2916</t>
  </si>
  <si>
    <t>62301713****6622</t>
  </si>
  <si>
    <t>王峰</t>
  </si>
  <si>
    <t>6325231981****2916</t>
  </si>
  <si>
    <t>62301713****6903</t>
  </si>
  <si>
    <t>吉太才让</t>
  </si>
  <si>
    <t>6325231982****2917</t>
  </si>
  <si>
    <t>62301713****5897</t>
  </si>
  <si>
    <t>拉秀本</t>
  </si>
  <si>
    <t>6325231968****2914</t>
  </si>
  <si>
    <t>62301713****6135</t>
  </si>
  <si>
    <t>华青加</t>
  </si>
  <si>
    <t>6325231957****2912</t>
  </si>
  <si>
    <t>62301713****4065</t>
  </si>
  <si>
    <t>本强吉</t>
  </si>
  <si>
    <t>6325231980****2948</t>
  </si>
  <si>
    <t>62301713****5178</t>
  </si>
  <si>
    <t>先巴</t>
  </si>
  <si>
    <t>6325231965****2919</t>
  </si>
  <si>
    <t>62301713****7000</t>
  </si>
  <si>
    <t>王玉明</t>
  </si>
  <si>
    <t>6325231958****2934</t>
  </si>
  <si>
    <t>62301713****4248</t>
  </si>
  <si>
    <t>才让太</t>
  </si>
  <si>
    <t>6325251978****1013</t>
  </si>
  <si>
    <t>62301713****3747</t>
  </si>
  <si>
    <t>羊存</t>
  </si>
  <si>
    <t>6325231967****2913</t>
  </si>
  <si>
    <t>62301713****7158</t>
  </si>
  <si>
    <t>才让卓玛</t>
  </si>
  <si>
    <t>6325231970****2920</t>
  </si>
  <si>
    <t>62301713****5285</t>
  </si>
  <si>
    <t>才项措</t>
  </si>
  <si>
    <t>62301713****5301</t>
  </si>
  <si>
    <t>陶海明</t>
  </si>
  <si>
    <t>三社</t>
  </si>
  <si>
    <t>6325231982****2911</t>
  </si>
  <si>
    <t>63252319****152911</t>
  </si>
  <si>
    <t>吴照林</t>
  </si>
  <si>
    <t>6325231967****2937</t>
  </si>
  <si>
    <t>62301713****6986</t>
  </si>
  <si>
    <t>尕藏多杰</t>
  </si>
  <si>
    <t>6325231967****2911</t>
  </si>
  <si>
    <t>62301713****7513</t>
  </si>
  <si>
    <t>陶长发</t>
  </si>
  <si>
    <t>6325231954****291X</t>
  </si>
  <si>
    <t>62301713****4214</t>
  </si>
  <si>
    <t>安吉措</t>
  </si>
  <si>
    <t>6325231964****2922</t>
  </si>
  <si>
    <t>62301713****5145</t>
  </si>
  <si>
    <t>杜存寿</t>
  </si>
  <si>
    <t>6325231955****2937</t>
  </si>
  <si>
    <t>62301713****3992</t>
  </si>
  <si>
    <t>杜海云</t>
  </si>
  <si>
    <t>62301713****0310</t>
  </si>
  <si>
    <t>才让项毛</t>
  </si>
  <si>
    <t>62301713****5277</t>
  </si>
  <si>
    <t>拉毛措</t>
  </si>
  <si>
    <t>6325231979****2942</t>
  </si>
  <si>
    <t>62301713****3812</t>
  </si>
  <si>
    <t>冷主多杰</t>
  </si>
  <si>
    <t>6325231977****2917</t>
  </si>
  <si>
    <t>62301713****6168</t>
  </si>
  <si>
    <t>仁增措</t>
  </si>
  <si>
    <t>6325231951****2929</t>
  </si>
  <si>
    <t>62301713****4164</t>
  </si>
  <si>
    <t>陶军林</t>
  </si>
  <si>
    <t>6325231949****2919</t>
  </si>
  <si>
    <t>62301713****4222</t>
  </si>
  <si>
    <t>刘义</t>
  </si>
  <si>
    <t>6325231969****2918</t>
  </si>
  <si>
    <t>62301713****6234</t>
  </si>
  <si>
    <t>巴玛</t>
  </si>
  <si>
    <t>6325231953****2911</t>
  </si>
  <si>
    <t>62301713****3935</t>
  </si>
  <si>
    <t>娘吉加</t>
  </si>
  <si>
    <t>6325231947****2917</t>
  </si>
  <si>
    <t>62301713****4131</t>
  </si>
  <si>
    <t>东主加</t>
  </si>
  <si>
    <t>6325231942****2914</t>
  </si>
  <si>
    <t>62301713****3968</t>
  </si>
  <si>
    <t>才本加</t>
  </si>
  <si>
    <t>6325231971****2919</t>
  </si>
  <si>
    <t>62301713****5186</t>
  </si>
  <si>
    <t>赛却扎西</t>
  </si>
  <si>
    <t>6325231965****2917</t>
  </si>
  <si>
    <t>62301713****6580</t>
  </si>
  <si>
    <t>巴玛措</t>
  </si>
  <si>
    <t>6325211977****0327</t>
  </si>
  <si>
    <t>62301713****4855</t>
  </si>
  <si>
    <t>拉忠措</t>
  </si>
  <si>
    <t>6325231955****2927</t>
  </si>
  <si>
    <t>62301713****1483</t>
  </si>
  <si>
    <t>华公加</t>
  </si>
  <si>
    <t>6325231978****2914</t>
  </si>
  <si>
    <t>62301713****3893</t>
  </si>
  <si>
    <t>豆格措</t>
  </si>
  <si>
    <t>6325231974****2920</t>
  </si>
  <si>
    <t>62301713****5616</t>
  </si>
  <si>
    <t>旦增俄日</t>
  </si>
  <si>
    <t>62301713****5475</t>
  </si>
  <si>
    <t>陶长胜</t>
  </si>
  <si>
    <t>6325231963****2913</t>
  </si>
  <si>
    <t>62301713****6747</t>
  </si>
  <si>
    <t>才让措毛</t>
  </si>
  <si>
    <t>6325231979****2923</t>
  </si>
  <si>
    <t>62301713****3721</t>
  </si>
  <si>
    <t>娘吉太</t>
  </si>
  <si>
    <t>6325231949****2911</t>
  </si>
  <si>
    <t>62301713****4149</t>
  </si>
  <si>
    <t>俄日冷主</t>
  </si>
  <si>
    <t>6325231988****291X</t>
  </si>
  <si>
    <t>62301713****7582</t>
  </si>
  <si>
    <t>陶生明</t>
  </si>
  <si>
    <t>6325231976****2916</t>
  </si>
  <si>
    <t>62301713****6804</t>
  </si>
  <si>
    <t>蒋发飞</t>
  </si>
  <si>
    <t>6325231975****2935</t>
  </si>
  <si>
    <t>62301713****5996</t>
  </si>
  <si>
    <t>杜杰</t>
  </si>
  <si>
    <t>6325231976****053X</t>
  </si>
  <si>
    <t>62146744****1855489</t>
  </si>
  <si>
    <t>旦正杰</t>
  </si>
  <si>
    <t>6325231973****2917</t>
  </si>
  <si>
    <t>62301713****5517</t>
  </si>
  <si>
    <t>扎西多杰</t>
  </si>
  <si>
    <t>6325231977****2914</t>
  </si>
  <si>
    <t>62301713****7331</t>
  </si>
  <si>
    <t>羊合多杰</t>
  </si>
  <si>
    <t>6325231972****2917</t>
  </si>
  <si>
    <t>62301713****9405</t>
  </si>
  <si>
    <t>马志军</t>
  </si>
  <si>
    <t>6325231987****2939</t>
  </si>
  <si>
    <t>62301713****2820</t>
  </si>
  <si>
    <t>马志云</t>
  </si>
  <si>
    <t>6325231989****291X</t>
  </si>
  <si>
    <t>62301713****6366</t>
  </si>
  <si>
    <t>杜晓兰</t>
  </si>
  <si>
    <t>6325231987****2961</t>
  </si>
  <si>
    <t>62301713****7238</t>
  </si>
  <si>
    <t>杜长禄</t>
  </si>
  <si>
    <t>6325231963****2917</t>
  </si>
  <si>
    <t>62301713****5640</t>
  </si>
  <si>
    <t>杜长德</t>
  </si>
  <si>
    <t>6325231974****2911</t>
  </si>
  <si>
    <t>62301713****5632</t>
  </si>
  <si>
    <t>冶晓梅</t>
  </si>
  <si>
    <t>6325231963****2941</t>
  </si>
  <si>
    <t>62301713****7216</t>
  </si>
  <si>
    <t>买燕</t>
  </si>
  <si>
    <t>6325211982****1020</t>
  </si>
  <si>
    <t>62301713****6374</t>
  </si>
  <si>
    <t>索南达杰</t>
  </si>
  <si>
    <t>6325231979****2918</t>
  </si>
  <si>
    <t>62301713****1798</t>
  </si>
  <si>
    <t>赵明珍</t>
  </si>
  <si>
    <t>6325231977****2921</t>
  </si>
  <si>
    <t>62301713****7380</t>
  </si>
  <si>
    <t>吉太</t>
  </si>
  <si>
    <t>62301713****5889</t>
  </si>
  <si>
    <t>陶长明</t>
  </si>
  <si>
    <t>6325231960****2914</t>
  </si>
  <si>
    <t>62301713****1509</t>
  </si>
  <si>
    <t>刘腾</t>
  </si>
  <si>
    <t>6325231970****291X</t>
  </si>
  <si>
    <t>62301713****6226</t>
  </si>
  <si>
    <t>加羊尖措</t>
  </si>
  <si>
    <t>6325231971****2910</t>
  </si>
  <si>
    <t>62301713****5962</t>
  </si>
  <si>
    <t>华羊本</t>
  </si>
  <si>
    <t>6325231971****2974</t>
  </si>
  <si>
    <t>62301713****3976</t>
  </si>
  <si>
    <t>南见多杰</t>
  </si>
  <si>
    <t>6325231976****2918</t>
  </si>
  <si>
    <t>62301713****6416</t>
  </si>
  <si>
    <t>蒋发英</t>
  </si>
  <si>
    <t>6325231964****2919</t>
  </si>
  <si>
    <t>62301713****6002</t>
  </si>
  <si>
    <t>仁去乎</t>
  </si>
  <si>
    <t>6325231973****2915</t>
  </si>
  <si>
    <t>62301713****6531</t>
  </si>
  <si>
    <t>才太姐</t>
  </si>
  <si>
    <t>6325231995****2927</t>
  </si>
  <si>
    <t>62301713****5293</t>
  </si>
  <si>
    <t>合    计</t>
  </si>
</sst>
</file>

<file path=xl/styles.xml><?xml version="1.0" encoding="utf-8"?>
<styleSheet xmlns="http://schemas.openxmlformats.org/spreadsheetml/2006/main">
  <numFmts count="10"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179" formatCode="mm/dd/yy_)"/>
    <numFmt numFmtId="42" formatCode="_ &quot;￥&quot;* #,##0_ ;_ &quot;￥&quot;* \-#,##0_ ;_ &quot;￥&quot;* &quot;-&quot;_ ;_ @_ "/>
    <numFmt numFmtId="180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81" formatCode="0.00_ "/>
  </numFmts>
  <fonts count="5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4"/>
      <name val="SimSun"/>
      <charset val="134"/>
    </font>
    <font>
      <sz val="16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63"/>
      <name val="宋体"/>
      <charset val="134"/>
    </font>
    <font>
      <sz val="10"/>
      <name val="Times New Roman"/>
      <charset val="134"/>
    </font>
    <font>
      <sz val="11"/>
      <color indexed="6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sz val="10"/>
      <name val="Helv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sz val="8"/>
      <name val="Arial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2"/>
      <name val="바탕체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08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34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39" fillId="8" borderId="14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0" fillId="41" borderId="15" applyNumberFormat="0" applyAlignment="0" applyProtection="0">
      <alignment vertical="center"/>
    </xf>
    <xf numFmtId="0" fontId="1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1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29" borderId="12" applyNumberFormat="0" applyAlignment="0" applyProtection="0">
      <alignment vertical="center"/>
    </xf>
    <xf numFmtId="0" fontId="7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40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47" fillId="0" borderId="18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0" borderId="0">
      <protection locked="0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7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0" borderId="0">
      <alignment vertical="center"/>
    </xf>
    <xf numFmtId="17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9" fillId="55" borderId="1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54" borderId="19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54" borderId="19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19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10" fillId="54" borderId="19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50" fillId="56" borderId="20" applyNumberFormat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2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7" fillId="0" borderId="0">
      <alignment vertical="center"/>
    </xf>
    <xf numFmtId="0" fontId="30" fillId="29" borderId="11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55" borderId="1" applyNumberFormat="0" applyBorder="0" applyAlignment="0" applyProtection="0">
      <alignment vertical="center"/>
    </xf>
    <xf numFmtId="10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7" fillId="0" borderId="0"/>
    <xf numFmtId="0" fontId="28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26" fillId="19" borderId="0" applyNumberFormat="0" applyBorder="0" applyAlignment="0" applyProtection="0">
      <alignment vertical="center"/>
    </xf>
    <xf numFmtId="0" fontId="7" fillId="0" borderId="0"/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0" fillId="56" borderId="20" applyNumberFormat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0" fillId="54" borderId="1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37" borderId="11" applyNumberFormat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>
      <alignment vertical="center"/>
    </xf>
    <xf numFmtId="0" fontId="38" fillId="37" borderId="11" applyNumberFormat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8" fillId="37" borderId="11" applyNumberFormat="0" applyAlignment="0" applyProtection="0">
      <alignment vertical="center"/>
    </xf>
    <xf numFmtId="0" fontId="7" fillId="0" borderId="0">
      <alignment vertical="center"/>
    </xf>
    <xf numFmtId="0" fontId="38" fillId="37" borderId="11" applyNumberFormat="0" applyAlignment="0" applyProtection="0">
      <alignment vertical="center"/>
    </xf>
    <xf numFmtId="0" fontId="7" fillId="0" borderId="0">
      <alignment vertical="center"/>
    </xf>
    <xf numFmtId="0" fontId="38" fillId="37" borderId="11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9" borderId="12" applyNumberFormat="0" applyAlignment="0" applyProtection="0">
      <alignment vertical="center"/>
    </xf>
    <xf numFmtId="0" fontId="7" fillId="0" borderId="0"/>
    <xf numFmtId="0" fontId="36" fillId="29" borderId="12" applyNumberFormat="0" applyAlignment="0" applyProtection="0">
      <alignment vertical="center"/>
    </xf>
    <xf numFmtId="0" fontId="7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0" fillId="56" borderId="20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38" fillId="37" borderId="11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0" fillId="56" borderId="2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6" fillId="29" borderId="12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38" fillId="37" borderId="11" applyNumberFormat="0" applyAlignment="0" applyProtection="0">
      <alignment vertical="center"/>
    </xf>
    <xf numFmtId="0" fontId="24" fillId="0" borderId="0">
      <alignment vertical="center"/>
    </xf>
    <xf numFmtId="0" fontId="10" fillId="54" borderId="19" applyNumberFormat="0" applyFont="0" applyAlignment="0" applyProtection="0">
      <alignment vertical="center"/>
    </xf>
    <xf numFmtId="0" fontId="10" fillId="54" borderId="19" applyNumberFormat="0" applyFont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554" applyNumberFormat="1" applyFont="1" applyBorder="1" applyAlignment="1">
      <alignment horizontal="center" vertical="center" wrapText="1"/>
    </xf>
    <xf numFmtId="0" fontId="7" fillId="0" borderId="1" xfId="693" applyFont="1" applyBorder="1" applyAlignment="1">
      <alignment horizontal="center" vertical="center" wrapText="1"/>
    </xf>
    <xf numFmtId="0" fontId="6" fillId="0" borderId="1" xfId="693" applyNumberFormat="1" applyFont="1" applyBorder="1" applyAlignment="1">
      <alignment horizontal="center" vertical="center" wrapText="1"/>
    </xf>
    <xf numFmtId="0" fontId="6" fillId="0" borderId="2" xfId="693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81" fontId="5" fillId="0" borderId="1" xfId="52" applyNumberFormat="1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7" fillId="0" borderId="1" xfId="340" applyNumberFormat="1" applyFont="1" applyBorder="1" applyAlignment="1" applyProtection="1">
      <alignment horizontal="center" vertical="center"/>
    </xf>
    <xf numFmtId="0" fontId="7" fillId="0" borderId="2" xfId="340" applyNumberFormat="1" applyFont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1" xfId="434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  <xf numFmtId="180" fontId="7" fillId="0" borderId="1" xfId="693" applyNumberFormat="1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7" fillId="0" borderId="1" xfId="693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080">
    <cellStyle name="常规" xfId="0" builtinId="0"/>
    <cellStyle name="货币[0]" xfId="1" builtinId="7"/>
    <cellStyle name="货币" xfId="2" builtinId="4"/>
    <cellStyle name="常规 2 2 4" xfId="3"/>
    <cellStyle name="强调文字颜色 2 3 2" xfId="4"/>
    <cellStyle name="输入" xfId="5" builtinId="20"/>
    <cellStyle name="强调文字颜色 6 2 3 2 2" xfId="6"/>
    <cellStyle name="链接单元格 3 2" xfId="7"/>
    <cellStyle name="20% - 强调文字颜色 1 2" xfId="8"/>
    <cellStyle name="20% - 强调文字颜色 3" xfId="9" builtinId="38"/>
    <cellStyle name="好 3 2 2" xfId="10"/>
    <cellStyle name="标题 2 2 3 2" xfId="11"/>
    <cellStyle name="常规 3 4 3" xfId="12"/>
    <cellStyle name="千位分隔[0]" xfId="13" builtinId="6"/>
    <cellStyle name="千位分隔" xfId="14" builtinId="3"/>
    <cellStyle name="标题 4 2 3 2" xfId="15"/>
    <cellStyle name="60% - 强调文字颜色 1 4 2 2" xfId="16"/>
    <cellStyle name="常规 7 3" xfId="17"/>
    <cellStyle name="常规 5_Sheet1" xfId="18"/>
    <cellStyle name="60% - 强调文字颜色 2 4 3" xfId="19"/>
    <cellStyle name="40% - 强调文字颜色 3" xfId="20" builtinId="39"/>
    <cellStyle name="差" xfId="21" builtinId="27"/>
    <cellStyle name="解释性文本 2 3" xfId="22"/>
    <cellStyle name="标题 5" xfId="23"/>
    <cellStyle name="20% - 强调文字颜色 1 2 2 2" xfId="24"/>
    <cellStyle name="60% - 强调文字颜色 3" xfId="25" builtinId="40"/>
    <cellStyle name="强调文字颜色 5 3 3" xfId="26"/>
    <cellStyle name="常规 3 6 3" xfId="27"/>
    <cellStyle name="60% - 强调文字颜色 6 3 2" xfId="28"/>
    <cellStyle name="超链接" xfId="29" builtinId="8"/>
    <cellStyle name="强调文字颜色 4 4 3" xfId="30"/>
    <cellStyle name="60% - 强调文字颜色 5 4 2" xfId="31"/>
    <cellStyle name="百分比" xfId="32" builtinId="5"/>
    <cellStyle name="已访问的超链接" xfId="33" builtinId="9"/>
    <cellStyle name="适中 2 4 2" xfId="34"/>
    <cellStyle name="强调文字颜色 3 2 3 2" xfId="35"/>
    <cellStyle name="60% - 强调文字颜色 4 2 2 2" xfId="36"/>
    <cellStyle name="40% - 强调文字颜色 6 4 2" xfId="37"/>
    <cellStyle name="注释" xfId="38" builtinId="10"/>
    <cellStyle name="60% - 强调文字颜色 2 3" xfId="39"/>
    <cellStyle name="常规 6" xfId="40"/>
    <cellStyle name="常规 14 3 2" xfId="41"/>
    <cellStyle name="常规 12 2 2" xfId="42"/>
    <cellStyle name="60% - 强调文字颜色 2" xfId="43" builtinId="36"/>
    <cellStyle name="解释性文本 2 2" xfId="44"/>
    <cellStyle name="标题 4" xfId="45" builtinId="19"/>
    <cellStyle name="警告文本" xfId="46" builtinId="11"/>
    <cellStyle name="常规 4 4 3" xfId="47"/>
    <cellStyle name="常规 6 5" xfId="48"/>
    <cellStyle name="强调文字颜色 1 2 3" xfId="49"/>
    <cellStyle name="20% - 强调文字颜色 4 4 2" xfId="50"/>
    <cellStyle name="60% - 强调文字颜色 2 2 2" xfId="51"/>
    <cellStyle name="常规 5 2" xfId="52"/>
    <cellStyle name="标题" xfId="53" builtinId="15"/>
    <cellStyle name="常规 13 2 3 2" xfId="54"/>
    <cellStyle name="解释性文本" xfId="55" builtinId="53"/>
    <cellStyle name="标题 1" xfId="56" builtinId="16"/>
    <cellStyle name="强调文字颜色 1 2 3 2" xfId="57"/>
    <cellStyle name="60% - 强调文字颜色 2 2 2 2" xfId="58"/>
    <cellStyle name="0,0_x000d__x000a_NA_x000d__x000a_" xfId="59"/>
    <cellStyle name="常规 5 2 2" xfId="60"/>
    <cellStyle name="标题 2" xfId="61" builtinId="17"/>
    <cellStyle name="60% - 强调文字颜色 1" xfId="62" builtinId="32"/>
    <cellStyle name="强调文字颜色 1 2 3 3" xfId="63"/>
    <cellStyle name="60% - 强调文字颜色 2 2 2 3" xfId="64"/>
    <cellStyle name="常规 5 2 3" xfId="65"/>
    <cellStyle name="标题 3" xfId="66" builtinId="18"/>
    <cellStyle name="60% - 强调文字颜色 4 2 4 2" xfId="67"/>
    <cellStyle name="常规 6 3 2 2" xfId="68"/>
    <cellStyle name="60% - 强调文字颜色 4" xfId="69" builtinId="44"/>
    <cellStyle name="输出" xfId="70" builtinId="21"/>
    <cellStyle name="20% - 强调文字颜色 2 4 2" xfId="71"/>
    <cellStyle name="计算" xfId="72" builtinId="22"/>
    <cellStyle name="计算 2 3 3" xfId="73"/>
    <cellStyle name="计算 3 2" xfId="74"/>
    <cellStyle name="40% - 强调文字颜色 4 2" xfId="75"/>
    <cellStyle name="检查单元格" xfId="76" builtinId="23"/>
    <cellStyle name="常规 8 3" xfId="77"/>
    <cellStyle name="标题 4 2 4 2" xfId="78"/>
    <cellStyle name="20% - 强调文字颜色 6" xfId="79" builtinId="50"/>
    <cellStyle name="强调文字颜色 2" xfId="80" builtinId="33"/>
    <cellStyle name="链接单元格" xfId="81" builtinId="24"/>
    <cellStyle name="适中 2 5" xfId="82"/>
    <cellStyle name="强调文字颜色 3 2 4" xfId="83"/>
    <cellStyle name="60% - 强调文字颜色 4 2 3" xfId="84"/>
    <cellStyle name="汇总" xfId="85" builtinId="25"/>
    <cellStyle name="好" xfId="86" builtinId="26"/>
    <cellStyle name="差 2 3 2" xfId="87"/>
    <cellStyle name="20% - 强调文字颜色 3 3" xfId="88"/>
    <cellStyle name="强调文字颜色 2 2 4 2" xfId="89"/>
    <cellStyle name="60% - 强调文字颜色 3 2 3 2" xfId="90"/>
    <cellStyle name="输出 3 3" xfId="91"/>
    <cellStyle name="适中" xfId="92" builtinId="28"/>
    <cellStyle name="20% - 强调文字颜色 5" xfId="93" builtinId="46"/>
    <cellStyle name="标题 5 3 3" xfId="94"/>
    <cellStyle name="常规 8 2" xfId="95"/>
    <cellStyle name="强调文字颜色 1" xfId="96" builtinId="29"/>
    <cellStyle name="40% - 强调文字颜色 4 2 3 2" xfId="97"/>
    <cellStyle name="链接单元格 3" xfId="98"/>
    <cellStyle name="20% - 强调文字颜色 1" xfId="99" builtinId="30"/>
    <cellStyle name="标题 5 4" xfId="100"/>
    <cellStyle name="输入 2 2 2 2" xfId="101"/>
    <cellStyle name="40% - 强调文字颜色 4 3 2" xfId="102"/>
    <cellStyle name="40% - 强调文字颜色 1" xfId="103" builtinId="31"/>
    <cellStyle name="链接单元格 4" xfId="104"/>
    <cellStyle name="20% - 强调文字颜色 2" xfId="105" builtinId="34"/>
    <cellStyle name="标题 5 5" xfId="106"/>
    <cellStyle name="40% - 强调文字颜色 2" xfId="107" builtinId="35"/>
    <cellStyle name="强调文字颜色 3" xfId="108" builtinId="37"/>
    <cellStyle name="强调文字颜色 4" xfId="109" builtinId="41"/>
    <cellStyle name="20% - 强调文字颜色 4" xfId="110" builtinId="42"/>
    <cellStyle name="标题 5 3 2" xfId="111"/>
    <cellStyle name="标题 3 2 3 2 2" xfId="112"/>
    <cellStyle name="40% - 强调文字颜色 4" xfId="113" builtinId="43"/>
    <cellStyle name="强调文字颜色 5" xfId="114" builtinId="45"/>
    <cellStyle name="强调文字颜色 4 2 3 2" xfId="115"/>
    <cellStyle name="60% - 强调文字颜色 5 2 2 2" xfId="116"/>
    <cellStyle name="计算 4" xfId="117"/>
    <cellStyle name="40% - 强调文字颜色 5" xfId="118" builtinId="47"/>
    <cellStyle name="标题 1 4 2" xfId="119"/>
    <cellStyle name="常规 13 2 2 2" xfId="120"/>
    <cellStyle name="60% - 强调文字颜色 5" xfId="121" builtinId="48"/>
    <cellStyle name="强调文字颜色 6" xfId="122" builtinId="49"/>
    <cellStyle name="20% - 强调文字颜色 3 3 2" xfId="123"/>
    <cellStyle name="强调文字颜色 4 2 3 3" xfId="124"/>
    <cellStyle name="60% - 强调文字颜色 3 2 3 2 2" xfId="125"/>
    <cellStyle name="60% - 强调文字颜色 5 2 2 3" xfId="126"/>
    <cellStyle name="适中 2" xfId="127"/>
    <cellStyle name="40% - 强调文字颜色 6" xfId="128" builtinId="51"/>
    <cellStyle name="标题 1 4 3" xfId="129"/>
    <cellStyle name="60% - 强调文字颜色 6" xfId="130" builtinId="52"/>
    <cellStyle name="20% - 强调文字颜色 2 2 2" xfId="131"/>
    <cellStyle name="链接单元格 4 2 2" xfId="132"/>
    <cellStyle name="_ET_STYLE_NoName_00_" xfId="133"/>
    <cellStyle name="标题 4 2 2" xfId="134"/>
    <cellStyle name="解释性文本 2 2 2 2" xfId="135"/>
    <cellStyle name="常规 2 3 2 4" xfId="136"/>
    <cellStyle name="40% - 强调文字颜色 2 2" xfId="137"/>
    <cellStyle name="常规 11 5" xfId="138"/>
    <cellStyle name="20% - 强调文字颜色 1 2 3" xfId="139"/>
    <cellStyle name="20% - 强调文字颜色 1 4" xfId="140"/>
    <cellStyle name="强调文字颜色 2 2 2 3" xfId="141"/>
    <cellStyle name="链接单元格 3 3" xfId="142"/>
    <cellStyle name="20% - 强调文字颜色 1 3" xfId="143"/>
    <cellStyle name="强调文字颜色 2 2 2 2" xfId="144"/>
    <cellStyle name="Normal_0105第二套审计报表定稿" xfId="145"/>
    <cellStyle name="20% - 强调文字颜色 1 2 3 2" xfId="146"/>
    <cellStyle name="解释性文本 3 3" xfId="147"/>
    <cellStyle name="40% - 强调文字颜色 2 2 2" xfId="148"/>
    <cellStyle name="_Book1" xfId="149"/>
    <cellStyle name="常规 2 7 2" xfId="150"/>
    <cellStyle name="常规 10 2 2 2" xfId="151"/>
    <cellStyle name="强调文字颜色 4 4 2" xfId="152"/>
    <cellStyle name="20% - 强调文字颜色 1 2 2" xfId="153"/>
    <cellStyle name="常规 11 4" xfId="154"/>
    <cellStyle name="链接单元格 3 2 2" xfId="155"/>
    <cellStyle name="20% - 强调文字颜色 1 2 4" xfId="156"/>
    <cellStyle name="40% - 强调文字颜色 2 3" xfId="157"/>
    <cellStyle name="常规 12 4" xfId="158"/>
    <cellStyle name="20% - 强调文字颜色 1 3 2" xfId="159"/>
    <cellStyle name="强调文字颜色 2 2 2 2 2" xfId="160"/>
    <cellStyle name="20% - 强调文字颜色 1 4 2" xfId="161"/>
    <cellStyle name="20% - 强调文字颜色 2 2" xfId="162"/>
    <cellStyle name="链接单元格 4 2" xfId="163"/>
    <cellStyle name="20% - 强调文字颜色 2 2 2 2" xfId="164"/>
    <cellStyle name="20% - 强调文字颜色 2 2 3" xfId="165"/>
    <cellStyle name="20% - 强调文字颜色 2 2 3 2" xfId="166"/>
    <cellStyle name="60% - 强调文字颜色 1 4" xfId="167"/>
    <cellStyle name="20% - 强调文字颜色 2 2 4" xfId="168"/>
    <cellStyle name="千分位_ 白土" xfId="169"/>
    <cellStyle name="链接单元格 4 3" xfId="170"/>
    <cellStyle name="20% - 强调文字颜色 2 3" xfId="171"/>
    <cellStyle name="强调文字颜色 2 2 3 2" xfId="172"/>
    <cellStyle name="60% - 强调文字颜色 3 2 2 2" xfId="173"/>
    <cellStyle name="20% - 强调文字颜色 2 3 2" xfId="174"/>
    <cellStyle name="强调文字颜色 2 2 3 2 2" xfId="175"/>
    <cellStyle name="60% - 强调文字颜色 3 2 2 2 2" xfId="176"/>
    <cellStyle name="20% - 强调文字颜色 2 4" xfId="177"/>
    <cellStyle name="强调文字颜色 2 2 3 3" xfId="178"/>
    <cellStyle name="60% - 强调文字颜色 3 2 2 3" xfId="179"/>
    <cellStyle name="20% - 强调文字颜色 3 2" xfId="180"/>
    <cellStyle name="20% - 强调文字颜色 3 2 2" xfId="181"/>
    <cellStyle name="强调文字颜色 4 2 2 3" xfId="182"/>
    <cellStyle name="标题 1 2 4" xfId="183"/>
    <cellStyle name="20% - 强调文字颜色 3 2 2 2" xfId="184"/>
    <cellStyle name="20% - 强调文字颜色 3 2 3" xfId="185"/>
    <cellStyle name="20% - 强调文字颜色 3 2 3 2" xfId="186"/>
    <cellStyle name="20% - 强调文字颜色 3 2 4" xfId="187"/>
    <cellStyle name="20% - 强调文字颜色 3 4" xfId="188"/>
    <cellStyle name="60% - 强调文字颜色 1 2" xfId="189"/>
    <cellStyle name="60% - 强调文字颜色 3 2 3 3" xfId="190"/>
    <cellStyle name="20% - 强调文字颜色 3 4 2" xfId="191"/>
    <cellStyle name="60% - 强调文字颜色 5 2 3 3" xfId="192"/>
    <cellStyle name="60% - 强调文字颜色 1 2 2" xfId="193"/>
    <cellStyle name="标题 5 3 2 2" xfId="194"/>
    <cellStyle name="20% - 强调文字颜色 4 2" xfId="195"/>
    <cellStyle name="20% - 强调文字颜色 4 2 2" xfId="196"/>
    <cellStyle name="20% - 强调文字颜色 4 2 2 2" xfId="197"/>
    <cellStyle name="20% - 强调文字颜色 4 2 3" xfId="198"/>
    <cellStyle name="20% - 强调文字颜色 4 2 3 2" xfId="199"/>
    <cellStyle name="输入 4 2 2" xfId="200"/>
    <cellStyle name="60% - 强调文字颜色 1 2 4" xfId="201"/>
    <cellStyle name="常规 3 3 2" xfId="202"/>
    <cellStyle name="20% - 强调文字颜色 4 2 4" xfId="203"/>
    <cellStyle name="20% - 强调文字颜色 4 3" xfId="204"/>
    <cellStyle name="60% - 强调文字颜色 3 2 4 2" xfId="205"/>
    <cellStyle name="60% - 强调文字颜色 2 2 3 2 2" xfId="206"/>
    <cellStyle name="常规 5 3 2 2" xfId="207"/>
    <cellStyle name="输出 4 3" xfId="208"/>
    <cellStyle name="常规 4" xfId="209"/>
    <cellStyle name="20% - 强调文字颜色 4 3 2" xfId="210"/>
    <cellStyle name="20% - 强调文字颜色 4 4" xfId="211"/>
    <cellStyle name="60% - 强调文字颜色 2 2" xfId="212"/>
    <cellStyle name="常规 5" xfId="213"/>
    <cellStyle name="20% - 强调文字颜色 5 2" xfId="214"/>
    <cellStyle name="콤마_BOILER-CO1" xfId="215"/>
    <cellStyle name="常规 8 2 2" xfId="216"/>
    <cellStyle name="20% - 强调文字颜色 5 2 2" xfId="217"/>
    <cellStyle name="常规 8 2 2 2" xfId="218"/>
    <cellStyle name="20% - 强调文字颜色 5 2 2 2" xfId="219"/>
    <cellStyle name="20% - 强调文字颜色 5 2 3" xfId="220"/>
    <cellStyle name="20% - 强调文字颜色 5 2 3 2" xfId="221"/>
    <cellStyle name="强调文字颜色 1 2 2 2" xfId="222"/>
    <cellStyle name="20% - 强调文字颜色 5 2 4" xfId="223"/>
    <cellStyle name="20% - 强调文字颜色 5 3" xfId="224"/>
    <cellStyle name="常规 8 2 3" xfId="225"/>
    <cellStyle name="20% - 强调文字颜色 5 3 2" xfId="226"/>
    <cellStyle name="常规 8 2 3 2" xfId="227"/>
    <cellStyle name="20% - 强调文字颜色 5 4" xfId="228"/>
    <cellStyle name="60% - 强调文字颜色 3 2" xfId="229"/>
    <cellStyle name="强调文字颜色 2 2 3" xfId="230"/>
    <cellStyle name="20% - 强调文字颜色 5 4 2" xfId="231"/>
    <cellStyle name="60% - 强调文字颜色 3 2 2" xfId="232"/>
    <cellStyle name="20% - 强调文字颜色 6 2" xfId="233"/>
    <cellStyle name="60% - 强调文字颜色 6 2 4" xfId="234"/>
    <cellStyle name="常规 8 3 2" xfId="235"/>
    <cellStyle name="40% - 强调文字颜色 4 4" xfId="236"/>
    <cellStyle name="20% - 强调文字颜色 6 2 2" xfId="237"/>
    <cellStyle name="60% - 强调文字颜色 6 2 4 2" xfId="238"/>
    <cellStyle name="常规 8 3 2 2" xfId="239"/>
    <cellStyle name="汇总 4 3" xfId="240"/>
    <cellStyle name="20% - 强调文字颜色 6 2 2 2" xfId="241"/>
    <cellStyle name="40% - 强调文字颜色 4 4 2" xfId="242"/>
    <cellStyle name="20% - 强调文字颜色 6 2 3" xfId="243"/>
    <cellStyle name="20% - 强调文字颜色 6 2 3 2" xfId="244"/>
    <cellStyle name="强调文字颜色 1 3 2 2" xfId="245"/>
    <cellStyle name="20% - 强调文字颜色 6 2 4" xfId="246"/>
    <cellStyle name="常规 8 3 3" xfId="247"/>
    <cellStyle name="60% - 强调文字颜色 6 2 5" xfId="248"/>
    <cellStyle name="解释性文本 3 2 2" xfId="249"/>
    <cellStyle name="20% - 强调文字颜色 6 3" xfId="250"/>
    <cellStyle name="20% - 强调文字颜色 6 3 2" xfId="251"/>
    <cellStyle name="常规 8 3 3 2" xfId="252"/>
    <cellStyle name="40% - 强调文字颜色 5 4" xfId="253"/>
    <cellStyle name="好 2 5" xfId="254"/>
    <cellStyle name="20% - 强调文字颜色 6 4" xfId="255"/>
    <cellStyle name="60% - 强调文字颜色 4 2" xfId="256"/>
    <cellStyle name="20% - 强调文字颜色 6 4 2" xfId="257"/>
    <cellStyle name="适中 2 4" xfId="258"/>
    <cellStyle name="强调文字颜色 3 2 3" xfId="259"/>
    <cellStyle name="60% - 强调文字颜色 4 2 2" xfId="260"/>
    <cellStyle name="40% - 强调文字颜色 6 4" xfId="261"/>
    <cellStyle name="标题 5 4 2" xfId="262"/>
    <cellStyle name="40% - 强调文字颜色 1 2" xfId="263"/>
    <cellStyle name="40% - 强调文字颜色 1 2 2" xfId="264"/>
    <cellStyle name="40% - 强调文字颜色 1 2 2 2" xfId="265"/>
    <cellStyle name="40% - 强调文字颜色 1 2 3" xfId="266"/>
    <cellStyle name="40% - 强调文字颜色 1 2 3 2" xfId="267"/>
    <cellStyle name="40% - 强调文字颜色 1 2 4" xfId="268"/>
    <cellStyle name="40% - 强调文字颜色 1 3" xfId="269"/>
    <cellStyle name="常规 9 2" xfId="270"/>
    <cellStyle name="常规 6 7" xfId="271"/>
    <cellStyle name="40% - 强调文字颜色 1 3 2" xfId="272"/>
    <cellStyle name="常规 9 2 2" xfId="273"/>
    <cellStyle name="40% - 强调文字颜色 1 4" xfId="274"/>
    <cellStyle name="常规 9 3" xfId="275"/>
    <cellStyle name="强调文字颜色 5 2 2 2" xfId="276"/>
    <cellStyle name="40% - 强调文字颜色 1 4 2" xfId="277"/>
    <cellStyle name="强调文字颜色 5 2 2 2 2" xfId="278"/>
    <cellStyle name="40% - 强调文字颜色 2 2 2 2" xfId="279"/>
    <cellStyle name="40% - 强调文字颜色 2 2 3" xfId="280"/>
    <cellStyle name="千位_laroux" xfId="281"/>
    <cellStyle name="40% - 强调文字颜色 2 2 3 2" xfId="282"/>
    <cellStyle name="40% - 强调文字颜色 2 2 4" xfId="283"/>
    <cellStyle name="40% - 强调文字颜色 2 3 2" xfId="284"/>
    <cellStyle name="40% - 强调文字颜色 2 4" xfId="285"/>
    <cellStyle name="强调文字颜色 5 2 3 2" xfId="286"/>
    <cellStyle name="60% - 强调文字颜色 6 2 2 2" xfId="287"/>
    <cellStyle name="40% - 强调文字颜色 2 4 2" xfId="288"/>
    <cellStyle name="强调文字颜色 5 2 3 2 2" xfId="289"/>
    <cellStyle name="60% - 强调文字颜色 6 2 2 2 2" xfId="290"/>
    <cellStyle name="差 2 3" xfId="291"/>
    <cellStyle name="40% - 强调文字颜色 3 2" xfId="292"/>
    <cellStyle name="40% - 强调文字颜色 3 2 2" xfId="293"/>
    <cellStyle name="常规 9_Sheet1" xfId="294"/>
    <cellStyle name="40% - 强调文字颜色 3 2 2 2" xfId="295"/>
    <cellStyle name="40% - 强调文字颜色 3 2 4" xfId="296"/>
    <cellStyle name="差_发放表 (2)" xfId="297"/>
    <cellStyle name="40% - 强调文字颜色 3 2 3" xfId="298"/>
    <cellStyle name="差_发放表 (2) 2" xfId="299"/>
    <cellStyle name="常规 27" xfId="300"/>
    <cellStyle name="40% - 强调文字颜色 3 2 3 2" xfId="301"/>
    <cellStyle name="常规 10 31" xfId="302"/>
    <cellStyle name="40% - 强调文字颜色 3 3" xfId="303"/>
    <cellStyle name="常规 8 23" xfId="304"/>
    <cellStyle name="40% - 强调文字颜色 3 3 2" xfId="305"/>
    <cellStyle name="常规 25" xfId="306"/>
    <cellStyle name="常规 30" xfId="307"/>
    <cellStyle name="常规 8 23 2" xfId="308"/>
    <cellStyle name="标题 1 2 2 3" xfId="309"/>
    <cellStyle name="计算 2 3 2" xfId="310"/>
    <cellStyle name="40% - 强调文字颜色 3 4" xfId="311"/>
    <cellStyle name="好_发放表 (2)" xfId="312"/>
    <cellStyle name="强调文字颜色 5 2 4 2" xfId="313"/>
    <cellStyle name="60% - 强调文字颜色 6 2 3 2" xfId="314"/>
    <cellStyle name="计算 2 4" xfId="315"/>
    <cellStyle name="40% - 强调文字颜色 3 4 2" xfId="316"/>
    <cellStyle name="好_发放表 (2) 2" xfId="317"/>
    <cellStyle name="60% - 强调文字颜色 6 2 3 2 2" xfId="318"/>
    <cellStyle name="标题 1 2 3 3" xfId="319"/>
    <cellStyle name="计算 2 4 2" xfId="320"/>
    <cellStyle name="标题 4 4" xfId="321"/>
    <cellStyle name="40% - 强调文字颜色 4 2 2" xfId="322"/>
    <cellStyle name="标题 4 4 2" xfId="323"/>
    <cellStyle name="40% - 强调文字颜色 4 2 2 2" xfId="324"/>
    <cellStyle name="40% - 强调文字颜色 4 2 3" xfId="325"/>
    <cellStyle name="40% - 强调文字颜色 4 2 4" xfId="326"/>
    <cellStyle name="40% - 强调文字颜色 4 3" xfId="327"/>
    <cellStyle name="40% - 强调文字颜色 5 2" xfId="328"/>
    <cellStyle name="好 2 3" xfId="329"/>
    <cellStyle name="强调文字颜色 4 2 3 2 2" xfId="330"/>
    <cellStyle name="60% - 强调文字颜色 5 2 2 2 2" xfId="331"/>
    <cellStyle name="计算 4 2" xfId="332"/>
    <cellStyle name="40% - 强调文字颜色 5 2 2" xfId="333"/>
    <cellStyle name="好 2 3 2" xfId="334"/>
    <cellStyle name="计算 4 2 2" xfId="335"/>
    <cellStyle name="60% - 强调文字颜色 4 3" xfId="336"/>
    <cellStyle name="40% - 强调文字颜色 5 2 2 2" xfId="337"/>
    <cellStyle name="好 2 3 2 2" xfId="338"/>
    <cellStyle name="强调文字颜色 3 3 3" xfId="339"/>
    <cellStyle name="常规 15" xfId="340"/>
    <cellStyle name="60% - 强调文字颜色 4 3 2" xfId="341"/>
    <cellStyle name="常规 20" xfId="342"/>
    <cellStyle name="40% - 强调文字颜色 5 2 3" xfId="343"/>
    <cellStyle name="好 2 3 3" xfId="344"/>
    <cellStyle name="60% - 强调文字颜色 4 4" xfId="345"/>
    <cellStyle name="40% - 强调文字颜色 5 2 3 2" xfId="346"/>
    <cellStyle name="强调文字颜色 3 4 3" xfId="347"/>
    <cellStyle name="60% - 强调文字颜色 4 4 2" xfId="348"/>
    <cellStyle name="好_发放表 (2) 2 2" xfId="349"/>
    <cellStyle name="40% - 强调文字颜色 5 2 4" xfId="350"/>
    <cellStyle name="输入 2 3 2" xfId="351"/>
    <cellStyle name="常规 6 25 2" xfId="352"/>
    <cellStyle name="40% - 强调文字颜色 5 3" xfId="353"/>
    <cellStyle name="好 2 4" xfId="354"/>
    <cellStyle name="40% - 强调文字颜色 5 3 2" xfId="355"/>
    <cellStyle name="好 2 4 2" xfId="356"/>
    <cellStyle name="60% - 强调文字颜色 5 3" xfId="357"/>
    <cellStyle name="40% - 强调文字颜色 5 4 2" xfId="358"/>
    <cellStyle name="60% - 强调文字颜色 6 3" xfId="359"/>
    <cellStyle name="标题 2 2 4" xfId="360"/>
    <cellStyle name="40% - 强调文字颜色 6 2" xfId="361"/>
    <cellStyle name="好 3 3" xfId="362"/>
    <cellStyle name="常规 15 5" xfId="363"/>
    <cellStyle name="适中 2 2" xfId="364"/>
    <cellStyle name="标题 2 2 4 2" xfId="365"/>
    <cellStyle name="40% - 强调文字颜色 6 2 2" xfId="366"/>
    <cellStyle name="40% - 强调文字颜色 6 2 2 2" xfId="367"/>
    <cellStyle name="常规 4 3 4" xfId="368"/>
    <cellStyle name="40% - 强调文字颜色 6 2 3" xfId="369"/>
    <cellStyle name="40% - 强调文字颜色 6 2 3 2" xfId="370"/>
    <cellStyle name="常规 4 4 4" xfId="371"/>
    <cellStyle name="常规 6 6" xfId="372"/>
    <cellStyle name="40% - 强调文字颜色 6 2 4" xfId="373"/>
    <cellStyle name="链接单元格 2 4 2" xfId="374"/>
    <cellStyle name="标题 2 2 5" xfId="375"/>
    <cellStyle name="输入 2 4 2" xfId="376"/>
    <cellStyle name="40% - 强调文字颜色 6 3" xfId="377"/>
    <cellStyle name="40% - 强调文字颜色 6 3 2" xfId="378"/>
    <cellStyle name="60% - 强调文字颜色 1 2 2 2" xfId="379"/>
    <cellStyle name="标题 3 2 4" xfId="380"/>
    <cellStyle name="60% - 强调文字颜色 1 2 2 2 2" xfId="381"/>
    <cellStyle name="标题 3 2 4 2" xfId="382"/>
    <cellStyle name="60% - 强调文字颜色 1 2 2 3" xfId="383"/>
    <cellStyle name="强调文字颜色 4 2 2" xfId="384"/>
    <cellStyle name="标题 3 2 5" xfId="385"/>
    <cellStyle name="常规 2 5 2" xfId="386"/>
    <cellStyle name="60% - 强调文字颜色 1 2 3" xfId="387"/>
    <cellStyle name="60% - 强调文字颜色 1 2 3 2" xfId="388"/>
    <cellStyle name="60% - 强调文字颜色 1 2 3 2 2" xfId="389"/>
    <cellStyle name="60% - 强调文字颜色 1 2 3 3" xfId="390"/>
    <cellStyle name="强调文字颜色 4 3 2" xfId="391"/>
    <cellStyle name="常规 3 3 2 2" xfId="392"/>
    <cellStyle name="60% - 强调文字颜色 1 2 4 2" xfId="393"/>
    <cellStyle name="警告文本 2 5" xfId="394"/>
    <cellStyle name="60% - 强调文字颜色 1 2 5" xfId="395"/>
    <cellStyle name="常规 3 3 3" xfId="396"/>
    <cellStyle name="烹拳 [0]_97MBO" xfId="397"/>
    <cellStyle name="常规 14 2 2" xfId="398"/>
    <cellStyle name="60% - 强调文字颜色 1 3" xfId="399"/>
    <cellStyle name="60% - 强调文字颜色 1 3 2" xfId="400"/>
    <cellStyle name="60% - 强调文字颜色 1 3 2 2" xfId="401"/>
    <cellStyle name="60% - 强调文字颜色 1 4 3" xfId="402"/>
    <cellStyle name="标题 4 2 4" xfId="403"/>
    <cellStyle name="60% - 强调文字颜色 1 3 3" xfId="404"/>
    <cellStyle name="Input [yellow]" xfId="405"/>
    <cellStyle name="60% - 强调文字颜色 1 4 2" xfId="406"/>
    <cellStyle name="霓付 [0]_97MBO" xfId="407"/>
    <cellStyle name="标题 4 2 3" xfId="408"/>
    <cellStyle name="60% - 强调文字颜色 2 2 2 2 2" xfId="409"/>
    <cellStyle name="Grey" xfId="410"/>
    <cellStyle name="常规 5 2 2 2" xfId="411"/>
    <cellStyle name="标题 2 2" xfId="412"/>
    <cellStyle name="常规 5 28" xfId="413"/>
    <cellStyle name="强调文字颜色 1 2 3 2 2" xfId="414"/>
    <cellStyle name="60% - 强调文字颜色 2 2 3" xfId="415"/>
    <cellStyle name="常规 5 3" xfId="416"/>
    <cellStyle name="60% - 强调文字颜色 3 2 4" xfId="417"/>
    <cellStyle name="60% - 强调文字颜色 2 2 3 2" xfId="418"/>
    <cellStyle name="常规 5 3 2" xfId="419"/>
    <cellStyle name="60% - 强调文字颜色 3 2 5" xfId="420"/>
    <cellStyle name="60% - 强调文字颜色 2 2 3 3" xfId="421"/>
    <cellStyle name="常规 5 3 3" xfId="422"/>
    <cellStyle name="60% - 强调文字颜色 2 2 4" xfId="423"/>
    <cellStyle name="常规 4 3 2" xfId="424"/>
    <cellStyle name="常规 5 4" xfId="425"/>
    <cellStyle name="60% - 强调文字颜色 2 2 4 2" xfId="426"/>
    <cellStyle name="常规 4 3 2 2" xfId="427"/>
    <cellStyle name="常规 5 4 2" xfId="428"/>
    <cellStyle name="60% - 强调文字颜色 2 2 5" xfId="429"/>
    <cellStyle name="常规 4 3 3" xfId="430"/>
    <cellStyle name="常规 5 5" xfId="431"/>
    <cellStyle name="注释 2" xfId="432"/>
    <cellStyle name="60% - 强调文字颜色 2 3 2" xfId="433"/>
    <cellStyle name="常规 6 2" xfId="434"/>
    <cellStyle name="常规 6 2 2" xfId="435"/>
    <cellStyle name="注释 2 2" xfId="436"/>
    <cellStyle name="60% - 强调文字颜色 2 3 2 2" xfId="437"/>
    <cellStyle name="好 2 7" xfId="438"/>
    <cellStyle name="常规 6 3" xfId="439"/>
    <cellStyle name="注释 3" xfId="440"/>
    <cellStyle name="60% - 强调文字颜色 2 3 3" xfId="441"/>
    <cellStyle name="常规 7 24" xfId="442"/>
    <cellStyle name="标题 4 2 2 2" xfId="443"/>
    <cellStyle name="60% - 强调文字颜色 2 4" xfId="444"/>
    <cellStyle name="常规 7" xfId="445"/>
    <cellStyle name="60% - 强调文字颜色 2 4 2" xfId="446"/>
    <cellStyle name="标题 5 2 3" xfId="447"/>
    <cellStyle name="常规 7 2" xfId="448"/>
    <cellStyle name="60% - 强调文字颜色 2 4 2 2" xfId="449"/>
    <cellStyle name="常规 7 2 2" xfId="450"/>
    <cellStyle name="60% - 强调文字颜色 3 2 3" xfId="451"/>
    <cellStyle name="60% - 强调文字颜色 3 3" xfId="452"/>
    <cellStyle name="60% - 强调文字颜色 3 3 2" xfId="453"/>
    <cellStyle name="60% - 强调文字颜色 3 3 2 2" xfId="454"/>
    <cellStyle name="汇总 2 2 2 2" xfId="455"/>
    <cellStyle name="60% - 强调文字颜色 3 3 3" xfId="456"/>
    <cellStyle name="标题 4 3 2 2" xfId="457"/>
    <cellStyle name="60% - 强调文字颜色 3 4" xfId="458"/>
    <cellStyle name="好_Sheet1 2" xfId="459"/>
    <cellStyle name="60% - 强调文字颜色 3 4 2" xfId="460"/>
    <cellStyle name="好_Sheet1 2 2" xfId="461"/>
    <cellStyle name="60% - 强调文字颜色 3 4 2 2" xfId="462"/>
    <cellStyle name="警告文本 2 2 2 2" xfId="463"/>
    <cellStyle name="60% - 强调文字颜色 3 4 3" xfId="464"/>
    <cellStyle name="60% - 强调文字颜色 4 2 2 2 2" xfId="465"/>
    <cellStyle name="常规 6 3 4" xfId="466"/>
    <cellStyle name="60% - 强调文字颜色 4 2 2 3" xfId="467"/>
    <cellStyle name="常规 9 10 2" xfId="468"/>
    <cellStyle name="标题 1 2 2" xfId="469"/>
    <cellStyle name="强调文字颜色 3 2 3 3" xfId="470"/>
    <cellStyle name="60% - 强调文字颜色 4 2 3 2" xfId="471"/>
    <cellStyle name="60% - 强调文字颜色 4 2 3 2 2" xfId="472"/>
    <cellStyle name="标题 4 3" xfId="473"/>
    <cellStyle name="解释性文本 2 2 3" xfId="474"/>
    <cellStyle name="60% - 强调文字颜色 4 2 3 3" xfId="475"/>
    <cellStyle name="常规 9 11 2" xfId="476"/>
    <cellStyle name="标题 1 3 2" xfId="477"/>
    <cellStyle name="汇总 3" xfId="478"/>
    <cellStyle name="常规 6 3 2" xfId="479"/>
    <cellStyle name="注释 3 2" xfId="480"/>
    <cellStyle name="60% - 强调文字颜色 4 2 4" xfId="481"/>
    <cellStyle name="常规 7 24 2" xfId="482"/>
    <cellStyle name="标题 4 2 2 2 2" xfId="483"/>
    <cellStyle name="强调文字颜色 3 2 5" xfId="484"/>
    <cellStyle name="60% - 强调文字颜色 4 2 5" xfId="485"/>
    <cellStyle name="常规 6 3 3" xfId="486"/>
    <cellStyle name="常规 15 2" xfId="487"/>
    <cellStyle name="60% - 强调文字颜色 4 3 2 2" xfId="488"/>
    <cellStyle name="常规 20 2" xfId="489"/>
    <cellStyle name="标题 4 4 2 2" xfId="490"/>
    <cellStyle name="常规 16" xfId="491"/>
    <cellStyle name="60% - 强调文字颜色 4 3 3" xfId="492"/>
    <cellStyle name="常规 21" xfId="493"/>
    <cellStyle name="检查单元格 2 2 2" xfId="494"/>
    <cellStyle name="汇总 2 3 2 2" xfId="495"/>
    <cellStyle name="60% - 强调文字颜色 4 4 2 2" xfId="496"/>
    <cellStyle name="Normal - Style1" xfId="497"/>
    <cellStyle name="警告文本 2 3 2 2" xfId="498"/>
    <cellStyle name="60% - 强调文字颜色 4 4 3" xfId="499"/>
    <cellStyle name="检查单元格 2 3 2" xfId="500"/>
    <cellStyle name="60% - 强调文字颜色 5 2" xfId="501"/>
    <cellStyle name="标题 1 4 2 2" xfId="502"/>
    <cellStyle name="常规 2 5 3" xfId="503"/>
    <cellStyle name="60% - 强调文字颜色 5 2 2" xfId="504"/>
    <cellStyle name="链接单元格 2 2 2 2" xfId="505"/>
    <cellStyle name="60% - 强调文字颜色 5 2 3" xfId="506"/>
    <cellStyle name="60% - 强调文字颜色 5 2 3 2" xfId="507"/>
    <cellStyle name="60% - 强调文字颜色 5 2 3 2 2" xfId="508"/>
    <cellStyle name="60% - 强调文字颜色 5 2 4" xfId="509"/>
    <cellStyle name="常规 7 3 2" xfId="510"/>
    <cellStyle name="标题 4 2 3 2 2" xfId="511"/>
    <cellStyle name="强调文字颜色 4 2 5" xfId="512"/>
    <cellStyle name="60% - 强调文字颜色 5 2 4 2" xfId="513"/>
    <cellStyle name="千位分隔 3" xfId="514"/>
    <cellStyle name="标题 4 2" xfId="515"/>
    <cellStyle name="解释性文本 2 2 2" xfId="516"/>
    <cellStyle name="60% - 强调文字颜色 5 2 5" xfId="517"/>
    <cellStyle name="60% - 强调文字颜色 5 3 2" xfId="518"/>
    <cellStyle name="常规 2 6 3" xfId="519"/>
    <cellStyle name="60% - 强调文字颜色 5 3 2 2" xfId="520"/>
    <cellStyle name="检查单元格 3 2 2" xfId="521"/>
    <cellStyle name="60% - 强调文字颜色 5 3 3" xfId="522"/>
    <cellStyle name="60% - 强调文字颜色 5 4" xfId="523"/>
    <cellStyle name="60% - 强调文字颜色 5 4 2 2" xfId="524"/>
    <cellStyle name="差 4" xfId="525"/>
    <cellStyle name="60% - 强调文字颜色 5 4 3" xfId="526"/>
    <cellStyle name="60% - 强调文字颜色 6 2" xfId="527"/>
    <cellStyle name="60% - 强调文字颜色 6 2 2" xfId="528"/>
    <cellStyle name="常规 3 5 3" xfId="529"/>
    <cellStyle name="60% - 强调文字颜色 6 2 2 3" xfId="530"/>
    <cellStyle name="60% - 强调文字颜色 6 2 3" xfId="531"/>
    <cellStyle name="链接单元格 2 3 2 2" xfId="532"/>
    <cellStyle name="普通_ 白土" xfId="533"/>
    <cellStyle name="计算 2 5" xfId="534"/>
    <cellStyle name="60% - 强调文字颜色 6 2 3 3" xfId="535"/>
    <cellStyle name="60% - 强调文字颜色 6 3 2 2" xfId="536"/>
    <cellStyle name="检查单元格 4 2 2" xfId="537"/>
    <cellStyle name="60% - 强调文字颜色 6 3 3" xfId="538"/>
    <cellStyle name="60% - 强调文字颜色 6 4" xfId="539"/>
    <cellStyle name="60% - 强调文字颜色 6 4 2" xfId="540"/>
    <cellStyle name="60% - 强调文字颜色 6 4 2 2" xfId="541"/>
    <cellStyle name="60% - 强调文字颜色 6 4 3" xfId="542"/>
    <cellStyle name="适中 3 3" xfId="543"/>
    <cellStyle name="常规 16 6" xfId="544"/>
    <cellStyle name="强调文字颜色 3 3 2" xfId="545"/>
    <cellStyle name="e鯪9Y_x000b_" xfId="546"/>
    <cellStyle name="常规 14" xfId="547"/>
    <cellStyle name="警告文本 2 2 3" xfId="548"/>
    <cellStyle name="Input [yellow] 2" xfId="549"/>
    <cellStyle name="Percent [2]" xfId="550"/>
    <cellStyle name="常规 15 3 2" xfId="551"/>
    <cellStyle name="标题 2 2 2 2" xfId="552"/>
    <cellStyle name="标题 1 2" xfId="553"/>
    <cellStyle name="常规 24" xfId="554"/>
    <cellStyle name="常规 19" xfId="555"/>
    <cellStyle name="标题 1 2 2 2" xfId="556"/>
    <cellStyle name="常规 19 2" xfId="557"/>
    <cellStyle name="标题 1 2 2 2 2" xfId="558"/>
    <cellStyle name="标题 1 2 3" xfId="559"/>
    <cellStyle name="标题 1 2 3 2" xfId="560"/>
    <cellStyle name="好_Sheet1 3" xfId="561"/>
    <cellStyle name="标题 1 2 3 2 2" xfId="562"/>
    <cellStyle name="标题 1 2 4 2" xfId="563"/>
    <cellStyle name="标题 1 2 5" xfId="564"/>
    <cellStyle name="标题 1 3" xfId="565"/>
    <cellStyle name="解释性文本 2 3 3" xfId="566"/>
    <cellStyle name="标题 5 3" xfId="567"/>
    <cellStyle name="汇总 3 2" xfId="568"/>
    <cellStyle name="标题 1 3 2 2" xfId="569"/>
    <cellStyle name="汇总 4" xfId="570"/>
    <cellStyle name="标题 1 3 3" xfId="571"/>
    <cellStyle name="常规 13 2 2" xfId="572"/>
    <cellStyle name="标题 1 4" xfId="573"/>
    <cellStyle name="常规 15 3" xfId="574"/>
    <cellStyle name="常规 5 28 2" xfId="575"/>
    <cellStyle name="标题 2 2 2" xfId="576"/>
    <cellStyle name="常规 2 3 4" xfId="577"/>
    <cellStyle name="标题 2 2 2 2 2" xfId="578"/>
    <cellStyle name="常规 2 2 2 2" xfId="579"/>
    <cellStyle name="标题 2 2 2 3" xfId="580"/>
    <cellStyle name="常规 15 4" xfId="581"/>
    <cellStyle name="好 3 2" xfId="582"/>
    <cellStyle name="标题 2 2 3" xfId="583"/>
    <cellStyle name="常规 2" xfId="584"/>
    <cellStyle name="常规 3 3 4" xfId="585"/>
    <cellStyle name="标题 2 2 3 2 2" xfId="586"/>
    <cellStyle name="常规 2 2 3 2" xfId="587"/>
    <cellStyle name="标题 2 2 3 3" xfId="588"/>
    <cellStyle name="标题 2 3" xfId="589"/>
    <cellStyle name="好 2 12" xfId="590"/>
    <cellStyle name="常规 16 3" xfId="591"/>
    <cellStyle name="标题 2 3 2" xfId="592"/>
    <cellStyle name="常规 11" xfId="593"/>
    <cellStyle name="常规 16 3 2" xfId="594"/>
    <cellStyle name="标题 2 3 2 2" xfId="595"/>
    <cellStyle name="常规 11 2" xfId="596"/>
    <cellStyle name="常规 16 4" xfId="597"/>
    <cellStyle name="好 4 2" xfId="598"/>
    <cellStyle name="常规 12" xfId="599"/>
    <cellStyle name="标题 2 3 3" xfId="600"/>
    <cellStyle name="常规 13 3 2" xfId="601"/>
    <cellStyle name="标题 2 4" xfId="602"/>
    <cellStyle name="常规 17 3" xfId="603"/>
    <cellStyle name="常规 9 20" xfId="604"/>
    <cellStyle name="常规 9 15" xfId="605"/>
    <cellStyle name="标题 2 4 2" xfId="606"/>
    <cellStyle name="常规 17 3 2" xfId="607"/>
    <cellStyle name="常规 9 20 2" xfId="608"/>
    <cellStyle name="常规 9 15 2" xfId="609"/>
    <cellStyle name="标题 2 4 2 2" xfId="610"/>
    <cellStyle name="常规 17 4" xfId="611"/>
    <cellStyle name="标题 2 4 3" xfId="612"/>
    <cellStyle name="标题 3 2 2 2" xfId="613"/>
    <cellStyle name="标题 3 2" xfId="614"/>
    <cellStyle name="常规 7 2 3" xfId="615"/>
    <cellStyle name="标题 3 2 2" xfId="616"/>
    <cellStyle name="常规 7 2 3 2" xfId="617"/>
    <cellStyle name="常规 28" xfId="618"/>
    <cellStyle name="差_发放表 (2) 3" xfId="619"/>
    <cellStyle name="标题 3 2 2 2 2" xfId="620"/>
    <cellStyle name="标题 3 2 2 3" xfId="621"/>
    <cellStyle name="标题 3 2 3" xfId="622"/>
    <cellStyle name="常规 18 4" xfId="623"/>
    <cellStyle name="标题 3 2 3 2" xfId="624"/>
    <cellStyle name="标题 3 2 3 3" xfId="625"/>
    <cellStyle name="标题 3 3" xfId="626"/>
    <cellStyle name="常规 7 2 4" xfId="627"/>
    <cellStyle name="标题 3 3 2" xfId="628"/>
    <cellStyle name="标题 3 3 2 2" xfId="629"/>
    <cellStyle name="标题 3 4 3" xfId="630"/>
    <cellStyle name="标题 3 3 3" xfId="631"/>
    <cellStyle name="标题 3 4" xfId="632"/>
    <cellStyle name="标题 3 4 2" xfId="633"/>
    <cellStyle name="标题 3 4 2 2" xfId="634"/>
    <cellStyle name="标题 4 4 3" xfId="635"/>
    <cellStyle name="标题 4 2 2 3" xfId="636"/>
    <cellStyle name="强调文字颜色 6 2 2" xfId="637"/>
    <cellStyle name="标题 4 2 3 3" xfId="638"/>
    <cellStyle name="常规 3 5 2" xfId="639"/>
    <cellStyle name="标题 4 2 5" xfId="640"/>
    <cellStyle name="标题 4 3 2" xfId="641"/>
    <cellStyle name="标题 4 3 3" xfId="642"/>
    <cellStyle name="解释性文本 2 3 2" xfId="643"/>
    <cellStyle name="标题 5 2" xfId="644"/>
    <cellStyle name="解释性文本 2 3 2 2" xfId="645"/>
    <cellStyle name="标题 5 2 2" xfId="646"/>
    <cellStyle name="标题 5 2 2 2" xfId="647"/>
    <cellStyle name="解释性文本 2 4" xfId="648"/>
    <cellStyle name="标题 6" xfId="649"/>
    <cellStyle name="解释性文本 2 4 2" xfId="650"/>
    <cellStyle name="标题 6 2" xfId="651"/>
    <cellStyle name="标题 6 2 2" xfId="652"/>
    <cellStyle name="标题 6 3" xfId="653"/>
    <cellStyle name="解释性文本 2 5" xfId="654"/>
    <cellStyle name="标题 7" xfId="655"/>
    <cellStyle name="强调文字颜色 3 4" xfId="656"/>
    <cellStyle name="常规 2 11" xfId="657"/>
    <cellStyle name="标题 7 2" xfId="658"/>
    <cellStyle name="标题 7 2 2" xfId="659"/>
    <cellStyle name="常规 6 29" xfId="660"/>
    <cellStyle name="标题 7 3" xfId="661"/>
    <cellStyle name="差 2" xfId="662"/>
    <cellStyle name="差 2 2" xfId="663"/>
    <cellStyle name="差 2 4" xfId="664"/>
    <cellStyle name="差 2 2 2" xfId="665"/>
    <cellStyle name="差 2 4 2" xfId="666"/>
    <cellStyle name="差 2 2 2 2" xfId="667"/>
    <cellStyle name="差 2 5" xfId="668"/>
    <cellStyle name="差 2 2 3" xfId="669"/>
    <cellStyle name="통화 [0]_BOILER-CO1" xfId="670"/>
    <cellStyle name="好 2" xfId="671"/>
    <cellStyle name="差 2 3 2 2" xfId="672"/>
    <cellStyle name="差 2 3 3" xfId="673"/>
    <cellStyle name="强调文字颜色 4 2 2 2 2" xfId="674"/>
    <cellStyle name="差 3" xfId="675"/>
    <cellStyle name="差 3 2" xfId="676"/>
    <cellStyle name="好_发放表 (2) 3" xfId="677"/>
    <cellStyle name="差 3 2 2" xfId="678"/>
    <cellStyle name="差 3 3" xfId="679"/>
    <cellStyle name="差 4 2" xfId="680"/>
    <cellStyle name="差 4 2 2" xfId="681"/>
    <cellStyle name="差 4 3" xfId="682"/>
    <cellStyle name="差_Sheet1" xfId="683"/>
    <cellStyle name="差_Sheet1 2" xfId="684"/>
    <cellStyle name="差_Sheet1 2 2" xfId="685"/>
    <cellStyle name="强调文字颜色 5 4 2 2" xfId="686"/>
    <cellStyle name="差_Sheet1 3" xfId="687"/>
    <cellStyle name="常规 10 31 2" xfId="688"/>
    <cellStyle name="差_发放表 (2) 2 2" xfId="689"/>
    <cellStyle name="检查单元格 2 2 2 2" xfId="690"/>
    <cellStyle name="常规 21 2" xfId="691"/>
    <cellStyle name="常规 16 2" xfId="692"/>
    <cellStyle name="常规 10" xfId="693"/>
    <cellStyle name="常规 16 2 2" xfId="694"/>
    <cellStyle name="常规 10 2" xfId="695"/>
    <cellStyle name="强调文字颜色 4 4" xfId="696"/>
    <cellStyle name="常规 10 2 2" xfId="697"/>
    <cellStyle name="常规 10 2 3" xfId="698"/>
    <cellStyle name="常规 10 2 3 2" xfId="699"/>
    <cellStyle name="常规 6 4 3" xfId="700"/>
    <cellStyle name="常规 23" xfId="701"/>
    <cellStyle name="常规 18" xfId="702"/>
    <cellStyle name="常规 10 22" xfId="703"/>
    <cellStyle name="常规 23 2" xfId="704"/>
    <cellStyle name="常规 18 2" xfId="705"/>
    <cellStyle name="常规 10 22 2" xfId="706"/>
    <cellStyle name="常规 5 18 2" xfId="707"/>
    <cellStyle name="常规 16 2 3" xfId="708"/>
    <cellStyle name="常规 10 3" xfId="709"/>
    <cellStyle name="常规 10 4" xfId="710"/>
    <cellStyle name="常规 10_Sheet1" xfId="711"/>
    <cellStyle name="常规 11 2 2" xfId="712"/>
    <cellStyle name="常规 7_Sheet1" xfId="713"/>
    <cellStyle name="常规 11 2 2 2" xfId="714"/>
    <cellStyle name="常规 11 2 3" xfId="715"/>
    <cellStyle name="常规 11 2 3 2" xfId="716"/>
    <cellStyle name="常规 16 3 3" xfId="717"/>
    <cellStyle name="常规 2 3 2 2" xfId="718"/>
    <cellStyle name="常规 11 3" xfId="719"/>
    <cellStyle name="好 4 2 2" xfId="720"/>
    <cellStyle name="常规 12 2" xfId="721"/>
    <cellStyle name="常规 12 3" xfId="722"/>
    <cellStyle name="常规 12 3 2" xfId="723"/>
    <cellStyle name="适中 3 2" xfId="724"/>
    <cellStyle name="常规 16 5" xfId="725"/>
    <cellStyle name="好 4 3" xfId="726"/>
    <cellStyle name="常规 13" xfId="727"/>
    <cellStyle name="常规 13 2" xfId="728"/>
    <cellStyle name="常规 13 2 3" xfId="729"/>
    <cellStyle name="常规 22 2" xfId="730"/>
    <cellStyle name="常规 17 2" xfId="731"/>
    <cellStyle name="常规 13 2 4" xfId="732"/>
    <cellStyle name="常规 13 3" xfId="733"/>
    <cellStyle name="常规 14 2" xfId="734"/>
    <cellStyle name="常规 14 3" xfId="735"/>
    <cellStyle name="常规 15 2 2" xfId="736"/>
    <cellStyle name="检查单元格 2 2 3" xfId="737"/>
    <cellStyle name="常规 22" xfId="738"/>
    <cellStyle name="常规 17" xfId="739"/>
    <cellStyle name="注释 4 2" xfId="740"/>
    <cellStyle name="常规 6 4 2" xfId="741"/>
    <cellStyle name="常规 4 4 2 2" xfId="742"/>
    <cellStyle name="常规 17 2 2" xfId="743"/>
    <cellStyle name="常规 18 2 2" xfId="744"/>
    <cellStyle name="常规 18 3" xfId="745"/>
    <cellStyle name="常规 18 3 2" xfId="746"/>
    <cellStyle name="强调文字颜色 3 3" xfId="747"/>
    <cellStyle name="常规 2 10" xfId="748"/>
    <cellStyle name="强调文字颜色 6 2 4 2" xfId="749"/>
    <cellStyle name="常规 2 2" xfId="750"/>
    <cellStyle name="常规 2 2 2" xfId="751"/>
    <cellStyle name="常规 2 2 3" xfId="752"/>
    <cellStyle name="常规 2 9 2" xfId="753"/>
    <cellStyle name="输入 3 2" xfId="754"/>
    <cellStyle name="常规 2 3" xfId="755"/>
    <cellStyle name="常规 2 3 2" xfId="756"/>
    <cellStyle name="常规 2 3 2 2 2" xfId="757"/>
    <cellStyle name="常规 2 3 2 3" xfId="758"/>
    <cellStyle name="常规 2 3 2 3 2" xfId="759"/>
    <cellStyle name="常规 2 3 3" xfId="760"/>
    <cellStyle name="常规 2 3 3 2" xfId="761"/>
    <cellStyle name="钎霖_laroux" xfId="762"/>
    <cellStyle name="输入 3 3" xfId="763"/>
    <cellStyle name="常规 2 4" xfId="764"/>
    <cellStyle name="常规 2 4 2" xfId="765"/>
    <cellStyle name="常规 2 4 2 2" xfId="766"/>
    <cellStyle name="常规 2 4 3" xfId="767"/>
    <cellStyle name="常规 2 4 3 2" xfId="768"/>
    <cellStyle name="常规 2 4 4" xfId="769"/>
    <cellStyle name="常规 2 5" xfId="770"/>
    <cellStyle name="常规 2 6" xfId="771"/>
    <cellStyle name="常规 2 6 2" xfId="772"/>
    <cellStyle name="常规 8_Sheet1" xfId="773"/>
    <cellStyle name="常规 2 7" xfId="774"/>
    <cellStyle name="强调文字颜色 2 3 2 2" xfId="775"/>
    <cellStyle name="常规 2 8" xfId="776"/>
    <cellStyle name="输入 2" xfId="777"/>
    <cellStyle name="常规 2 8 2" xfId="778"/>
    <cellStyle name="输入 2 2" xfId="779"/>
    <cellStyle name="常规 2 9" xfId="780"/>
    <cellStyle name="输入 3" xfId="781"/>
    <cellStyle name="常规 2_Sheet1" xfId="782"/>
    <cellStyle name="常规 31" xfId="783"/>
    <cellStyle name="常规 26" xfId="784"/>
    <cellStyle name="常规 29" xfId="785"/>
    <cellStyle name="常规 3" xfId="786"/>
    <cellStyle name="输出 4 2" xfId="787"/>
    <cellStyle name="常规 3 2" xfId="788"/>
    <cellStyle name="输出 4 2 2" xfId="789"/>
    <cellStyle name="常规 3 2 2" xfId="790"/>
    <cellStyle name="适中 4" xfId="791"/>
    <cellStyle name="适中 4 2" xfId="792"/>
    <cellStyle name="常规 3 2 2 2" xfId="793"/>
    <cellStyle name="常规 3 2 3" xfId="794"/>
    <cellStyle name="常规 3 2 3 2" xfId="795"/>
    <cellStyle name="常规 3 2 4" xfId="796"/>
    <cellStyle name="常规 3 23" xfId="797"/>
    <cellStyle name="常规 3 23 2" xfId="798"/>
    <cellStyle name="常规 3 24" xfId="799"/>
    <cellStyle name="常规 3 24 2" xfId="800"/>
    <cellStyle name="常规 3 25" xfId="801"/>
    <cellStyle name="常规 3 25 2" xfId="802"/>
    <cellStyle name="常规 3 3" xfId="803"/>
    <cellStyle name="常规 3 3 3 2" xfId="804"/>
    <cellStyle name="常规 3 33" xfId="805"/>
    <cellStyle name="常规 3 33 2" xfId="806"/>
    <cellStyle name="常规 3 35" xfId="807"/>
    <cellStyle name="强调文字颜色 2 4 2 2" xfId="808"/>
    <cellStyle name="常规 3 35 2" xfId="809"/>
    <cellStyle name="常规 3 42" xfId="810"/>
    <cellStyle name="常规 3 37" xfId="811"/>
    <cellStyle name="常规 3 42 2" xfId="812"/>
    <cellStyle name="常规 3 37 2" xfId="813"/>
    <cellStyle name="常规 3 4" xfId="814"/>
    <cellStyle name="常规 3 4 2" xfId="815"/>
    <cellStyle name="常规 3 43" xfId="816"/>
    <cellStyle name="常规 3 43 2" xfId="817"/>
    <cellStyle name="强调文字颜色 1 4 3" xfId="818"/>
    <cellStyle name="常规 3 46" xfId="819"/>
    <cellStyle name="常规 3 46 2" xfId="820"/>
    <cellStyle name="常规 3 5" xfId="821"/>
    <cellStyle name="常规 3 6" xfId="822"/>
    <cellStyle name="常规 3 6 2" xfId="823"/>
    <cellStyle name="常规 3 7" xfId="824"/>
    <cellStyle name="常规 3 7 2" xfId="825"/>
    <cellStyle name="常规 3 8" xfId="826"/>
    <cellStyle name="常规 3 9" xfId="827"/>
    <cellStyle name="常规 4 2" xfId="828"/>
    <cellStyle name="常规 4 4" xfId="829"/>
    <cellStyle name="常规 4 2 2" xfId="830"/>
    <cellStyle name="常规 6 4" xfId="831"/>
    <cellStyle name="常规 4 4 2" xfId="832"/>
    <cellStyle name="常规 4 2 2 2" xfId="833"/>
    <cellStyle name="常规 4 5" xfId="834"/>
    <cellStyle name="常规 4 2 3" xfId="835"/>
    <cellStyle name="常规 7 4" xfId="836"/>
    <cellStyle name="常规 4 5 2" xfId="837"/>
    <cellStyle name="常规 4 2 3 2" xfId="838"/>
    <cellStyle name="常规 4 6" xfId="839"/>
    <cellStyle name="常规 4 2 4" xfId="840"/>
    <cellStyle name="常规 4 3" xfId="841"/>
    <cellStyle name="常规 4 3 3 2" xfId="842"/>
    <cellStyle name="警告文本 2" xfId="843"/>
    <cellStyle name="常规 6 5 2" xfId="844"/>
    <cellStyle name="常规 4 4 3 2" xfId="845"/>
    <cellStyle name="检查单元格 2 3 3" xfId="846"/>
    <cellStyle name="常规 8 4" xfId="847"/>
    <cellStyle name="常规 4 6 2" xfId="848"/>
    <cellStyle name="常规 4 7" xfId="849"/>
    <cellStyle name="常规 5 18" xfId="850"/>
    <cellStyle name="常规 5 2 3 2" xfId="851"/>
    <cellStyle name="常规 5 2 4" xfId="852"/>
    <cellStyle name="常规 5 3 3 2" xfId="853"/>
    <cellStyle name="常规 5 3 4" xfId="854"/>
    <cellStyle name="常规 6 2 2 2" xfId="855"/>
    <cellStyle name="常规 6 2 3" xfId="856"/>
    <cellStyle name="常规 6 2 3 2" xfId="857"/>
    <cellStyle name="常规 6 2 4" xfId="858"/>
    <cellStyle name="常规 6 25" xfId="859"/>
    <cellStyle name="输入 2 3" xfId="860"/>
    <cellStyle name="常规 6 29 2" xfId="861"/>
    <cellStyle name="常规 6 3 3 2" xfId="862"/>
    <cellStyle name="常规 6_Sheet1" xfId="863"/>
    <cellStyle name="常规 7 16" xfId="864"/>
    <cellStyle name="常规 7 16 2" xfId="865"/>
    <cellStyle name="常规 7 2 2 2" xfId="866"/>
    <cellStyle name="常规 7 4 2" xfId="867"/>
    <cellStyle name="常规 7 5" xfId="868"/>
    <cellStyle name="常规 8" xfId="869"/>
    <cellStyle name="常规 8 12" xfId="870"/>
    <cellStyle name="常规 8 12 2" xfId="871"/>
    <cellStyle name="常规 8 13" xfId="872"/>
    <cellStyle name="常规 8 13 2" xfId="873"/>
    <cellStyle name="常规 8 14" xfId="874"/>
    <cellStyle name="常规 8 14 2" xfId="875"/>
    <cellStyle name="常规 9" xfId="876"/>
    <cellStyle name="常规 9 10" xfId="877"/>
    <cellStyle name="常规 9 11" xfId="878"/>
    <cellStyle name="常规 9 2 2 2" xfId="879"/>
    <cellStyle name="常规 9 2 3" xfId="880"/>
    <cellStyle name="常规 9 2 3 2" xfId="881"/>
    <cellStyle name="强调文字颜色 5 2 2 3" xfId="882"/>
    <cellStyle name="常规 9 4" xfId="883"/>
    <cellStyle name="常规 9 5" xfId="884"/>
    <cellStyle name="常规 9 6" xfId="885"/>
    <cellStyle name="常规 9 6 2" xfId="886"/>
    <cellStyle name="千分位[0]_ 白土" xfId="887"/>
    <cellStyle name="好 2 2" xfId="888"/>
    <cellStyle name="好 2 2 2" xfId="889"/>
    <cellStyle name="强调文字颜色 2 3 3" xfId="890"/>
    <cellStyle name="好 2 2 2 2" xfId="891"/>
    <cellStyle name="好 2 2 3" xfId="892"/>
    <cellStyle name="好 3" xfId="893"/>
    <cellStyle name="好 4" xfId="894"/>
    <cellStyle name="好_Sheet1" xfId="895"/>
    <cellStyle name="强调文字颜色 3 2 4 2" xfId="896"/>
    <cellStyle name="汇总 2" xfId="897"/>
    <cellStyle name="汇总 2 2" xfId="898"/>
    <cellStyle name="汇总 2 2 2" xfId="899"/>
    <cellStyle name="警告文本 2 2 2" xfId="900"/>
    <cellStyle name="汇总 2 2 3" xfId="901"/>
    <cellStyle name="汇总 2 3" xfId="902"/>
    <cellStyle name="检查单元格 2" xfId="903"/>
    <cellStyle name="计算 3 2 2" xfId="904"/>
    <cellStyle name="汇总 2 3 2" xfId="905"/>
    <cellStyle name="检查单元格 2 2" xfId="906"/>
    <cellStyle name="警告文本 2 3 2" xfId="907"/>
    <cellStyle name="汇总 2 3 3" xfId="908"/>
    <cellStyle name="检查单元格 2 3" xfId="909"/>
    <cellStyle name="汇总 2 4" xfId="910"/>
    <cellStyle name="检查单元格 3" xfId="911"/>
    <cellStyle name="链接单元格 2 2 3" xfId="912"/>
    <cellStyle name="汇总 2 4 2" xfId="913"/>
    <cellStyle name="检查单元格 3 2" xfId="914"/>
    <cellStyle name="汇总 2 5" xfId="915"/>
    <cellStyle name="检查单元格 4" xfId="916"/>
    <cellStyle name="计算 2 3 2 2" xfId="917"/>
    <cellStyle name="汇总 3 2 2" xfId="918"/>
    <cellStyle name="汇总 3 3" xfId="919"/>
    <cellStyle name="汇总 4 2" xfId="920"/>
    <cellStyle name="汇总 4 2 2" xfId="921"/>
    <cellStyle name="计算 2" xfId="922"/>
    <cellStyle name="计算 2 2" xfId="923"/>
    <cellStyle name="计算 2 2 2" xfId="924"/>
    <cellStyle name="计算 2 2 2 2" xfId="925"/>
    <cellStyle name="计算 2 2 3" xfId="926"/>
    <cellStyle name="计算 2 3" xfId="927"/>
    <cellStyle name="计算 3" xfId="928"/>
    <cellStyle name="计算 3 3" xfId="929"/>
    <cellStyle name="计算 4 3" xfId="930"/>
    <cellStyle name="检查单元格 2 3 2 2" xfId="931"/>
    <cellStyle name="检查单元格 2 4" xfId="932"/>
    <cellStyle name="警告文本 2 3 3" xfId="933"/>
    <cellStyle name="检查单元格 2 4 2" xfId="934"/>
    <cellStyle name="检查单元格 2 5" xfId="935"/>
    <cellStyle name="强调文字颜色 5 4 2" xfId="936"/>
    <cellStyle name="检查单元格 3 3" xfId="937"/>
    <cellStyle name="警告文本 2 4 2" xfId="938"/>
    <cellStyle name="检查单元格 4 2" xfId="939"/>
    <cellStyle name="链接单元格 2 3 3" xfId="940"/>
    <cellStyle name="检查单元格 4 3" xfId="941"/>
    <cellStyle name="解释性文本 2" xfId="942"/>
    <cellStyle name="强调文字颜色 3 2 2 2" xfId="943"/>
    <cellStyle name="适中 2 3 2" xfId="944"/>
    <cellStyle name="解释性文本 3" xfId="945"/>
    <cellStyle name="强调文字颜色 3 2 2 2 2" xfId="946"/>
    <cellStyle name="适中 2 3 2 2" xfId="947"/>
    <cellStyle name="解释性文本 3 2" xfId="948"/>
    <cellStyle name="强调文字颜色 3 2 2 3" xfId="949"/>
    <cellStyle name="适中 2 3 3" xfId="950"/>
    <cellStyle name="解释性文本 4" xfId="951"/>
    <cellStyle name="解释性文本 4 2" xfId="952"/>
    <cellStyle name="解释性文本 4 2 2" xfId="953"/>
    <cellStyle name="解释性文本 4 3" xfId="954"/>
    <cellStyle name="警告文本 2 2" xfId="955"/>
    <cellStyle name="警告文本 2 3" xfId="956"/>
    <cellStyle name="警告文本 2 4" xfId="957"/>
    <cellStyle name="警告文本 3" xfId="958"/>
    <cellStyle name="警告文本 3 2" xfId="959"/>
    <cellStyle name="警告文本 3 2 2" xfId="960"/>
    <cellStyle name="警告文本 3 3" xfId="961"/>
    <cellStyle name="표준_0N-HANDLING " xfId="962"/>
    <cellStyle name="警告文本 4" xfId="963"/>
    <cellStyle name="警告文本 4 2" xfId="964"/>
    <cellStyle name="警告文本 4 2 2" xfId="965"/>
    <cellStyle name="警告文本 4 3" xfId="966"/>
    <cellStyle name="链接单元格 2" xfId="967"/>
    <cellStyle name="链接单元格 2 2" xfId="968"/>
    <cellStyle name="链接单元格 2 2 2" xfId="969"/>
    <cellStyle name="链接单元格 2 3" xfId="970"/>
    <cellStyle name="链接单元格 2 3 2" xfId="971"/>
    <cellStyle name="链接单元格 2 4" xfId="972"/>
    <cellStyle name="链接单元格 2 5" xfId="973"/>
    <cellStyle name="适中 2 3" xfId="974"/>
    <cellStyle name="霓付_97MBO" xfId="975"/>
    <cellStyle name="强调文字颜色 3 2 2" xfId="976"/>
    <cellStyle name="烹拳_97MBO" xfId="977"/>
    <cellStyle name="千位[0]_laroux" xfId="978"/>
    <cellStyle name="强调文字颜色 1 2" xfId="979"/>
    <cellStyle name="强调文字颜色 1 2 2" xfId="980"/>
    <cellStyle name="强调文字颜色 1 2 2 2 2" xfId="981"/>
    <cellStyle name="强调文字颜色 1 2 2 3" xfId="982"/>
    <cellStyle name="强调文字颜色 1 2 4" xfId="983"/>
    <cellStyle name="强调文字颜色 2 2 5" xfId="984"/>
    <cellStyle name="强调文字颜色 1 2 4 2" xfId="985"/>
    <cellStyle name="强调文字颜色 1 2 5" xfId="986"/>
    <cellStyle name="强调文字颜色 1 3" xfId="987"/>
    <cellStyle name="强调文字颜色 6 2 2 2" xfId="988"/>
    <cellStyle name="强调文字颜色 1 3 2" xfId="989"/>
    <cellStyle name="强调文字颜色 6 2 2 2 2" xfId="990"/>
    <cellStyle name="强调文字颜色 1 3 3" xfId="991"/>
    <cellStyle name="强调文字颜色 1 4" xfId="992"/>
    <cellStyle name="强调文字颜色 6 2 2 3" xfId="993"/>
    <cellStyle name="强调文字颜色 1 4 2" xfId="994"/>
    <cellStyle name="强调文字颜色 1 4 2 2" xfId="995"/>
    <cellStyle name="强调文字颜色 2 2" xfId="996"/>
    <cellStyle name="强调文字颜色 2 2 2" xfId="997"/>
    <cellStyle name="强调文字颜色 2 2 4" xfId="998"/>
    <cellStyle name="强调文字颜色 2 3" xfId="999"/>
    <cellStyle name="强调文字颜色 6 2 3 2" xfId="1000"/>
    <cellStyle name="强调文字颜色 2 4" xfId="1001"/>
    <cellStyle name="强调文字颜色 6 2 3 3" xfId="1002"/>
    <cellStyle name="强调文字颜色 2 4 2" xfId="1003"/>
    <cellStyle name="强调文字颜色 2 4 3" xfId="1004"/>
    <cellStyle name="强调文字颜色 3 2" xfId="1005"/>
    <cellStyle name="强调文字颜色 3 2 3 2 2" xfId="1006"/>
    <cellStyle name="强调文字颜色 3 3 2 2" xfId="1007"/>
    <cellStyle name="适中 4 3" xfId="1008"/>
    <cellStyle name="强调文字颜色 3 4 2" xfId="1009"/>
    <cellStyle name="强调文字颜色 3 4 2 2" xfId="1010"/>
    <cellStyle name="强调文字颜色 4 2" xfId="1011"/>
    <cellStyle name="强调文字颜色 4 2 2 2" xfId="1012"/>
    <cellStyle name="强调文字颜色 4 2 3" xfId="1013"/>
    <cellStyle name="强调文字颜色 4 2 4" xfId="1014"/>
    <cellStyle name="强调文字颜色 4 2 4 2" xfId="1015"/>
    <cellStyle name="强调文字颜色 4 3" xfId="1016"/>
    <cellStyle name="强调文字颜色 4 3 2 2" xfId="1017"/>
    <cellStyle name="强调文字颜色 4 3 3" xfId="1018"/>
    <cellStyle name="强调文字颜色 4 4 2 2" xfId="1019"/>
    <cellStyle name="强调文字颜色 5 2" xfId="1020"/>
    <cellStyle name="强调文字颜色 5 2 2" xfId="1021"/>
    <cellStyle name="强调文字颜色 5 2 3" xfId="1022"/>
    <cellStyle name="强调文字颜色 5 2 3 3" xfId="1023"/>
    <cellStyle name="强调文字颜色 5 2 4" xfId="1024"/>
    <cellStyle name="强调文字颜色 5 2 5" xfId="1025"/>
    <cellStyle name="强调文字颜色 5 3" xfId="1026"/>
    <cellStyle name="强调文字颜色 5 3 2" xfId="1027"/>
    <cellStyle name="强调文字颜色 5 3 2 2" xfId="1028"/>
    <cellStyle name="强调文字颜色 5 4" xfId="1029"/>
    <cellStyle name="强调文字颜色 5 4 3" xfId="1030"/>
    <cellStyle name="强调文字颜色 6 2" xfId="1031"/>
    <cellStyle name="强调文字颜色 6 2 3" xfId="1032"/>
    <cellStyle name="强调文字颜色 6 2 4" xfId="1033"/>
    <cellStyle name="强调文字颜色 6 2 5" xfId="1034"/>
    <cellStyle name="强调文字颜色 6 3" xfId="1035"/>
    <cellStyle name="强调文字颜色 6 3 2" xfId="1036"/>
    <cellStyle name="强调文字颜色 6 3 2 2" xfId="1037"/>
    <cellStyle name="强调文字颜色 6 3 3" xfId="1038"/>
    <cellStyle name="强调文字颜色 6 4" xfId="1039"/>
    <cellStyle name="强调文字颜色 6 4 2" xfId="1040"/>
    <cellStyle name="强调文字颜色 6 4 2 2" xfId="1041"/>
    <cellStyle name="强调文字颜色 6 4 3" xfId="1042"/>
    <cellStyle name="适中 2 2 2" xfId="1043"/>
    <cellStyle name="适中 2 2 2 2" xfId="1044"/>
    <cellStyle name="适中 2 2 3" xfId="1045"/>
    <cellStyle name="适中 3" xfId="1046"/>
    <cellStyle name="适中 3 2 2" xfId="1047"/>
    <cellStyle name="适中 4 2 2" xfId="1048"/>
    <cellStyle name="输出 2" xfId="1049"/>
    <cellStyle name="输出 2 2" xfId="1050"/>
    <cellStyle name="输出 2 2 2" xfId="1051"/>
    <cellStyle name="输出 2 2 2 2" xfId="1052"/>
    <cellStyle name="输出 2 2 3" xfId="1053"/>
    <cellStyle name="输出 2 3" xfId="1054"/>
    <cellStyle name="输出 2 3 2" xfId="1055"/>
    <cellStyle name="输出 2 3 2 2" xfId="1056"/>
    <cellStyle name="输出 2 3 3" xfId="1057"/>
    <cellStyle name="输出 2 4" xfId="1058"/>
    <cellStyle name="输出 2 4 2" xfId="1059"/>
    <cellStyle name="输出 2 5" xfId="1060"/>
    <cellStyle name="输出 3" xfId="1061"/>
    <cellStyle name="输出 3 2" xfId="1062"/>
    <cellStyle name="输出 3 2 2" xfId="1063"/>
    <cellStyle name="输出 4" xfId="1064"/>
    <cellStyle name="输入 2 2 2" xfId="1065"/>
    <cellStyle name="输入 2 2 3" xfId="1066"/>
    <cellStyle name="输入 2 3 2 2" xfId="1067"/>
    <cellStyle name="输入 2 3 3" xfId="1068"/>
    <cellStyle name="输入 2 4" xfId="1069"/>
    <cellStyle name="输入 2 5" xfId="1070"/>
    <cellStyle name="输入 3 2 2" xfId="1071"/>
    <cellStyle name="输入 4" xfId="1072"/>
    <cellStyle name="输入 4 2" xfId="1073"/>
    <cellStyle name="输入 4 3" xfId="1074"/>
    <cellStyle name="样式 1" xfId="1075"/>
    <cellStyle name="注释 2 3" xfId="1076"/>
    <cellStyle name="注释 4" xfId="1077"/>
    <cellStyle name="콤마 [0]_BOILER-CO1" xfId="1078"/>
    <cellStyle name="통화_BOILER-CO1" xfId="10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1"/>
  <sheetViews>
    <sheetView tabSelected="1" zoomScale="85" zoomScaleNormal="85" topLeftCell="A94" workbookViewId="0">
      <selection activeCell="E141" sqref="E141"/>
    </sheetView>
  </sheetViews>
  <sheetFormatPr defaultColWidth="9" defaultRowHeight="13.5"/>
  <cols>
    <col min="1" max="1" width="5.75" style="2" customWidth="1"/>
    <col min="2" max="2" width="12.25" style="2" customWidth="1"/>
    <col min="3" max="3" width="13.875" style="2" customWidth="1"/>
    <col min="4" max="4" width="21.375" style="3" customWidth="1"/>
    <col min="5" max="5" width="22.5" style="3" customWidth="1"/>
    <col min="6" max="6" width="13.625" style="2" customWidth="1"/>
    <col min="7" max="8" width="13.5" style="2" customWidth="1"/>
    <col min="9" max="9" width="10.25" style="2" customWidth="1"/>
    <col min="10" max="10" width="9.75" style="2" customWidth="1"/>
    <col min="11" max="11" width="12.875" style="4" customWidth="1"/>
    <col min="12" max="12" width="9.125" style="2" customWidth="1"/>
    <col min="13" max="13" width="7.75" style="2" customWidth="1"/>
    <col min="14" max="14" width="11.25" style="4" customWidth="1"/>
    <col min="15" max="16" width="6.125" style="2" customWidth="1"/>
    <col min="17" max="17" width="5.125" style="2" customWidth="1"/>
    <col min="18" max="18" width="8.875" style="2" customWidth="1"/>
    <col min="19" max="19" width="7.5" style="2" customWidth="1"/>
    <col min="20" max="20" width="11.75" style="4" customWidth="1"/>
    <col min="21" max="21" width="12.75" style="2" customWidth="1"/>
    <col min="22" max="22" width="8.875" style="2" customWidth="1"/>
    <col min="23" max="23" width="11.625" style="4" customWidth="1"/>
    <col min="24" max="24" width="11.5" style="2" customWidth="1"/>
    <col min="25" max="16384" width="9" style="2"/>
  </cols>
  <sheetData>
    <row r="1" ht="46.5" spans="1:24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14.25" spans="1:24">
      <c r="A2" s="8" t="s">
        <v>1</v>
      </c>
      <c r="B2" s="8"/>
      <c r="C2" s="8"/>
      <c r="D2" s="9"/>
      <c r="E2" s="9"/>
      <c r="F2" s="8"/>
      <c r="G2" s="8"/>
      <c r="H2" s="8"/>
      <c r="I2" s="8"/>
      <c r="J2" s="8" t="s">
        <v>2</v>
      </c>
      <c r="K2" s="25"/>
      <c r="L2" s="8"/>
      <c r="M2" s="8"/>
      <c r="N2" s="25"/>
      <c r="O2" s="8"/>
      <c r="P2" s="8"/>
      <c r="Q2" s="27">
        <v>44214</v>
      </c>
      <c r="R2" s="27"/>
      <c r="S2" s="27"/>
      <c r="T2" s="27"/>
      <c r="U2" s="27"/>
      <c r="V2" s="27"/>
      <c r="W2" s="27"/>
      <c r="X2" s="27"/>
    </row>
    <row r="3" ht="21" customHeight="1" spans="1:24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  <c r="G3" s="10" t="s">
        <v>9</v>
      </c>
      <c r="H3" s="10"/>
      <c r="I3" s="8" t="s">
        <v>10</v>
      </c>
      <c r="J3" s="8"/>
      <c r="K3" s="8"/>
      <c r="L3" s="8" t="s">
        <v>11</v>
      </c>
      <c r="M3" s="8"/>
      <c r="N3" s="8"/>
      <c r="O3" s="8" t="s">
        <v>12</v>
      </c>
      <c r="P3" s="8"/>
      <c r="Q3" s="8"/>
      <c r="R3" s="8"/>
      <c r="S3" s="8"/>
      <c r="T3" s="8"/>
      <c r="U3" s="8" t="s">
        <v>13</v>
      </c>
      <c r="V3" s="8"/>
      <c r="W3" s="8"/>
      <c r="X3" s="10" t="s">
        <v>14</v>
      </c>
    </row>
    <row r="4" ht="33" customHeight="1" spans="1:24">
      <c r="A4" s="8"/>
      <c r="B4" s="8"/>
      <c r="C4" s="8"/>
      <c r="D4" s="9"/>
      <c r="E4" s="9"/>
      <c r="F4" s="8"/>
      <c r="G4" s="10"/>
      <c r="H4" s="10" t="s">
        <v>15</v>
      </c>
      <c r="I4" s="8" t="s">
        <v>16</v>
      </c>
      <c r="J4" s="10" t="s">
        <v>17</v>
      </c>
      <c r="K4" s="25" t="s">
        <v>18</v>
      </c>
      <c r="L4" s="8" t="s">
        <v>16</v>
      </c>
      <c r="M4" s="10" t="s">
        <v>17</v>
      </c>
      <c r="N4" s="25" t="s">
        <v>18</v>
      </c>
      <c r="O4" s="10" t="s">
        <v>19</v>
      </c>
      <c r="P4" s="10" t="s">
        <v>17</v>
      </c>
      <c r="Q4" s="8" t="s">
        <v>18</v>
      </c>
      <c r="R4" s="8" t="s">
        <v>20</v>
      </c>
      <c r="S4" s="8" t="s">
        <v>21</v>
      </c>
      <c r="T4" s="25" t="s">
        <v>18</v>
      </c>
      <c r="U4" s="8" t="s">
        <v>16</v>
      </c>
      <c r="V4" s="10" t="s">
        <v>17</v>
      </c>
      <c r="W4" s="25" t="s">
        <v>18</v>
      </c>
      <c r="X4" s="8"/>
    </row>
    <row r="5" ht="14.25" customHeight="1" spans="1:24">
      <c r="A5" s="8">
        <v>1</v>
      </c>
      <c r="B5" s="11" t="s">
        <v>22</v>
      </c>
      <c r="C5" s="12" t="s">
        <v>23</v>
      </c>
      <c r="D5" s="13" t="s">
        <v>24</v>
      </c>
      <c r="E5" s="14" t="s">
        <v>25</v>
      </c>
      <c r="F5" s="15"/>
      <c r="G5" s="16"/>
      <c r="H5" s="17"/>
      <c r="I5" s="26">
        <v>7.5</v>
      </c>
      <c r="J5" s="8">
        <v>13.39</v>
      </c>
      <c r="K5" s="25">
        <f>I5*J5</f>
        <v>100.425</v>
      </c>
      <c r="L5" s="8"/>
      <c r="M5" s="8"/>
      <c r="N5" s="25"/>
      <c r="O5" s="8"/>
      <c r="P5" s="8"/>
      <c r="Q5" s="8"/>
      <c r="R5" s="26">
        <v>1.1</v>
      </c>
      <c r="S5" s="8">
        <v>13.39</v>
      </c>
      <c r="T5" s="25">
        <f>R5*S5</f>
        <v>14.729</v>
      </c>
      <c r="U5" s="28">
        <v>1.335</v>
      </c>
      <c r="V5" s="8">
        <v>7.88</v>
      </c>
      <c r="W5" s="25">
        <f>U5*V5</f>
        <v>10.5198</v>
      </c>
      <c r="X5" s="8"/>
    </row>
    <row r="6" ht="14.25" customHeight="1" spans="1:24">
      <c r="A6" s="8">
        <v>2</v>
      </c>
      <c r="B6" s="11" t="s">
        <v>26</v>
      </c>
      <c r="C6" s="12" t="s">
        <v>23</v>
      </c>
      <c r="D6" s="13" t="s">
        <v>27</v>
      </c>
      <c r="E6" s="14" t="s">
        <v>28</v>
      </c>
      <c r="F6" s="18"/>
      <c r="G6" s="16"/>
      <c r="H6" s="17"/>
      <c r="I6" s="26">
        <v>7.5</v>
      </c>
      <c r="J6" s="8">
        <v>13.39</v>
      </c>
      <c r="K6" s="25">
        <f t="shared" ref="K6:K69" si="0">I6*J6</f>
        <v>100.425</v>
      </c>
      <c r="L6" s="8"/>
      <c r="M6" s="8"/>
      <c r="N6" s="25"/>
      <c r="O6" s="8"/>
      <c r="P6" s="8"/>
      <c r="Q6" s="8"/>
      <c r="R6" s="26"/>
      <c r="S6" s="8"/>
      <c r="T6" s="25"/>
      <c r="U6" s="28">
        <v>1.335</v>
      </c>
      <c r="V6" s="8">
        <v>7.88</v>
      </c>
      <c r="W6" s="25">
        <f t="shared" ref="W6:W69" si="1">U6*V6</f>
        <v>10.5198</v>
      </c>
      <c r="X6" s="8"/>
    </row>
    <row r="7" ht="14.25" customHeight="1" spans="1:24">
      <c r="A7" s="8">
        <v>3</v>
      </c>
      <c r="B7" s="11" t="s">
        <v>29</v>
      </c>
      <c r="C7" s="12" t="s">
        <v>23</v>
      </c>
      <c r="D7" s="13" t="s">
        <v>30</v>
      </c>
      <c r="E7" s="14" t="s">
        <v>31</v>
      </c>
      <c r="F7" s="18"/>
      <c r="G7" s="16"/>
      <c r="H7" s="17"/>
      <c r="I7" s="26">
        <v>7.5</v>
      </c>
      <c r="J7" s="8">
        <v>13.39</v>
      </c>
      <c r="K7" s="25">
        <f t="shared" si="0"/>
        <v>100.425</v>
      </c>
      <c r="L7" s="8"/>
      <c r="M7" s="8"/>
      <c r="N7" s="25"/>
      <c r="O7" s="8"/>
      <c r="P7" s="8"/>
      <c r="Q7" s="8"/>
      <c r="R7" s="26">
        <v>5.5</v>
      </c>
      <c r="S7" s="8">
        <v>13.39</v>
      </c>
      <c r="T7" s="25">
        <f t="shared" ref="T7:T69" si="2">R7*S7</f>
        <v>73.645</v>
      </c>
      <c r="U7" s="28">
        <v>1.335</v>
      </c>
      <c r="V7" s="8">
        <v>7.88</v>
      </c>
      <c r="W7" s="25">
        <f t="shared" si="1"/>
        <v>10.5198</v>
      </c>
      <c r="X7" s="8"/>
    </row>
    <row r="8" ht="14.25" customHeight="1" spans="1:24">
      <c r="A8" s="8">
        <v>4</v>
      </c>
      <c r="B8" s="11" t="s">
        <v>32</v>
      </c>
      <c r="C8" s="12" t="s">
        <v>23</v>
      </c>
      <c r="D8" s="13" t="s">
        <v>33</v>
      </c>
      <c r="E8" s="14" t="s">
        <v>34</v>
      </c>
      <c r="F8" s="18"/>
      <c r="G8" s="16"/>
      <c r="H8" s="17"/>
      <c r="I8" s="26">
        <v>7.5</v>
      </c>
      <c r="J8" s="8">
        <v>13.39</v>
      </c>
      <c r="K8" s="25">
        <f t="shared" si="0"/>
        <v>100.425</v>
      </c>
      <c r="L8" s="8"/>
      <c r="M8" s="8"/>
      <c r="N8" s="25"/>
      <c r="O8" s="8"/>
      <c r="P8" s="8"/>
      <c r="Q8" s="8"/>
      <c r="R8" s="26"/>
      <c r="S8" s="8"/>
      <c r="T8" s="25"/>
      <c r="U8" s="28">
        <v>1.335</v>
      </c>
      <c r="V8" s="8">
        <v>7.88</v>
      </c>
      <c r="W8" s="25">
        <f t="shared" si="1"/>
        <v>10.5198</v>
      </c>
      <c r="X8" s="8"/>
    </row>
    <row r="9" ht="14.25" customHeight="1" spans="1:24">
      <c r="A9" s="8">
        <v>5</v>
      </c>
      <c r="B9" s="11" t="s">
        <v>35</v>
      </c>
      <c r="C9" s="12" t="s">
        <v>23</v>
      </c>
      <c r="D9" s="13" t="s">
        <v>36</v>
      </c>
      <c r="E9" s="14" t="s">
        <v>37</v>
      </c>
      <c r="F9" s="18"/>
      <c r="G9" s="16"/>
      <c r="H9" s="17"/>
      <c r="I9" s="26">
        <v>7.5</v>
      </c>
      <c r="J9" s="8">
        <v>13.39</v>
      </c>
      <c r="K9" s="25">
        <f t="shared" si="0"/>
        <v>100.425</v>
      </c>
      <c r="L9" s="8"/>
      <c r="M9" s="8"/>
      <c r="N9" s="25"/>
      <c r="O9" s="8"/>
      <c r="P9" s="8"/>
      <c r="Q9" s="8"/>
      <c r="R9" s="26">
        <v>3.6</v>
      </c>
      <c r="S9" s="8">
        <v>13.39</v>
      </c>
      <c r="T9" s="25">
        <f t="shared" si="2"/>
        <v>48.204</v>
      </c>
      <c r="U9" s="28">
        <v>1.335</v>
      </c>
      <c r="V9" s="8">
        <v>7.88</v>
      </c>
      <c r="W9" s="25">
        <f t="shared" si="1"/>
        <v>10.5198</v>
      </c>
      <c r="X9" s="8"/>
    </row>
    <row r="10" ht="14.25" customHeight="1" spans="1:24">
      <c r="A10" s="8">
        <v>6</v>
      </c>
      <c r="B10" s="11" t="s">
        <v>38</v>
      </c>
      <c r="C10" s="12" t="s">
        <v>23</v>
      </c>
      <c r="D10" s="13" t="s">
        <v>39</v>
      </c>
      <c r="E10" s="14" t="s">
        <v>40</v>
      </c>
      <c r="F10" s="19"/>
      <c r="G10" s="16"/>
      <c r="H10" s="17"/>
      <c r="I10" s="26">
        <v>7.5</v>
      </c>
      <c r="J10" s="8">
        <v>13.39</v>
      </c>
      <c r="K10" s="25">
        <f t="shared" si="0"/>
        <v>100.425</v>
      </c>
      <c r="L10" s="8"/>
      <c r="M10" s="8"/>
      <c r="N10" s="25"/>
      <c r="O10" s="8"/>
      <c r="P10" s="8"/>
      <c r="Q10" s="8"/>
      <c r="R10" s="26">
        <v>8.8</v>
      </c>
      <c r="S10" s="8">
        <v>13.39</v>
      </c>
      <c r="T10" s="25">
        <f t="shared" si="2"/>
        <v>117.832</v>
      </c>
      <c r="U10" s="28">
        <v>1.335</v>
      </c>
      <c r="V10" s="8">
        <v>7.88</v>
      </c>
      <c r="W10" s="25">
        <f t="shared" si="1"/>
        <v>10.5198</v>
      </c>
      <c r="X10" s="8"/>
    </row>
    <row r="11" ht="14.25" customHeight="1" spans="1:24">
      <c r="A11" s="8">
        <v>7</v>
      </c>
      <c r="B11" s="11" t="s">
        <v>41</v>
      </c>
      <c r="C11" s="12" t="s">
        <v>23</v>
      </c>
      <c r="D11" s="13" t="s">
        <v>42</v>
      </c>
      <c r="E11" s="14" t="s">
        <v>43</v>
      </c>
      <c r="F11" s="20"/>
      <c r="G11" s="16"/>
      <c r="H11" s="17"/>
      <c r="I11" s="26">
        <v>7.5</v>
      </c>
      <c r="J11" s="8">
        <v>13.39</v>
      </c>
      <c r="K11" s="25">
        <f t="shared" si="0"/>
        <v>100.425</v>
      </c>
      <c r="L11" s="8"/>
      <c r="M11" s="8"/>
      <c r="N11" s="25"/>
      <c r="O11" s="8"/>
      <c r="P11" s="8"/>
      <c r="Q11" s="8"/>
      <c r="R11" s="26">
        <v>15.1</v>
      </c>
      <c r="S11" s="8">
        <v>13.39</v>
      </c>
      <c r="T11" s="25">
        <f t="shared" si="2"/>
        <v>202.189</v>
      </c>
      <c r="U11" s="28">
        <v>1.335</v>
      </c>
      <c r="V11" s="8">
        <v>7.88</v>
      </c>
      <c r="W11" s="25">
        <f t="shared" si="1"/>
        <v>10.5198</v>
      </c>
      <c r="X11" s="8"/>
    </row>
    <row r="12" ht="14.25" customHeight="1" spans="1:24">
      <c r="A12" s="8">
        <v>8</v>
      </c>
      <c r="B12" s="11" t="s">
        <v>44</v>
      </c>
      <c r="C12" s="12" t="s">
        <v>23</v>
      </c>
      <c r="D12" s="13" t="s">
        <v>45</v>
      </c>
      <c r="E12" s="14" t="s">
        <v>46</v>
      </c>
      <c r="F12" s="18"/>
      <c r="G12" s="16"/>
      <c r="H12" s="17"/>
      <c r="I12" s="26">
        <v>7.5</v>
      </c>
      <c r="J12" s="8">
        <v>13.39</v>
      </c>
      <c r="K12" s="25">
        <f t="shared" si="0"/>
        <v>100.425</v>
      </c>
      <c r="L12" s="8"/>
      <c r="M12" s="8"/>
      <c r="N12" s="25"/>
      <c r="O12" s="8"/>
      <c r="P12" s="8"/>
      <c r="Q12" s="8"/>
      <c r="R12" s="26">
        <v>3.8</v>
      </c>
      <c r="S12" s="8">
        <v>13.39</v>
      </c>
      <c r="T12" s="25">
        <f t="shared" si="2"/>
        <v>50.882</v>
      </c>
      <c r="U12" s="28">
        <v>1.335</v>
      </c>
      <c r="V12" s="8">
        <v>7.88</v>
      </c>
      <c r="W12" s="25">
        <f t="shared" si="1"/>
        <v>10.5198</v>
      </c>
      <c r="X12" s="8"/>
    </row>
    <row r="13" ht="14.25" customHeight="1" spans="1:24">
      <c r="A13" s="8">
        <v>9</v>
      </c>
      <c r="B13" s="11" t="s">
        <v>47</v>
      </c>
      <c r="C13" s="12" t="s">
        <v>23</v>
      </c>
      <c r="D13" s="13" t="s">
        <v>48</v>
      </c>
      <c r="E13" s="14" t="s">
        <v>49</v>
      </c>
      <c r="F13" s="18"/>
      <c r="G13" s="16"/>
      <c r="H13" s="17"/>
      <c r="I13" s="26">
        <v>7.5</v>
      </c>
      <c r="J13" s="8">
        <v>13.39</v>
      </c>
      <c r="K13" s="25">
        <f t="shared" si="0"/>
        <v>100.425</v>
      </c>
      <c r="L13" s="8"/>
      <c r="M13" s="8"/>
      <c r="N13" s="25"/>
      <c r="O13" s="8"/>
      <c r="P13" s="8"/>
      <c r="Q13" s="8"/>
      <c r="R13" s="26"/>
      <c r="S13" s="8">
        <v>13.39</v>
      </c>
      <c r="T13" s="25">
        <f t="shared" si="2"/>
        <v>0</v>
      </c>
      <c r="U13" s="28">
        <v>1.335</v>
      </c>
      <c r="V13" s="8">
        <v>7.88</v>
      </c>
      <c r="W13" s="25">
        <f t="shared" si="1"/>
        <v>10.5198</v>
      </c>
      <c r="X13" s="8"/>
    </row>
    <row r="14" ht="14.25" customHeight="1" spans="1:24">
      <c r="A14" s="8">
        <v>10</v>
      </c>
      <c r="B14" s="11" t="s">
        <v>50</v>
      </c>
      <c r="C14" s="12" t="s">
        <v>23</v>
      </c>
      <c r="D14" s="13" t="s">
        <v>51</v>
      </c>
      <c r="E14" s="14" t="s">
        <v>52</v>
      </c>
      <c r="F14" s="18"/>
      <c r="G14" s="16"/>
      <c r="H14" s="17"/>
      <c r="I14" s="26">
        <v>7.5</v>
      </c>
      <c r="J14" s="8">
        <v>13.39</v>
      </c>
      <c r="K14" s="25">
        <f t="shared" si="0"/>
        <v>100.425</v>
      </c>
      <c r="L14" s="8"/>
      <c r="M14" s="8"/>
      <c r="N14" s="25"/>
      <c r="O14" s="8"/>
      <c r="P14" s="8"/>
      <c r="Q14" s="8"/>
      <c r="R14" s="26">
        <v>7.5</v>
      </c>
      <c r="S14" s="8">
        <v>13.39</v>
      </c>
      <c r="T14" s="25">
        <f t="shared" si="2"/>
        <v>100.425</v>
      </c>
      <c r="U14" s="28">
        <v>1.335</v>
      </c>
      <c r="V14" s="8">
        <v>7.88</v>
      </c>
      <c r="W14" s="25">
        <f t="shared" si="1"/>
        <v>10.5198</v>
      </c>
      <c r="X14" s="8"/>
    </row>
    <row r="15" ht="14.25" customHeight="1" spans="1:24">
      <c r="A15" s="8">
        <v>11</v>
      </c>
      <c r="B15" s="11" t="s">
        <v>53</v>
      </c>
      <c r="C15" s="12" t="s">
        <v>23</v>
      </c>
      <c r="D15" s="13" t="s">
        <v>54</v>
      </c>
      <c r="E15" s="14" t="s">
        <v>55</v>
      </c>
      <c r="F15" s="18"/>
      <c r="G15" s="16"/>
      <c r="H15" s="17"/>
      <c r="I15" s="26">
        <v>7.5</v>
      </c>
      <c r="J15" s="8">
        <v>13.39</v>
      </c>
      <c r="K15" s="25">
        <f t="shared" si="0"/>
        <v>100.425</v>
      </c>
      <c r="L15" s="8"/>
      <c r="M15" s="8"/>
      <c r="N15" s="25"/>
      <c r="O15" s="8"/>
      <c r="P15" s="8"/>
      <c r="Q15" s="8"/>
      <c r="R15" s="26"/>
      <c r="S15" s="8"/>
      <c r="T15" s="25"/>
      <c r="U15" s="28">
        <v>1.335</v>
      </c>
      <c r="V15" s="8">
        <v>7.88</v>
      </c>
      <c r="W15" s="25">
        <f t="shared" si="1"/>
        <v>10.5198</v>
      </c>
      <c r="X15" s="8"/>
    </row>
    <row r="16" ht="14.25" customHeight="1" spans="1:24">
      <c r="A16" s="8">
        <v>12</v>
      </c>
      <c r="B16" s="11" t="s">
        <v>56</v>
      </c>
      <c r="C16" s="12" t="s">
        <v>23</v>
      </c>
      <c r="D16" s="13" t="s">
        <v>57</v>
      </c>
      <c r="E16" s="14" t="s">
        <v>58</v>
      </c>
      <c r="F16" s="18"/>
      <c r="G16" s="16"/>
      <c r="H16" s="17"/>
      <c r="I16" s="26">
        <v>7.5</v>
      </c>
      <c r="J16" s="8">
        <v>13.39</v>
      </c>
      <c r="K16" s="25">
        <f t="shared" si="0"/>
        <v>100.425</v>
      </c>
      <c r="L16" s="8"/>
      <c r="M16" s="8"/>
      <c r="N16" s="25"/>
      <c r="O16" s="8"/>
      <c r="P16" s="8"/>
      <c r="Q16" s="8"/>
      <c r="R16" s="26"/>
      <c r="S16" s="8"/>
      <c r="T16" s="25"/>
      <c r="U16" s="28">
        <v>1.335</v>
      </c>
      <c r="V16" s="8">
        <v>7.88</v>
      </c>
      <c r="W16" s="25">
        <f t="shared" si="1"/>
        <v>10.5198</v>
      </c>
      <c r="X16" s="8"/>
    </row>
    <row r="17" ht="14.25" customHeight="1" spans="1:24">
      <c r="A17" s="8">
        <v>13</v>
      </c>
      <c r="B17" s="11" t="s">
        <v>59</v>
      </c>
      <c r="C17" s="12" t="s">
        <v>23</v>
      </c>
      <c r="D17" s="13" t="s">
        <v>60</v>
      </c>
      <c r="E17" s="14" t="s">
        <v>61</v>
      </c>
      <c r="F17" s="18"/>
      <c r="G17" s="16"/>
      <c r="H17" s="17"/>
      <c r="I17" s="26">
        <v>7.5</v>
      </c>
      <c r="J17" s="8">
        <v>13.39</v>
      </c>
      <c r="K17" s="25">
        <f t="shared" si="0"/>
        <v>100.425</v>
      </c>
      <c r="L17" s="8"/>
      <c r="M17" s="8"/>
      <c r="N17" s="25"/>
      <c r="O17" s="8"/>
      <c r="P17" s="8"/>
      <c r="Q17" s="8"/>
      <c r="R17" s="26">
        <v>9.4</v>
      </c>
      <c r="S17" s="8">
        <v>13.39</v>
      </c>
      <c r="T17" s="25">
        <f t="shared" si="2"/>
        <v>125.866</v>
      </c>
      <c r="U17" s="28">
        <v>1.335</v>
      </c>
      <c r="V17" s="8">
        <v>7.88</v>
      </c>
      <c r="W17" s="25">
        <f t="shared" si="1"/>
        <v>10.5198</v>
      </c>
      <c r="X17" s="8"/>
    </row>
    <row r="18" ht="14.25" customHeight="1" spans="1:24">
      <c r="A18" s="8">
        <v>14</v>
      </c>
      <c r="B18" s="11" t="s">
        <v>62</v>
      </c>
      <c r="C18" s="12" t="s">
        <v>23</v>
      </c>
      <c r="D18" s="13" t="s">
        <v>63</v>
      </c>
      <c r="E18" s="14" t="s">
        <v>64</v>
      </c>
      <c r="F18" s="18"/>
      <c r="G18" s="16"/>
      <c r="H18" s="17"/>
      <c r="I18" s="26">
        <v>7.5</v>
      </c>
      <c r="J18" s="8">
        <v>13.39</v>
      </c>
      <c r="K18" s="25">
        <f t="shared" si="0"/>
        <v>100.425</v>
      </c>
      <c r="L18" s="8"/>
      <c r="M18" s="8"/>
      <c r="N18" s="25"/>
      <c r="O18" s="8"/>
      <c r="P18" s="8"/>
      <c r="Q18" s="8"/>
      <c r="R18" s="26">
        <v>3.6</v>
      </c>
      <c r="S18" s="8">
        <v>13.39</v>
      </c>
      <c r="T18" s="25">
        <f t="shared" si="2"/>
        <v>48.204</v>
      </c>
      <c r="U18" s="28">
        <v>1.335</v>
      </c>
      <c r="V18" s="8">
        <v>7.88</v>
      </c>
      <c r="W18" s="25">
        <f t="shared" si="1"/>
        <v>10.5198</v>
      </c>
      <c r="X18" s="8"/>
    </row>
    <row r="19" ht="14.25" customHeight="1" spans="1:24">
      <c r="A19" s="8">
        <v>15</v>
      </c>
      <c r="B19" s="11" t="s">
        <v>65</v>
      </c>
      <c r="C19" s="12" t="s">
        <v>23</v>
      </c>
      <c r="D19" s="13" t="s">
        <v>66</v>
      </c>
      <c r="E19" s="14" t="s">
        <v>67</v>
      </c>
      <c r="F19" s="18"/>
      <c r="G19" s="16"/>
      <c r="H19" s="17"/>
      <c r="I19" s="26">
        <v>7.5</v>
      </c>
      <c r="J19" s="8">
        <v>13.39</v>
      </c>
      <c r="K19" s="25">
        <f t="shared" si="0"/>
        <v>100.425</v>
      </c>
      <c r="L19" s="8"/>
      <c r="M19" s="8"/>
      <c r="N19" s="25"/>
      <c r="O19" s="8"/>
      <c r="P19" s="8"/>
      <c r="Q19" s="8"/>
      <c r="R19" s="26">
        <v>6.3</v>
      </c>
      <c r="S19" s="8">
        <v>13.39</v>
      </c>
      <c r="T19" s="25">
        <f t="shared" si="2"/>
        <v>84.357</v>
      </c>
      <c r="U19" s="28">
        <v>1.335</v>
      </c>
      <c r="V19" s="8">
        <v>7.88</v>
      </c>
      <c r="W19" s="25">
        <f t="shared" si="1"/>
        <v>10.5198</v>
      </c>
      <c r="X19" s="8"/>
    </row>
    <row r="20" ht="14.25" customHeight="1" spans="1:24">
      <c r="A20" s="8">
        <v>16</v>
      </c>
      <c r="B20" s="11" t="s">
        <v>68</v>
      </c>
      <c r="C20" s="12" t="s">
        <v>23</v>
      </c>
      <c r="D20" s="13" t="s">
        <v>69</v>
      </c>
      <c r="E20" s="14" t="s">
        <v>70</v>
      </c>
      <c r="F20" s="18"/>
      <c r="G20" s="16"/>
      <c r="H20" s="17"/>
      <c r="I20" s="26">
        <v>7.5</v>
      </c>
      <c r="J20" s="8">
        <v>13.39</v>
      </c>
      <c r="K20" s="25">
        <f t="shared" si="0"/>
        <v>100.425</v>
      </c>
      <c r="L20" s="8"/>
      <c r="M20" s="8"/>
      <c r="N20" s="25"/>
      <c r="O20" s="8"/>
      <c r="P20" s="8"/>
      <c r="Q20" s="8"/>
      <c r="R20" s="26">
        <v>7.9</v>
      </c>
      <c r="S20" s="8">
        <v>13.39</v>
      </c>
      <c r="T20" s="25">
        <f t="shared" si="2"/>
        <v>105.781</v>
      </c>
      <c r="U20" s="28">
        <v>1.335</v>
      </c>
      <c r="V20" s="8">
        <v>7.88</v>
      </c>
      <c r="W20" s="25">
        <f t="shared" si="1"/>
        <v>10.5198</v>
      </c>
      <c r="X20" s="8"/>
    </row>
    <row r="21" ht="14.25" customHeight="1" spans="1:24">
      <c r="A21" s="8">
        <v>17</v>
      </c>
      <c r="B21" s="11" t="s">
        <v>71</v>
      </c>
      <c r="C21" s="12" t="s">
        <v>23</v>
      </c>
      <c r="D21" s="13" t="s">
        <v>72</v>
      </c>
      <c r="E21" s="14" t="s">
        <v>73</v>
      </c>
      <c r="F21" s="18"/>
      <c r="G21" s="16"/>
      <c r="H21" s="17"/>
      <c r="I21" s="26">
        <v>7.5</v>
      </c>
      <c r="J21" s="8">
        <v>13.39</v>
      </c>
      <c r="K21" s="25">
        <f t="shared" si="0"/>
        <v>100.425</v>
      </c>
      <c r="L21" s="8"/>
      <c r="M21" s="8"/>
      <c r="N21" s="25"/>
      <c r="O21" s="8"/>
      <c r="P21" s="8"/>
      <c r="Q21" s="8"/>
      <c r="R21" s="26">
        <v>8.6</v>
      </c>
      <c r="S21" s="8">
        <v>13.39</v>
      </c>
      <c r="T21" s="25">
        <f t="shared" si="2"/>
        <v>115.154</v>
      </c>
      <c r="U21" s="28">
        <v>1.335</v>
      </c>
      <c r="V21" s="8">
        <v>7.88</v>
      </c>
      <c r="W21" s="25">
        <f t="shared" si="1"/>
        <v>10.5198</v>
      </c>
      <c r="X21" s="8"/>
    </row>
    <row r="22" ht="14.25" customHeight="1" spans="1:24">
      <c r="A22" s="8">
        <v>18</v>
      </c>
      <c r="B22" s="11" t="s">
        <v>74</v>
      </c>
      <c r="C22" s="12" t="s">
        <v>23</v>
      </c>
      <c r="D22" s="13" t="s">
        <v>75</v>
      </c>
      <c r="E22" s="14" t="s">
        <v>76</v>
      </c>
      <c r="F22" s="21"/>
      <c r="G22" s="16"/>
      <c r="H22" s="17"/>
      <c r="I22" s="26">
        <v>7.5</v>
      </c>
      <c r="J22" s="8">
        <v>13.39</v>
      </c>
      <c r="K22" s="25">
        <f t="shared" si="0"/>
        <v>100.425</v>
      </c>
      <c r="L22" s="8"/>
      <c r="M22" s="8"/>
      <c r="N22" s="25"/>
      <c r="O22" s="8"/>
      <c r="P22" s="8"/>
      <c r="Q22" s="8"/>
      <c r="R22" s="26"/>
      <c r="S22" s="8"/>
      <c r="T22" s="25"/>
      <c r="U22" s="28">
        <v>1.335</v>
      </c>
      <c r="V22" s="8">
        <v>7.88</v>
      </c>
      <c r="W22" s="25">
        <f t="shared" si="1"/>
        <v>10.5198</v>
      </c>
      <c r="X22" s="8"/>
    </row>
    <row r="23" ht="14.25" customHeight="1" spans="1:24">
      <c r="A23" s="8">
        <v>19</v>
      </c>
      <c r="B23" s="11" t="s">
        <v>77</v>
      </c>
      <c r="C23" s="12" t="s">
        <v>23</v>
      </c>
      <c r="D23" s="13" t="s">
        <v>78</v>
      </c>
      <c r="E23" s="14" t="s">
        <v>79</v>
      </c>
      <c r="F23" s="18"/>
      <c r="G23" s="16"/>
      <c r="H23" s="17"/>
      <c r="I23" s="26">
        <v>7.5</v>
      </c>
      <c r="J23" s="8">
        <v>13.39</v>
      </c>
      <c r="K23" s="25">
        <f t="shared" si="0"/>
        <v>100.425</v>
      </c>
      <c r="L23" s="8"/>
      <c r="M23" s="8"/>
      <c r="N23" s="25"/>
      <c r="O23" s="8"/>
      <c r="P23" s="8"/>
      <c r="Q23" s="8"/>
      <c r="R23" s="26"/>
      <c r="S23" s="8"/>
      <c r="T23" s="25"/>
      <c r="U23" s="28">
        <v>1.335</v>
      </c>
      <c r="V23" s="8">
        <v>7.88</v>
      </c>
      <c r="W23" s="25">
        <f t="shared" si="1"/>
        <v>10.5198</v>
      </c>
      <c r="X23" s="8"/>
    </row>
    <row r="24" ht="14.25" customHeight="1" spans="1:24">
      <c r="A24" s="8">
        <v>20</v>
      </c>
      <c r="B24" s="11" t="s">
        <v>80</v>
      </c>
      <c r="C24" s="12" t="s">
        <v>23</v>
      </c>
      <c r="D24" s="13" t="s">
        <v>81</v>
      </c>
      <c r="E24" s="14" t="s">
        <v>82</v>
      </c>
      <c r="F24" s="18"/>
      <c r="G24" s="16"/>
      <c r="H24" s="17"/>
      <c r="I24" s="26">
        <v>7.5</v>
      </c>
      <c r="J24" s="8">
        <v>13.39</v>
      </c>
      <c r="K24" s="25">
        <f t="shared" si="0"/>
        <v>100.425</v>
      </c>
      <c r="L24" s="8"/>
      <c r="M24" s="8"/>
      <c r="N24" s="25"/>
      <c r="O24" s="8"/>
      <c r="P24" s="8"/>
      <c r="Q24" s="8"/>
      <c r="R24" s="26"/>
      <c r="S24" s="8"/>
      <c r="T24" s="25"/>
      <c r="U24" s="28">
        <v>1.335</v>
      </c>
      <c r="V24" s="8">
        <v>7.88</v>
      </c>
      <c r="W24" s="25">
        <f t="shared" si="1"/>
        <v>10.5198</v>
      </c>
      <c r="X24" s="8"/>
    </row>
    <row r="25" ht="14.25" customHeight="1" spans="1:24">
      <c r="A25" s="8">
        <v>21</v>
      </c>
      <c r="B25" s="11" t="s">
        <v>83</v>
      </c>
      <c r="C25" s="12" t="s">
        <v>23</v>
      </c>
      <c r="D25" s="13" t="s">
        <v>84</v>
      </c>
      <c r="E25" s="14" t="s">
        <v>85</v>
      </c>
      <c r="F25" s="18"/>
      <c r="G25" s="16"/>
      <c r="H25" s="17"/>
      <c r="I25" s="26">
        <v>7.5</v>
      </c>
      <c r="J25" s="8">
        <v>13.39</v>
      </c>
      <c r="K25" s="25">
        <f t="shared" si="0"/>
        <v>100.425</v>
      </c>
      <c r="L25" s="8"/>
      <c r="M25" s="8"/>
      <c r="N25" s="25"/>
      <c r="O25" s="8"/>
      <c r="P25" s="8"/>
      <c r="Q25" s="8"/>
      <c r="R25" s="26">
        <v>4.7</v>
      </c>
      <c r="S25" s="8">
        <v>13.39</v>
      </c>
      <c r="T25" s="25">
        <f t="shared" si="2"/>
        <v>62.933</v>
      </c>
      <c r="U25" s="28">
        <v>1.335</v>
      </c>
      <c r="V25" s="8">
        <v>7.88</v>
      </c>
      <c r="W25" s="25">
        <f t="shared" si="1"/>
        <v>10.5198</v>
      </c>
      <c r="X25" s="8"/>
    </row>
    <row r="26" ht="14.25" customHeight="1" spans="1:24">
      <c r="A26" s="8">
        <v>22</v>
      </c>
      <c r="B26" s="11" t="s">
        <v>86</v>
      </c>
      <c r="C26" s="12" t="s">
        <v>23</v>
      </c>
      <c r="D26" s="13" t="s">
        <v>87</v>
      </c>
      <c r="E26" s="14" t="s">
        <v>88</v>
      </c>
      <c r="F26" s="8"/>
      <c r="G26" s="16"/>
      <c r="H26" s="22"/>
      <c r="I26" s="26">
        <v>7.5</v>
      </c>
      <c r="J26" s="8">
        <v>13.39</v>
      </c>
      <c r="K26" s="25">
        <f t="shared" si="0"/>
        <v>100.425</v>
      </c>
      <c r="L26" s="8"/>
      <c r="M26" s="8"/>
      <c r="N26" s="25"/>
      <c r="O26" s="8"/>
      <c r="P26" s="8"/>
      <c r="Q26" s="8"/>
      <c r="R26" s="26"/>
      <c r="S26" s="8"/>
      <c r="T26" s="25"/>
      <c r="U26" s="28">
        <v>1.335</v>
      </c>
      <c r="V26" s="8">
        <v>7.88</v>
      </c>
      <c r="W26" s="25">
        <f t="shared" si="1"/>
        <v>10.5198</v>
      </c>
      <c r="X26" s="8"/>
    </row>
    <row r="27" ht="14.25" customHeight="1" spans="1:24">
      <c r="A27" s="8">
        <v>23</v>
      </c>
      <c r="B27" s="11" t="s">
        <v>89</v>
      </c>
      <c r="C27" s="12" t="s">
        <v>23</v>
      </c>
      <c r="D27" s="13" t="s">
        <v>90</v>
      </c>
      <c r="E27" s="14" t="s">
        <v>91</v>
      </c>
      <c r="F27" s="23"/>
      <c r="G27" s="16"/>
      <c r="H27" s="22"/>
      <c r="I27" s="26">
        <v>7.5</v>
      </c>
      <c r="J27" s="8">
        <v>13.39</v>
      </c>
      <c r="K27" s="25">
        <f t="shared" si="0"/>
        <v>100.425</v>
      </c>
      <c r="L27" s="8"/>
      <c r="M27" s="8"/>
      <c r="N27" s="25"/>
      <c r="O27" s="8"/>
      <c r="P27" s="8"/>
      <c r="Q27" s="8"/>
      <c r="R27" s="26">
        <v>7.9</v>
      </c>
      <c r="S27" s="8">
        <v>13.39</v>
      </c>
      <c r="T27" s="25">
        <f t="shared" si="2"/>
        <v>105.781</v>
      </c>
      <c r="U27" s="28">
        <v>1.335</v>
      </c>
      <c r="V27" s="8">
        <v>7.88</v>
      </c>
      <c r="W27" s="25">
        <f t="shared" si="1"/>
        <v>10.5198</v>
      </c>
      <c r="X27" s="8"/>
    </row>
    <row r="28" ht="14.25" customHeight="1" spans="1:24">
      <c r="A28" s="8">
        <v>24</v>
      </c>
      <c r="B28" s="11" t="s">
        <v>92</v>
      </c>
      <c r="C28" s="12" t="s">
        <v>23</v>
      </c>
      <c r="D28" s="13" t="s">
        <v>93</v>
      </c>
      <c r="E28" s="14" t="s">
        <v>94</v>
      </c>
      <c r="F28" s="8"/>
      <c r="G28" s="16"/>
      <c r="H28" s="9"/>
      <c r="I28" s="26">
        <v>7.5</v>
      </c>
      <c r="J28" s="8">
        <v>13.39</v>
      </c>
      <c r="K28" s="25">
        <f t="shared" si="0"/>
        <v>100.425</v>
      </c>
      <c r="L28" s="8"/>
      <c r="M28" s="8"/>
      <c r="N28" s="25"/>
      <c r="O28" s="8"/>
      <c r="P28" s="8"/>
      <c r="Q28" s="8"/>
      <c r="R28" s="26"/>
      <c r="S28" s="8"/>
      <c r="T28" s="25"/>
      <c r="U28" s="28">
        <v>1.335</v>
      </c>
      <c r="V28" s="8">
        <v>7.88</v>
      </c>
      <c r="W28" s="25">
        <f t="shared" si="1"/>
        <v>10.5198</v>
      </c>
      <c r="X28" s="8"/>
    </row>
    <row r="29" ht="14.25" customHeight="1" spans="1:24">
      <c r="A29" s="8">
        <v>25</v>
      </c>
      <c r="B29" s="11" t="s">
        <v>95</v>
      </c>
      <c r="C29" s="12" t="s">
        <v>23</v>
      </c>
      <c r="D29" s="13" t="s">
        <v>96</v>
      </c>
      <c r="E29" s="14" t="s">
        <v>97</v>
      </c>
      <c r="F29" s="8"/>
      <c r="G29" s="16"/>
      <c r="H29" s="24"/>
      <c r="I29" s="26">
        <v>7.5</v>
      </c>
      <c r="J29" s="8">
        <v>13.39</v>
      </c>
      <c r="K29" s="25">
        <f t="shared" si="0"/>
        <v>100.425</v>
      </c>
      <c r="L29" s="8"/>
      <c r="M29" s="8"/>
      <c r="N29" s="25"/>
      <c r="O29" s="8"/>
      <c r="P29" s="8"/>
      <c r="Q29" s="8"/>
      <c r="R29" s="26"/>
      <c r="S29" s="8"/>
      <c r="T29" s="25"/>
      <c r="U29" s="28">
        <v>1.335</v>
      </c>
      <c r="V29" s="8">
        <v>7.88</v>
      </c>
      <c r="W29" s="25">
        <f t="shared" si="1"/>
        <v>10.5198</v>
      </c>
      <c r="X29" s="8"/>
    </row>
    <row r="30" ht="14.25" customHeight="1" spans="1:24">
      <c r="A30" s="8">
        <v>26</v>
      </c>
      <c r="B30" s="11" t="s">
        <v>98</v>
      </c>
      <c r="C30" s="12" t="s">
        <v>23</v>
      </c>
      <c r="D30" s="13" t="s">
        <v>99</v>
      </c>
      <c r="E30" s="14" t="s">
        <v>100</v>
      </c>
      <c r="F30" s="8"/>
      <c r="G30" s="16"/>
      <c r="H30" s="24"/>
      <c r="I30" s="26">
        <v>7.5</v>
      </c>
      <c r="J30" s="8">
        <v>13.39</v>
      </c>
      <c r="K30" s="25">
        <f t="shared" si="0"/>
        <v>100.425</v>
      </c>
      <c r="L30" s="8"/>
      <c r="M30" s="8"/>
      <c r="N30" s="25"/>
      <c r="O30" s="8"/>
      <c r="P30" s="8"/>
      <c r="Q30" s="8"/>
      <c r="R30" s="26"/>
      <c r="S30" s="8"/>
      <c r="T30" s="25"/>
      <c r="U30" s="28">
        <v>1.335</v>
      </c>
      <c r="V30" s="8">
        <v>7.88</v>
      </c>
      <c r="W30" s="25">
        <f t="shared" si="1"/>
        <v>10.5198</v>
      </c>
      <c r="X30" s="8"/>
    </row>
    <row r="31" ht="14.25" customHeight="1" spans="1:24">
      <c r="A31" s="8">
        <v>27</v>
      </c>
      <c r="B31" s="11" t="s">
        <v>101</v>
      </c>
      <c r="C31" s="12" t="s">
        <v>23</v>
      </c>
      <c r="D31" s="13" t="s">
        <v>102</v>
      </c>
      <c r="E31" s="14" t="s">
        <v>103</v>
      </c>
      <c r="F31" s="8"/>
      <c r="G31" s="16"/>
      <c r="H31" s="8"/>
      <c r="I31" s="26">
        <v>7.5</v>
      </c>
      <c r="J31" s="8">
        <v>13.39</v>
      </c>
      <c r="K31" s="25">
        <f t="shared" si="0"/>
        <v>100.425</v>
      </c>
      <c r="L31" s="8"/>
      <c r="M31" s="8"/>
      <c r="N31" s="25"/>
      <c r="O31" s="8"/>
      <c r="P31" s="8"/>
      <c r="Q31" s="8"/>
      <c r="R31" s="26"/>
      <c r="S31" s="8"/>
      <c r="T31" s="25"/>
      <c r="U31" s="28">
        <v>1.335</v>
      </c>
      <c r="V31" s="8">
        <v>7.88</v>
      </c>
      <c r="W31" s="25">
        <f t="shared" si="1"/>
        <v>10.5198</v>
      </c>
      <c r="X31" s="8"/>
    </row>
    <row r="32" ht="14.25" customHeight="1" spans="1:24">
      <c r="A32" s="8">
        <v>28</v>
      </c>
      <c r="B32" s="11" t="s">
        <v>104</v>
      </c>
      <c r="C32" s="12" t="s">
        <v>23</v>
      </c>
      <c r="D32" s="13" t="s">
        <v>105</v>
      </c>
      <c r="E32" s="14" t="s">
        <v>106</v>
      </c>
      <c r="F32" s="8"/>
      <c r="G32" s="16"/>
      <c r="H32" s="8"/>
      <c r="I32" s="26">
        <v>7.5</v>
      </c>
      <c r="J32" s="8">
        <v>13.39</v>
      </c>
      <c r="K32" s="25">
        <f t="shared" si="0"/>
        <v>100.425</v>
      </c>
      <c r="L32" s="8">
        <v>9</v>
      </c>
      <c r="M32" s="8">
        <v>13.39</v>
      </c>
      <c r="N32" s="25">
        <v>120.51</v>
      </c>
      <c r="O32" s="8"/>
      <c r="P32" s="8"/>
      <c r="Q32" s="8"/>
      <c r="R32" s="26">
        <v>6.2</v>
      </c>
      <c r="S32" s="8">
        <v>13.39</v>
      </c>
      <c r="T32" s="25">
        <f t="shared" si="2"/>
        <v>83.018</v>
      </c>
      <c r="U32" s="28">
        <v>1.335</v>
      </c>
      <c r="V32" s="8">
        <v>7.88</v>
      </c>
      <c r="W32" s="25">
        <f t="shared" si="1"/>
        <v>10.5198</v>
      </c>
      <c r="X32" s="8"/>
    </row>
    <row r="33" ht="14.25" customHeight="1" spans="1:24">
      <c r="A33" s="8">
        <v>29</v>
      </c>
      <c r="B33" s="11" t="s">
        <v>107</v>
      </c>
      <c r="C33" s="12" t="s">
        <v>23</v>
      </c>
      <c r="D33" s="13" t="s">
        <v>108</v>
      </c>
      <c r="E33" s="14" t="s">
        <v>109</v>
      </c>
      <c r="F33" s="8"/>
      <c r="G33" s="16"/>
      <c r="H33" s="8"/>
      <c r="I33" s="26">
        <v>7.5</v>
      </c>
      <c r="J33" s="8">
        <v>13.39</v>
      </c>
      <c r="K33" s="25">
        <f t="shared" si="0"/>
        <v>100.425</v>
      </c>
      <c r="L33" s="8"/>
      <c r="M33" s="8"/>
      <c r="N33" s="25"/>
      <c r="O33" s="8"/>
      <c r="P33" s="8"/>
      <c r="Q33" s="8"/>
      <c r="R33" s="26"/>
      <c r="S33" s="8"/>
      <c r="T33" s="25"/>
      <c r="U33" s="28">
        <v>1.335</v>
      </c>
      <c r="V33" s="8">
        <v>7.88</v>
      </c>
      <c r="W33" s="25">
        <f t="shared" si="1"/>
        <v>10.5198</v>
      </c>
      <c r="X33" s="8"/>
    </row>
    <row r="34" ht="14.25" customHeight="1" spans="1:24">
      <c r="A34" s="8">
        <v>30</v>
      </c>
      <c r="B34" s="11" t="s">
        <v>110</v>
      </c>
      <c r="C34" s="12" t="s">
        <v>23</v>
      </c>
      <c r="D34" s="13" t="s">
        <v>111</v>
      </c>
      <c r="E34" s="14" t="s">
        <v>112</v>
      </c>
      <c r="F34" s="8"/>
      <c r="G34" s="16"/>
      <c r="H34" s="8"/>
      <c r="I34" s="26">
        <v>7.5</v>
      </c>
      <c r="J34" s="8">
        <v>13.39</v>
      </c>
      <c r="K34" s="25">
        <f t="shared" si="0"/>
        <v>100.425</v>
      </c>
      <c r="L34" s="8"/>
      <c r="M34" s="8"/>
      <c r="N34" s="25"/>
      <c r="O34" s="8"/>
      <c r="P34" s="8"/>
      <c r="Q34" s="8"/>
      <c r="R34" s="26">
        <v>4</v>
      </c>
      <c r="S34" s="8">
        <v>13.39</v>
      </c>
      <c r="T34" s="25">
        <f t="shared" si="2"/>
        <v>53.56</v>
      </c>
      <c r="U34" s="28">
        <v>1.335</v>
      </c>
      <c r="V34" s="8">
        <v>7.88</v>
      </c>
      <c r="W34" s="25">
        <f t="shared" si="1"/>
        <v>10.5198</v>
      </c>
      <c r="X34" s="8"/>
    </row>
    <row r="35" ht="14.25" customHeight="1" spans="1:24">
      <c r="A35" s="8">
        <v>31</v>
      </c>
      <c r="B35" s="11" t="s">
        <v>113</v>
      </c>
      <c r="C35" s="12" t="s">
        <v>23</v>
      </c>
      <c r="D35" s="13" t="s">
        <v>114</v>
      </c>
      <c r="E35" s="14" t="s">
        <v>115</v>
      </c>
      <c r="F35" s="8"/>
      <c r="G35" s="16"/>
      <c r="H35" s="8"/>
      <c r="I35" s="26">
        <v>7.5</v>
      </c>
      <c r="J35" s="8">
        <v>13.39</v>
      </c>
      <c r="K35" s="25">
        <f t="shared" si="0"/>
        <v>100.425</v>
      </c>
      <c r="L35" s="8"/>
      <c r="M35" s="8"/>
      <c r="N35" s="25"/>
      <c r="O35" s="8"/>
      <c r="P35" s="8"/>
      <c r="Q35" s="8"/>
      <c r="R35" s="26">
        <v>5.2</v>
      </c>
      <c r="S35" s="8">
        <v>13.39</v>
      </c>
      <c r="T35" s="25">
        <f t="shared" si="2"/>
        <v>69.628</v>
      </c>
      <c r="U35" s="28">
        <v>1.335</v>
      </c>
      <c r="V35" s="8">
        <v>7.88</v>
      </c>
      <c r="W35" s="25">
        <f t="shared" si="1"/>
        <v>10.5198</v>
      </c>
      <c r="X35" s="8"/>
    </row>
    <row r="36" ht="14.25" customHeight="1" spans="1:24">
      <c r="A36" s="8">
        <v>32</v>
      </c>
      <c r="B36" s="11" t="s">
        <v>116</v>
      </c>
      <c r="C36" s="12" t="s">
        <v>23</v>
      </c>
      <c r="D36" s="13" t="s">
        <v>117</v>
      </c>
      <c r="E36" s="14" t="s">
        <v>118</v>
      </c>
      <c r="F36" s="8"/>
      <c r="G36" s="16"/>
      <c r="H36" s="8"/>
      <c r="I36" s="26">
        <v>7.5</v>
      </c>
      <c r="J36" s="8">
        <v>13.39</v>
      </c>
      <c r="K36" s="25">
        <f t="shared" si="0"/>
        <v>100.425</v>
      </c>
      <c r="L36" s="8"/>
      <c r="M36" s="8"/>
      <c r="N36" s="25"/>
      <c r="O36" s="8"/>
      <c r="P36" s="8"/>
      <c r="Q36" s="8"/>
      <c r="R36" s="26"/>
      <c r="S36" s="8"/>
      <c r="T36" s="25"/>
      <c r="U36" s="28">
        <v>1.335</v>
      </c>
      <c r="V36" s="8">
        <v>7.88</v>
      </c>
      <c r="W36" s="25">
        <f t="shared" si="1"/>
        <v>10.5198</v>
      </c>
      <c r="X36" s="8"/>
    </row>
    <row r="37" ht="14.25" customHeight="1" spans="1:24">
      <c r="A37" s="8">
        <v>33</v>
      </c>
      <c r="B37" s="11" t="s">
        <v>119</v>
      </c>
      <c r="C37" s="12" t="s">
        <v>23</v>
      </c>
      <c r="D37" s="13" t="s">
        <v>120</v>
      </c>
      <c r="E37" s="14" t="s">
        <v>121</v>
      </c>
      <c r="F37" s="8"/>
      <c r="G37" s="16"/>
      <c r="H37" s="8"/>
      <c r="I37" s="26">
        <v>7.5</v>
      </c>
      <c r="J37" s="8">
        <v>13.39</v>
      </c>
      <c r="K37" s="25">
        <f t="shared" si="0"/>
        <v>100.425</v>
      </c>
      <c r="L37" s="8"/>
      <c r="M37" s="8"/>
      <c r="N37" s="25"/>
      <c r="O37" s="8"/>
      <c r="P37" s="8"/>
      <c r="Q37" s="8"/>
      <c r="R37" s="26">
        <v>13.3</v>
      </c>
      <c r="S37" s="8">
        <v>13.39</v>
      </c>
      <c r="T37" s="25">
        <f t="shared" si="2"/>
        <v>178.087</v>
      </c>
      <c r="U37" s="28">
        <v>1.335</v>
      </c>
      <c r="V37" s="8">
        <v>7.88</v>
      </c>
      <c r="W37" s="25">
        <f t="shared" si="1"/>
        <v>10.5198</v>
      </c>
      <c r="X37" s="8"/>
    </row>
    <row r="38" ht="14.25" customHeight="1" spans="1:24">
      <c r="A38" s="8">
        <v>34</v>
      </c>
      <c r="B38" s="11" t="s">
        <v>122</v>
      </c>
      <c r="C38" s="12" t="s">
        <v>23</v>
      </c>
      <c r="D38" s="13" t="s">
        <v>123</v>
      </c>
      <c r="E38" s="14" t="s">
        <v>124</v>
      </c>
      <c r="F38" s="8"/>
      <c r="G38" s="16"/>
      <c r="H38" s="8"/>
      <c r="I38" s="26">
        <v>7.5</v>
      </c>
      <c r="J38" s="8">
        <v>13.39</v>
      </c>
      <c r="K38" s="25">
        <f t="shared" si="0"/>
        <v>100.425</v>
      </c>
      <c r="L38" s="8"/>
      <c r="M38" s="8"/>
      <c r="N38" s="25"/>
      <c r="O38" s="8"/>
      <c r="P38" s="8"/>
      <c r="Q38" s="8"/>
      <c r="R38" s="26">
        <v>1</v>
      </c>
      <c r="S38" s="8">
        <v>13.39</v>
      </c>
      <c r="T38" s="25">
        <f t="shared" si="2"/>
        <v>13.39</v>
      </c>
      <c r="U38" s="28">
        <v>1.335</v>
      </c>
      <c r="V38" s="8">
        <v>7.88</v>
      </c>
      <c r="W38" s="25">
        <f t="shared" si="1"/>
        <v>10.5198</v>
      </c>
      <c r="X38" s="8"/>
    </row>
    <row r="39" ht="14.25" customHeight="1" spans="1:24">
      <c r="A39" s="8">
        <v>35</v>
      </c>
      <c r="B39" s="11" t="s">
        <v>125</v>
      </c>
      <c r="C39" s="12" t="s">
        <v>23</v>
      </c>
      <c r="D39" s="13" t="s">
        <v>126</v>
      </c>
      <c r="E39" s="14" t="s">
        <v>127</v>
      </c>
      <c r="F39" s="8"/>
      <c r="G39" s="16"/>
      <c r="H39" s="8"/>
      <c r="I39" s="26">
        <v>7.5</v>
      </c>
      <c r="J39" s="8">
        <v>13.39</v>
      </c>
      <c r="K39" s="25">
        <f t="shared" si="0"/>
        <v>100.425</v>
      </c>
      <c r="L39" s="8"/>
      <c r="M39" s="8"/>
      <c r="N39" s="25"/>
      <c r="O39" s="8"/>
      <c r="P39" s="8"/>
      <c r="Q39" s="8"/>
      <c r="R39" s="26">
        <v>7.8</v>
      </c>
      <c r="S39" s="8">
        <v>13.39</v>
      </c>
      <c r="T39" s="25">
        <f t="shared" si="2"/>
        <v>104.442</v>
      </c>
      <c r="U39" s="28">
        <v>1.335</v>
      </c>
      <c r="V39" s="8">
        <v>7.88</v>
      </c>
      <c r="W39" s="25">
        <f t="shared" si="1"/>
        <v>10.5198</v>
      </c>
      <c r="X39" s="8"/>
    </row>
    <row r="40" ht="14.25" customHeight="1" spans="1:24">
      <c r="A40" s="8">
        <v>36</v>
      </c>
      <c r="B40" s="11" t="s">
        <v>128</v>
      </c>
      <c r="C40" s="12" t="s">
        <v>23</v>
      </c>
      <c r="D40" s="13" t="s">
        <v>129</v>
      </c>
      <c r="E40" s="14" t="s">
        <v>130</v>
      </c>
      <c r="F40" s="8"/>
      <c r="G40" s="16"/>
      <c r="H40" s="8"/>
      <c r="I40" s="26">
        <v>7.5</v>
      </c>
      <c r="J40" s="8">
        <v>13.39</v>
      </c>
      <c r="K40" s="25">
        <f t="shared" si="0"/>
        <v>100.425</v>
      </c>
      <c r="L40" s="8"/>
      <c r="M40" s="8"/>
      <c r="N40" s="25"/>
      <c r="O40" s="8"/>
      <c r="P40" s="8"/>
      <c r="Q40" s="8"/>
      <c r="R40" s="26">
        <v>3.7</v>
      </c>
      <c r="S40" s="8">
        <v>13.39</v>
      </c>
      <c r="T40" s="25">
        <f t="shared" si="2"/>
        <v>49.543</v>
      </c>
      <c r="U40" s="28">
        <v>1.335</v>
      </c>
      <c r="V40" s="8">
        <v>7.88</v>
      </c>
      <c r="W40" s="25">
        <f t="shared" si="1"/>
        <v>10.5198</v>
      </c>
      <c r="X40" s="8"/>
    </row>
    <row r="41" ht="14.25" customHeight="1" spans="1:24">
      <c r="A41" s="8">
        <v>37</v>
      </c>
      <c r="B41" s="11" t="s">
        <v>131</v>
      </c>
      <c r="C41" s="12" t="s">
        <v>23</v>
      </c>
      <c r="D41" s="13" t="s">
        <v>132</v>
      </c>
      <c r="E41" s="14" t="s">
        <v>133</v>
      </c>
      <c r="F41" s="8"/>
      <c r="G41" s="16"/>
      <c r="H41" s="8"/>
      <c r="I41" s="26">
        <v>7.5</v>
      </c>
      <c r="J41" s="8">
        <v>13.39</v>
      </c>
      <c r="K41" s="25">
        <f t="shared" si="0"/>
        <v>100.425</v>
      </c>
      <c r="L41" s="8"/>
      <c r="M41" s="8"/>
      <c r="N41" s="25"/>
      <c r="O41" s="8"/>
      <c r="P41" s="8"/>
      <c r="Q41" s="8"/>
      <c r="R41" s="26">
        <v>1.6</v>
      </c>
      <c r="S41" s="8">
        <v>13.39</v>
      </c>
      <c r="T41" s="25">
        <f t="shared" si="2"/>
        <v>21.424</v>
      </c>
      <c r="U41" s="28">
        <v>1.335</v>
      </c>
      <c r="V41" s="8">
        <v>7.88</v>
      </c>
      <c r="W41" s="25">
        <f t="shared" si="1"/>
        <v>10.5198</v>
      </c>
      <c r="X41" s="8"/>
    </row>
    <row r="42" ht="14.25" customHeight="1" spans="1:24">
      <c r="A42" s="8">
        <v>38</v>
      </c>
      <c r="B42" s="11" t="s">
        <v>134</v>
      </c>
      <c r="C42" s="12" t="s">
        <v>23</v>
      </c>
      <c r="D42" s="13" t="s">
        <v>135</v>
      </c>
      <c r="E42" s="14" t="s">
        <v>136</v>
      </c>
      <c r="F42" s="8"/>
      <c r="G42" s="16"/>
      <c r="H42" s="8"/>
      <c r="I42" s="26">
        <v>7.5</v>
      </c>
      <c r="J42" s="8">
        <v>13.39</v>
      </c>
      <c r="K42" s="25">
        <f t="shared" si="0"/>
        <v>100.425</v>
      </c>
      <c r="L42" s="8"/>
      <c r="M42" s="8"/>
      <c r="N42" s="25"/>
      <c r="O42" s="8"/>
      <c r="P42" s="8"/>
      <c r="Q42" s="8"/>
      <c r="R42" s="26">
        <v>3.5</v>
      </c>
      <c r="S42" s="8">
        <v>13.39</v>
      </c>
      <c r="T42" s="25">
        <f t="shared" si="2"/>
        <v>46.865</v>
      </c>
      <c r="U42" s="28">
        <v>1.335</v>
      </c>
      <c r="V42" s="8">
        <v>7.88</v>
      </c>
      <c r="W42" s="25">
        <f t="shared" si="1"/>
        <v>10.5198</v>
      </c>
      <c r="X42" s="8"/>
    </row>
    <row r="43" ht="14.25" customHeight="1" spans="1:24">
      <c r="A43" s="8">
        <v>39</v>
      </c>
      <c r="B43" s="11" t="s">
        <v>137</v>
      </c>
      <c r="C43" s="12" t="s">
        <v>23</v>
      </c>
      <c r="D43" s="13" t="s">
        <v>138</v>
      </c>
      <c r="E43" s="14" t="s">
        <v>139</v>
      </c>
      <c r="F43" s="8"/>
      <c r="G43" s="16"/>
      <c r="H43" s="8"/>
      <c r="I43" s="26">
        <v>7.5</v>
      </c>
      <c r="J43" s="8">
        <v>13.39</v>
      </c>
      <c r="K43" s="25">
        <f t="shared" si="0"/>
        <v>100.425</v>
      </c>
      <c r="L43" s="8"/>
      <c r="M43" s="8"/>
      <c r="N43" s="25"/>
      <c r="O43" s="8"/>
      <c r="P43" s="8"/>
      <c r="Q43" s="8"/>
      <c r="R43" s="26"/>
      <c r="S43" s="8"/>
      <c r="T43" s="25"/>
      <c r="U43" s="28">
        <v>1.335</v>
      </c>
      <c r="V43" s="8">
        <v>7.88</v>
      </c>
      <c r="W43" s="25">
        <f t="shared" si="1"/>
        <v>10.5198</v>
      </c>
      <c r="X43" s="8"/>
    </row>
    <row r="44" ht="14.25" customHeight="1" spans="1:24">
      <c r="A44" s="8">
        <v>40</v>
      </c>
      <c r="B44" s="11" t="s">
        <v>140</v>
      </c>
      <c r="C44" s="12" t="s">
        <v>23</v>
      </c>
      <c r="D44" s="13" t="s">
        <v>141</v>
      </c>
      <c r="E44" s="14" t="s">
        <v>142</v>
      </c>
      <c r="F44" s="8"/>
      <c r="G44" s="16"/>
      <c r="H44" s="8"/>
      <c r="I44" s="26">
        <v>7.5</v>
      </c>
      <c r="J44" s="8">
        <v>13.39</v>
      </c>
      <c r="K44" s="25">
        <f t="shared" si="0"/>
        <v>100.425</v>
      </c>
      <c r="L44" s="8"/>
      <c r="M44" s="8"/>
      <c r="N44" s="25"/>
      <c r="O44" s="8"/>
      <c r="P44" s="8"/>
      <c r="Q44" s="8"/>
      <c r="R44" s="26"/>
      <c r="S44" s="8"/>
      <c r="T44" s="25"/>
      <c r="U44" s="28">
        <v>1.335</v>
      </c>
      <c r="V44" s="8">
        <v>7.88</v>
      </c>
      <c r="W44" s="25">
        <f t="shared" si="1"/>
        <v>10.5198</v>
      </c>
      <c r="X44" s="8"/>
    </row>
    <row r="45" ht="14.25" customHeight="1" spans="1:24">
      <c r="A45" s="8">
        <v>41</v>
      </c>
      <c r="B45" s="11" t="s">
        <v>143</v>
      </c>
      <c r="C45" s="12" t="s">
        <v>23</v>
      </c>
      <c r="D45" s="13" t="s">
        <v>144</v>
      </c>
      <c r="E45" s="14" t="s">
        <v>145</v>
      </c>
      <c r="F45" s="8"/>
      <c r="G45" s="16"/>
      <c r="H45" s="8"/>
      <c r="I45" s="26">
        <v>7.5</v>
      </c>
      <c r="J45" s="8">
        <v>13.39</v>
      </c>
      <c r="K45" s="25">
        <f t="shared" si="0"/>
        <v>100.425</v>
      </c>
      <c r="L45" s="8"/>
      <c r="M45" s="8"/>
      <c r="N45" s="25"/>
      <c r="O45" s="8"/>
      <c r="P45" s="8"/>
      <c r="Q45" s="8"/>
      <c r="R45" s="26">
        <v>1.5</v>
      </c>
      <c r="S45" s="8">
        <v>13.39</v>
      </c>
      <c r="T45" s="25">
        <f t="shared" si="2"/>
        <v>20.085</v>
      </c>
      <c r="U45" s="28">
        <v>1.335</v>
      </c>
      <c r="V45" s="8">
        <v>7.88</v>
      </c>
      <c r="W45" s="25">
        <f t="shared" si="1"/>
        <v>10.5198</v>
      </c>
      <c r="X45" s="8"/>
    </row>
    <row r="46" ht="14.25" customHeight="1" spans="1:24">
      <c r="A46" s="8">
        <v>42</v>
      </c>
      <c r="B46" s="11" t="s">
        <v>146</v>
      </c>
      <c r="C46" s="12" t="s">
        <v>23</v>
      </c>
      <c r="D46" s="13" t="s">
        <v>147</v>
      </c>
      <c r="E46" s="14" t="s">
        <v>148</v>
      </c>
      <c r="F46" s="8"/>
      <c r="G46" s="16"/>
      <c r="H46" s="8"/>
      <c r="I46" s="26">
        <v>7.5</v>
      </c>
      <c r="J46" s="8">
        <v>13.39</v>
      </c>
      <c r="K46" s="25">
        <f t="shared" si="0"/>
        <v>100.425</v>
      </c>
      <c r="L46" s="8"/>
      <c r="M46" s="8"/>
      <c r="N46" s="25"/>
      <c r="O46" s="8"/>
      <c r="P46" s="8"/>
      <c r="Q46" s="8"/>
      <c r="R46" s="26">
        <v>14.1</v>
      </c>
      <c r="S46" s="8">
        <v>13.39</v>
      </c>
      <c r="T46" s="25">
        <f t="shared" si="2"/>
        <v>188.799</v>
      </c>
      <c r="U46" s="28">
        <v>1.335</v>
      </c>
      <c r="V46" s="8">
        <v>7.88</v>
      </c>
      <c r="W46" s="25">
        <f t="shared" si="1"/>
        <v>10.5198</v>
      </c>
      <c r="X46" s="8"/>
    </row>
    <row r="47" ht="14.25" customHeight="1" spans="1:24">
      <c r="A47" s="8">
        <v>43</v>
      </c>
      <c r="B47" s="11" t="s">
        <v>149</v>
      </c>
      <c r="C47" s="12" t="s">
        <v>150</v>
      </c>
      <c r="D47" s="13" t="s">
        <v>151</v>
      </c>
      <c r="E47" s="14" t="s">
        <v>152</v>
      </c>
      <c r="F47" s="8"/>
      <c r="G47" s="16"/>
      <c r="H47" s="8"/>
      <c r="I47" s="26">
        <v>7.5</v>
      </c>
      <c r="J47" s="8">
        <v>13.39</v>
      </c>
      <c r="K47" s="25">
        <f t="shared" si="0"/>
        <v>100.425</v>
      </c>
      <c r="L47" s="8"/>
      <c r="M47" s="8"/>
      <c r="N47" s="25"/>
      <c r="O47" s="8"/>
      <c r="P47" s="8"/>
      <c r="Q47" s="8"/>
      <c r="R47" s="26"/>
      <c r="S47" s="8"/>
      <c r="T47" s="25"/>
      <c r="U47" s="28">
        <v>1.335</v>
      </c>
      <c r="V47" s="8">
        <v>7.88</v>
      </c>
      <c r="W47" s="25">
        <f t="shared" si="1"/>
        <v>10.5198</v>
      </c>
      <c r="X47" s="8"/>
    </row>
    <row r="48" ht="14.25" customHeight="1" spans="1:24">
      <c r="A48" s="8">
        <v>44</v>
      </c>
      <c r="B48" s="11" t="s">
        <v>153</v>
      </c>
      <c r="C48" s="12" t="s">
        <v>150</v>
      </c>
      <c r="D48" s="13" t="s">
        <v>154</v>
      </c>
      <c r="E48" s="14" t="s">
        <v>155</v>
      </c>
      <c r="F48" s="8"/>
      <c r="G48" s="16"/>
      <c r="H48" s="8"/>
      <c r="I48" s="26">
        <v>7.5</v>
      </c>
      <c r="J48" s="8">
        <v>13.39</v>
      </c>
      <c r="K48" s="25">
        <f t="shared" si="0"/>
        <v>100.425</v>
      </c>
      <c r="L48" s="8">
        <v>2.4</v>
      </c>
      <c r="M48" s="8">
        <v>13.39</v>
      </c>
      <c r="N48" s="25">
        <v>32.136</v>
      </c>
      <c r="O48" s="8"/>
      <c r="P48" s="8"/>
      <c r="Q48" s="8"/>
      <c r="R48" s="26"/>
      <c r="S48" s="8"/>
      <c r="T48" s="25"/>
      <c r="U48" s="28">
        <v>1.335</v>
      </c>
      <c r="V48" s="8">
        <v>7.88</v>
      </c>
      <c r="W48" s="25">
        <f t="shared" si="1"/>
        <v>10.5198</v>
      </c>
      <c r="X48" s="8"/>
    </row>
    <row r="49" ht="14.25" customHeight="1" spans="1:24">
      <c r="A49" s="8">
        <v>45</v>
      </c>
      <c r="B49" s="11" t="s">
        <v>156</v>
      </c>
      <c r="C49" s="12" t="s">
        <v>150</v>
      </c>
      <c r="D49" s="13" t="s">
        <v>157</v>
      </c>
      <c r="E49" s="14" t="s">
        <v>158</v>
      </c>
      <c r="F49" s="8"/>
      <c r="G49" s="16"/>
      <c r="H49" s="8"/>
      <c r="I49" s="26">
        <v>7.5</v>
      </c>
      <c r="J49" s="8">
        <v>13.39</v>
      </c>
      <c r="K49" s="25">
        <f t="shared" si="0"/>
        <v>100.425</v>
      </c>
      <c r="L49" s="8"/>
      <c r="M49" s="8"/>
      <c r="N49" s="25"/>
      <c r="O49" s="8"/>
      <c r="P49" s="8"/>
      <c r="Q49" s="8"/>
      <c r="R49" s="26"/>
      <c r="S49" s="8"/>
      <c r="T49" s="25"/>
      <c r="U49" s="28">
        <v>1.335</v>
      </c>
      <c r="V49" s="8">
        <v>7.88</v>
      </c>
      <c r="W49" s="25">
        <f t="shared" si="1"/>
        <v>10.5198</v>
      </c>
      <c r="X49" s="8"/>
    </row>
    <row r="50" ht="14.25" customHeight="1" spans="1:24">
      <c r="A50" s="8">
        <v>46</v>
      </c>
      <c r="B50" s="11" t="s">
        <v>159</v>
      </c>
      <c r="C50" s="12" t="s">
        <v>150</v>
      </c>
      <c r="D50" s="13" t="s">
        <v>160</v>
      </c>
      <c r="E50" s="14" t="s">
        <v>161</v>
      </c>
      <c r="F50" s="8"/>
      <c r="G50" s="16"/>
      <c r="H50" s="8"/>
      <c r="I50" s="26">
        <v>7.5</v>
      </c>
      <c r="J50" s="8">
        <v>13.39</v>
      </c>
      <c r="K50" s="25">
        <f t="shared" si="0"/>
        <v>100.425</v>
      </c>
      <c r="L50" s="8"/>
      <c r="M50" s="8"/>
      <c r="N50" s="25"/>
      <c r="O50" s="8"/>
      <c r="P50" s="8"/>
      <c r="Q50" s="8"/>
      <c r="R50" s="26"/>
      <c r="S50" s="8"/>
      <c r="T50" s="25"/>
      <c r="U50" s="28">
        <v>1.335</v>
      </c>
      <c r="V50" s="8">
        <v>7.88</v>
      </c>
      <c r="W50" s="25">
        <f t="shared" si="1"/>
        <v>10.5198</v>
      </c>
      <c r="X50" s="8"/>
    </row>
    <row r="51" ht="14.25" customHeight="1" spans="1:24">
      <c r="A51" s="8">
        <v>47</v>
      </c>
      <c r="B51" s="11" t="s">
        <v>162</v>
      </c>
      <c r="C51" s="12" t="s">
        <v>150</v>
      </c>
      <c r="D51" s="13" t="s">
        <v>163</v>
      </c>
      <c r="E51" s="14" t="s">
        <v>164</v>
      </c>
      <c r="F51" s="8"/>
      <c r="G51" s="16"/>
      <c r="H51" s="8"/>
      <c r="I51" s="26">
        <v>7.5</v>
      </c>
      <c r="J51" s="8">
        <v>13.39</v>
      </c>
      <c r="K51" s="25">
        <f t="shared" si="0"/>
        <v>100.425</v>
      </c>
      <c r="L51" s="8"/>
      <c r="M51" s="8"/>
      <c r="N51" s="25"/>
      <c r="O51" s="8"/>
      <c r="P51" s="8"/>
      <c r="Q51" s="8"/>
      <c r="R51" s="26"/>
      <c r="S51" s="8"/>
      <c r="T51" s="25"/>
      <c r="U51" s="28">
        <v>1.335</v>
      </c>
      <c r="V51" s="8">
        <v>7.88</v>
      </c>
      <c r="W51" s="25">
        <f t="shared" si="1"/>
        <v>10.5198</v>
      </c>
      <c r="X51" s="8"/>
    </row>
    <row r="52" ht="14.25" customHeight="1" spans="1:24">
      <c r="A52" s="8">
        <v>48</v>
      </c>
      <c r="B52" s="11" t="s">
        <v>165</v>
      </c>
      <c r="C52" s="12" t="s">
        <v>150</v>
      </c>
      <c r="D52" s="13" t="s">
        <v>166</v>
      </c>
      <c r="E52" s="14" t="s">
        <v>167</v>
      </c>
      <c r="F52" s="8"/>
      <c r="G52" s="16"/>
      <c r="H52" s="8"/>
      <c r="I52" s="26">
        <v>7.5</v>
      </c>
      <c r="J52" s="8">
        <v>13.39</v>
      </c>
      <c r="K52" s="25">
        <f t="shared" si="0"/>
        <v>100.425</v>
      </c>
      <c r="L52" s="8"/>
      <c r="M52" s="8"/>
      <c r="N52" s="25"/>
      <c r="O52" s="8"/>
      <c r="P52" s="8"/>
      <c r="Q52" s="8"/>
      <c r="R52" s="26"/>
      <c r="S52" s="8"/>
      <c r="T52" s="25"/>
      <c r="U52" s="28">
        <v>1.335</v>
      </c>
      <c r="V52" s="8">
        <v>7.88</v>
      </c>
      <c r="W52" s="25">
        <f t="shared" si="1"/>
        <v>10.5198</v>
      </c>
      <c r="X52" s="8"/>
    </row>
    <row r="53" ht="14.25" customHeight="1" spans="1:24">
      <c r="A53" s="8">
        <v>49</v>
      </c>
      <c r="B53" s="11" t="s">
        <v>168</v>
      </c>
      <c r="C53" s="12" t="s">
        <v>150</v>
      </c>
      <c r="D53" s="13" t="s">
        <v>169</v>
      </c>
      <c r="E53" s="14" t="s">
        <v>170</v>
      </c>
      <c r="F53" s="8"/>
      <c r="G53" s="16"/>
      <c r="H53" s="8"/>
      <c r="I53" s="26">
        <v>7.5</v>
      </c>
      <c r="J53" s="8">
        <v>13.39</v>
      </c>
      <c r="K53" s="25">
        <f t="shared" si="0"/>
        <v>100.425</v>
      </c>
      <c r="L53" s="8"/>
      <c r="M53" s="8"/>
      <c r="N53" s="25"/>
      <c r="O53" s="8"/>
      <c r="P53" s="8"/>
      <c r="Q53" s="8"/>
      <c r="R53" s="26">
        <v>2.5</v>
      </c>
      <c r="S53" s="8">
        <v>13.39</v>
      </c>
      <c r="T53" s="25">
        <f t="shared" si="2"/>
        <v>33.475</v>
      </c>
      <c r="U53" s="28">
        <v>1.335</v>
      </c>
      <c r="V53" s="8">
        <v>7.88</v>
      </c>
      <c r="W53" s="25">
        <f t="shared" si="1"/>
        <v>10.5198</v>
      </c>
      <c r="X53" s="8"/>
    </row>
    <row r="54" ht="14.25" customHeight="1" spans="1:24">
      <c r="A54" s="8">
        <v>50</v>
      </c>
      <c r="B54" s="11" t="s">
        <v>171</v>
      </c>
      <c r="C54" s="12" t="s">
        <v>150</v>
      </c>
      <c r="D54" s="13" t="s">
        <v>172</v>
      </c>
      <c r="E54" s="14" t="s">
        <v>173</v>
      </c>
      <c r="F54" s="8"/>
      <c r="G54" s="16"/>
      <c r="H54" s="8"/>
      <c r="I54" s="26">
        <v>7.5</v>
      </c>
      <c r="J54" s="8">
        <v>13.39</v>
      </c>
      <c r="K54" s="25">
        <f t="shared" si="0"/>
        <v>100.425</v>
      </c>
      <c r="L54" s="8"/>
      <c r="M54" s="8"/>
      <c r="N54" s="25"/>
      <c r="O54" s="8"/>
      <c r="P54" s="8"/>
      <c r="Q54" s="8"/>
      <c r="R54" s="26">
        <v>2.8</v>
      </c>
      <c r="S54" s="8">
        <v>13.39</v>
      </c>
      <c r="T54" s="25">
        <f t="shared" si="2"/>
        <v>37.492</v>
      </c>
      <c r="U54" s="28">
        <v>1.335</v>
      </c>
      <c r="V54" s="8">
        <v>7.88</v>
      </c>
      <c r="W54" s="25">
        <f t="shared" si="1"/>
        <v>10.5198</v>
      </c>
      <c r="X54" s="8"/>
    </row>
    <row r="55" ht="14.25" customHeight="1" spans="1:24">
      <c r="A55" s="8">
        <v>51</v>
      </c>
      <c r="B55" s="11" t="s">
        <v>174</v>
      </c>
      <c r="C55" s="12" t="s">
        <v>150</v>
      </c>
      <c r="D55" s="13" t="s">
        <v>175</v>
      </c>
      <c r="E55" s="14" t="s">
        <v>176</v>
      </c>
      <c r="F55" s="8"/>
      <c r="G55" s="16"/>
      <c r="H55" s="8"/>
      <c r="I55" s="26">
        <v>7.5</v>
      </c>
      <c r="J55" s="8">
        <v>13.39</v>
      </c>
      <c r="K55" s="25">
        <f t="shared" si="0"/>
        <v>100.425</v>
      </c>
      <c r="L55" s="8"/>
      <c r="M55" s="8"/>
      <c r="N55" s="25"/>
      <c r="O55" s="8"/>
      <c r="P55" s="8"/>
      <c r="Q55" s="8"/>
      <c r="R55" s="26"/>
      <c r="S55" s="8"/>
      <c r="T55" s="25"/>
      <c r="U55" s="28">
        <v>1.335</v>
      </c>
      <c r="V55" s="8">
        <v>7.88</v>
      </c>
      <c r="W55" s="25">
        <f t="shared" si="1"/>
        <v>10.5198</v>
      </c>
      <c r="X55" s="8"/>
    </row>
    <row r="56" ht="14.25" customHeight="1" spans="1:24">
      <c r="A56" s="8">
        <v>52</v>
      </c>
      <c r="B56" s="11" t="s">
        <v>177</v>
      </c>
      <c r="C56" s="12" t="s">
        <v>150</v>
      </c>
      <c r="D56" s="13" t="s">
        <v>178</v>
      </c>
      <c r="E56" s="14" t="s">
        <v>179</v>
      </c>
      <c r="F56" s="8"/>
      <c r="G56" s="16"/>
      <c r="H56" s="8"/>
      <c r="I56" s="26">
        <v>7.5</v>
      </c>
      <c r="J56" s="8">
        <v>13.39</v>
      </c>
      <c r="K56" s="25">
        <f t="shared" si="0"/>
        <v>100.425</v>
      </c>
      <c r="L56" s="8"/>
      <c r="M56" s="8"/>
      <c r="N56" s="25"/>
      <c r="O56" s="8"/>
      <c r="P56" s="8"/>
      <c r="Q56" s="8"/>
      <c r="R56" s="26">
        <v>8</v>
      </c>
      <c r="S56" s="8">
        <v>13.39</v>
      </c>
      <c r="T56" s="25">
        <f t="shared" si="2"/>
        <v>107.12</v>
      </c>
      <c r="U56" s="28">
        <v>1.335</v>
      </c>
      <c r="V56" s="8">
        <v>7.88</v>
      </c>
      <c r="W56" s="25">
        <f t="shared" si="1"/>
        <v>10.5198</v>
      </c>
      <c r="X56" s="8"/>
    </row>
    <row r="57" ht="14.25" customHeight="1" spans="1:24">
      <c r="A57" s="8">
        <v>53</v>
      </c>
      <c r="B57" s="11" t="s">
        <v>180</v>
      </c>
      <c r="C57" s="12" t="s">
        <v>150</v>
      </c>
      <c r="D57" s="13" t="s">
        <v>181</v>
      </c>
      <c r="E57" s="14" t="s">
        <v>182</v>
      </c>
      <c r="F57" s="8"/>
      <c r="G57" s="16"/>
      <c r="H57" s="8"/>
      <c r="I57" s="26">
        <v>7.5</v>
      </c>
      <c r="J57" s="8">
        <v>13.39</v>
      </c>
      <c r="K57" s="25">
        <f t="shared" si="0"/>
        <v>100.425</v>
      </c>
      <c r="L57" s="8"/>
      <c r="M57" s="8"/>
      <c r="N57" s="25"/>
      <c r="O57" s="8"/>
      <c r="P57" s="8"/>
      <c r="Q57" s="8"/>
      <c r="R57" s="26"/>
      <c r="S57" s="8"/>
      <c r="T57" s="25"/>
      <c r="U57" s="28">
        <v>1.335</v>
      </c>
      <c r="V57" s="8">
        <v>7.88</v>
      </c>
      <c r="W57" s="25">
        <f t="shared" si="1"/>
        <v>10.5198</v>
      </c>
      <c r="X57" s="8"/>
    </row>
    <row r="58" ht="14.25" customHeight="1" spans="1:24">
      <c r="A58" s="8">
        <v>54</v>
      </c>
      <c r="B58" s="11" t="s">
        <v>183</v>
      </c>
      <c r="C58" s="12" t="s">
        <v>150</v>
      </c>
      <c r="D58" s="13" t="s">
        <v>184</v>
      </c>
      <c r="E58" s="14" t="s">
        <v>185</v>
      </c>
      <c r="F58" s="8"/>
      <c r="G58" s="16"/>
      <c r="H58" s="8"/>
      <c r="I58" s="26">
        <v>7.5</v>
      </c>
      <c r="J58" s="8">
        <v>13.39</v>
      </c>
      <c r="K58" s="25">
        <f t="shared" si="0"/>
        <v>100.425</v>
      </c>
      <c r="L58" s="8"/>
      <c r="M58" s="8"/>
      <c r="N58" s="25"/>
      <c r="O58" s="8"/>
      <c r="P58" s="8"/>
      <c r="Q58" s="8"/>
      <c r="R58" s="26"/>
      <c r="S58" s="8"/>
      <c r="T58" s="25"/>
      <c r="U58" s="28">
        <v>1.335</v>
      </c>
      <c r="V58" s="8">
        <v>7.88</v>
      </c>
      <c r="W58" s="25">
        <f t="shared" si="1"/>
        <v>10.5198</v>
      </c>
      <c r="X58" s="8"/>
    </row>
    <row r="59" ht="14.25" customHeight="1" spans="1:24">
      <c r="A59" s="8">
        <v>55</v>
      </c>
      <c r="B59" s="11" t="s">
        <v>186</v>
      </c>
      <c r="C59" s="12" t="s">
        <v>150</v>
      </c>
      <c r="D59" s="13" t="s">
        <v>187</v>
      </c>
      <c r="E59" s="14" t="s">
        <v>188</v>
      </c>
      <c r="F59" s="8"/>
      <c r="G59" s="16"/>
      <c r="H59" s="8"/>
      <c r="I59" s="26">
        <v>7.5</v>
      </c>
      <c r="J59" s="8">
        <v>13.39</v>
      </c>
      <c r="K59" s="25">
        <f t="shared" si="0"/>
        <v>100.425</v>
      </c>
      <c r="L59" s="8"/>
      <c r="M59" s="8"/>
      <c r="N59" s="25"/>
      <c r="O59" s="8"/>
      <c r="P59" s="8"/>
      <c r="Q59" s="8"/>
      <c r="R59" s="26"/>
      <c r="S59" s="8"/>
      <c r="T59" s="25"/>
      <c r="U59" s="28">
        <v>1.335</v>
      </c>
      <c r="V59" s="8">
        <v>7.88</v>
      </c>
      <c r="W59" s="25">
        <f t="shared" si="1"/>
        <v>10.5198</v>
      </c>
      <c r="X59" s="8"/>
    </row>
    <row r="60" ht="14.25" customHeight="1" spans="1:24">
      <c r="A60" s="8">
        <v>56</v>
      </c>
      <c r="B60" s="11" t="s">
        <v>189</v>
      </c>
      <c r="C60" s="12" t="s">
        <v>150</v>
      </c>
      <c r="D60" s="13" t="s">
        <v>190</v>
      </c>
      <c r="E60" s="14" t="s">
        <v>191</v>
      </c>
      <c r="F60" s="8"/>
      <c r="G60" s="16"/>
      <c r="H60" s="8"/>
      <c r="I60" s="26">
        <v>7.5</v>
      </c>
      <c r="J60" s="8">
        <v>13.39</v>
      </c>
      <c r="K60" s="25">
        <f t="shared" si="0"/>
        <v>100.425</v>
      </c>
      <c r="L60" s="8"/>
      <c r="M60" s="8"/>
      <c r="N60" s="25"/>
      <c r="O60" s="8"/>
      <c r="P60" s="8"/>
      <c r="Q60" s="8"/>
      <c r="R60" s="26"/>
      <c r="S60" s="8"/>
      <c r="T60" s="25"/>
      <c r="U60" s="28">
        <v>1.335</v>
      </c>
      <c r="V60" s="8">
        <v>7.88</v>
      </c>
      <c r="W60" s="25">
        <f t="shared" si="1"/>
        <v>10.5198</v>
      </c>
      <c r="X60" s="8"/>
    </row>
    <row r="61" ht="14.25" customHeight="1" spans="1:24">
      <c r="A61" s="8">
        <v>57</v>
      </c>
      <c r="B61" s="11" t="s">
        <v>50</v>
      </c>
      <c r="C61" s="12" t="s">
        <v>150</v>
      </c>
      <c r="D61" s="13" t="s">
        <v>192</v>
      </c>
      <c r="E61" s="14" t="s">
        <v>193</v>
      </c>
      <c r="F61" s="8"/>
      <c r="G61" s="16"/>
      <c r="H61" s="8"/>
      <c r="I61" s="26">
        <v>7.5</v>
      </c>
      <c r="J61" s="8">
        <v>13.39</v>
      </c>
      <c r="K61" s="25">
        <f t="shared" si="0"/>
        <v>100.425</v>
      </c>
      <c r="L61" s="8"/>
      <c r="M61" s="8"/>
      <c r="N61" s="25"/>
      <c r="O61" s="8"/>
      <c r="P61" s="8"/>
      <c r="Q61" s="8"/>
      <c r="R61" s="26">
        <v>22.3</v>
      </c>
      <c r="S61" s="8">
        <v>13.39</v>
      </c>
      <c r="T61" s="25">
        <f t="shared" si="2"/>
        <v>298.597</v>
      </c>
      <c r="U61" s="28">
        <v>1.335</v>
      </c>
      <c r="V61" s="8">
        <v>7.88</v>
      </c>
      <c r="W61" s="25">
        <f t="shared" si="1"/>
        <v>10.5198</v>
      </c>
      <c r="X61" s="8"/>
    </row>
    <row r="62" ht="14.25" customHeight="1" spans="1:24">
      <c r="A62" s="8">
        <v>58</v>
      </c>
      <c r="B62" s="11" t="s">
        <v>194</v>
      </c>
      <c r="C62" s="12" t="s">
        <v>150</v>
      </c>
      <c r="D62" s="13" t="s">
        <v>195</v>
      </c>
      <c r="E62" s="14" t="s">
        <v>196</v>
      </c>
      <c r="F62" s="8"/>
      <c r="G62" s="16"/>
      <c r="H62" s="8"/>
      <c r="I62" s="26">
        <v>7.5</v>
      </c>
      <c r="J62" s="8">
        <v>13.39</v>
      </c>
      <c r="K62" s="25">
        <f t="shared" si="0"/>
        <v>100.425</v>
      </c>
      <c r="L62" s="8"/>
      <c r="M62" s="8"/>
      <c r="N62" s="25"/>
      <c r="O62" s="8"/>
      <c r="P62" s="8"/>
      <c r="Q62" s="8"/>
      <c r="R62" s="26"/>
      <c r="S62" s="8"/>
      <c r="T62" s="25"/>
      <c r="U62" s="28">
        <v>1.335</v>
      </c>
      <c r="V62" s="8">
        <v>7.88</v>
      </c>
      <c r="W62" s="25">
        <f t="shared" si="1"/>
        <v>10.5198</v>
      </c>
      <c r="X62" s="8"/>
    </row>
    <row r="63" ht="14.25" customHeight="1" spans="1:24">
      <c r="A63" s="8">
        <v>59</v>
      </c>
      <c r="B63" s="11" t="s">
        <v>197</v>
      </c>
      <c r="C63" s="12" t="s">
        <v>150</v>
      </c>
      <c r="D63" s="13" t="s">
        <v>198</v>
      </c>
      <c r="E63" s="14" t="s">
        <v>199</v>
      </c>
      <c r="F63" s="8"/>
      <c r="G63" s="16"/>
      <c r="H63" s="8"/>
      <c r="I63" s="26">
        <v>7.5</v>
      </c>
      <c r="J63" s="8">
        <v>13.39</v>
      </c>
      <c r="K63" s="25">
        <f t="shared" si="0"/>
        <v>100.425</v>
      </c>
      <c r="L63" s="8"/>
      <c r="M63" s="8"/>
      <c r="N63" s="25"/>
      <c r="O63" s="8"/>
      <c r="P63" s="8"/>
      <c r="Q63" s="8"/>
      <c r="R63" s="26">
        <v>1.5</v>
      </c>
      <c r="S63" s="8">
        <v>13.39</v>
      </c>
      <c r="T63" s="25">
        <f t="shared" si="2"/>
        <v>20.085</v>
      </c>
      <c r="U63" s="28">
        <v>1.335</v>
      </c>
      <c r="V63" s="8">
        <v>7.88</v>
      </c>
      <c r="W63" s="25">
        <f t="shared" si="1"/>
        <v>10.5198</v>
      </c>
      <c r="X63" s="8"/>
    </row>
    <row r="64" ht="14.25" customHeight="1" spans="1:24">
      <c r="A64" s="8">
        <v>60</v>
      </c>
      <c r="B64" s="11" t="s">
        <v>200</v>
      </c>
      <c r="C64" s="12" t="s">
        <v>150</v>
      </c>
      <c r="D64" s="13" t="s">
        <v>154</v>
      </c>
      <c r="E64" s="14" t="s">
        <v>201</v>
      </c>
      <c r="F64" s="8"/>
      <c r="G64" s="16"/>
      <c r="H64" s="8"/>
      <c r="I64" s="26">
        <v>7.5</v>
      </c>
      <c r="J64" s="8">
        <v>13.39</v>
      </c>
      <c r="K64" s="25">
        <f t="shared" si="0"/>
        <v>100.425</v>
      </c>
      <c r="L64" s="8"/>
      <c r="M64" s="8"/>
      <c r="N64" s="25"/>
      <c r="O64" s="8"/>
      <c r="P64" s="8"/>
      <c r="Q64" s="8"/>
      <c r="R64" s="26"/>
      <c r="S64" s="8"/>
      <c r="T64" s="25"/>
      <c r="U64" s="28">
        <v>1.335</v>
      </c>
      <c r="V64" s="8">
        <v>7.88</v>
      </c>
      <c r="W64" s="25">
        <f t="shared" si="1"/>
        <v>10.5198</v>
      </c>
      <c r="X64" s="8"/>
    </row>
    <row r="65" ht="14.25" customHeight="1" spans="1:24">
      <c r="A65" s="8">
        <v>61</v>
      </c>
      <c r="B65" s="11" t="s">
        <v>202</v>
      </c>
      <c r="C65" s="12" t="s">
        <v>150</v>
      </c>
      <c r="D65" s="13" t="s">
        <v>203</v>
      </c>
      <c r="E65" s="14" t="s">
        <v>204</v>
      </c>
      <c r="F65" s="8"/>
      <c r="G65" s="16"/>
      <c r="H65" s="8"/>
      <c r="I65" s="26">
        <v>7.5</v>
      </c>
      <c r="J65" s="8">
        <v>13.39</v>
      </c>
      <c r="K65" s="25">
        <f t="shared" si="0"/>
        <v>100.425</v>
      </c>
      <c r="L65" s="8"/>
      <c r="M65" s="8"/>
      <c r="N65" s="25"/>
      <c r="O65" s="8"/>
      <c r="P65" s="8"/>
      <c r="Q65" s="8"/>
      <c r="R65" s="26"/>
      <c r="S65" s="8"/>
      <c r="T65" s="25"/>
      <c r="U65" s="28">
        <v>1.335</v>
      </c>
      <c r="V65" s="8">
        <v>7.88</v>
      </c>
      <c r="W65" s="25">
        <f t="shared" si="1"/>
        <v>10.5198</v>
      </c>
      <c r="X65" s="8"/>
    </row>
    <row r="66" ht="14.25" customHeight="1" spans="1:24">
      <c r="A66" s="8">
        <v>62</v>
      </c>
      <c r="B66" s="11" t="s">
        <v>205</v>
      </c>
      <c r="C66" s="12" t="s">
        <v>150</v>
      </c>
      <c r="D66" s="13" t="s">
        <v>206</v>
      </c>
      <c r="E66" s="14" t="s">
        <v>207</v>
      </c>
      <c r="F66" s="8"/>
      <c r="G66" s="16"/>
      <c r="H66" s="8"/>
      <c r="I66" s="26">
        <v>7.5</v>
      </c>
      <c r="J66" s="8">
        <v>13.39</v>
      </c>
      <c r="K66" s="25">
        <f t="shared" si="0"/>
        <v>100.425</v>
      </c>
      <c r="L66" s="8"/>
      <c r="M66" s="8"/>
      <c r="N66" s="25"/>
      <c r="O66" s="8"/>
      <c r="P66" s="8"/>
      <c r="Q66" s="8"/>
      <c r="R66" s="26"/>
      <c r="S66" s="8"/>
      <c r="T66" s="25"/>
      <c r="U66" s="28">
        <v>1.335</v>
      </c>
      <c r="V66" s="8">
        <v>7.88</v>
      </c>
      <c r="W66" s="25">
        <f t="shared" si="1"/>
        <v>10.5198</v>
      </c>
      <c r="X66" s="8"/>
    </row>
    <row r="67" ht="14.25" customHeight="1" spans="1:24">
      <c r="A67" s="8">
        <v>63</v>
      </c>
      <c r="B67" s="11" t="s">
        <v>208</v>
      </c>
      <c r="C67" s="12" t="s">
        <v>150</v>
      </c>
      <c r="D67" s="13" t="s">
        <v>209</v>
      </c>
      <c r="E67" s="14" t="s">
        <v>210</v>
      </c>
      <c r="F67" s="8"/>
      <c r="G67" s="16"/>
      <c r="H67" s="8"/>
      <c r="I67" s="26">
        <v>7.5</v>
      </c>
      <c r="J67" s="8">
        <v>13.39</v>
      </c>
      <c r="K67" s="25">
        <f t="shared" si="0"/>
        <v>100.425</v>
      </c>
      <c r="L67" s="8"/>
      <c r="M67" s="8"/>
      <c r="N67" s="25"/>
      <c r="O67" s="8"/>
      <c r="P67" s="8"/>
      <c r="Q67" s="8"/>
      <c r="R67" s="26"/>
      <c r="S67" s="8"/>
      <c r="T67" s="25"/>
      <c r="U67" s="28">
        <v>1.335</v>
      </c>
      <c r="V67" s="8">
        <v>7.88</v>
      </c>
      <c r="W67" s="25">
        <f t="shared" si="1"/>
        <v>10.5198</v>
      </c>
      <c r="X67" s="8"/>
    </row>
    <row r="68" ht="14.25" customHeight="1" spans="1:24">
      <c r="A68" s="8">
        <v>64</v>
      </c>
      <c r="B68" s="11" t="s">
        <v>211</v>
      </c>
      <c r="C68" s="12" t="s">
        <v>150</v>
      </c>
      <c r="D68" s="13" t="s">
        <v>99</v>
      </c>
      <c r="E68" s="14" t="s">
        <v>212</v>
      </c>
      <c r="F68" s="8"/>
      <c r="G68" s="16"/>
      <c r="H68" s="8"/>
      <c r="I68" s="26">
        <v>7.5</v>
      </c>
      <c r="J68" s="8">
        <v>13.39</v>
      </c>
      <c r="K68" s="25">
        <f t="shared" si="0"/>
        <v>100.425</v>
      </c>
      <c r="L68" s="8"/>
      <c r="M68" s="8"/>
      <c r="N68" s="25"/>
      <c r="O68" s="8"/>
      <c r="P68" s="8"/>
      <c r="Q68" s="8"/>
      <c r="R68" s="26"/>
      <c r="S68" s="8"/>
      <c r="T68" s="25"/>
      <c r="U68" s="28">
        <v>1.335</v>
      </c>
      <c r="V68" s="8">
        <v>7.88</v>
      </c>
      <c r="W68" s="25">
        <f t="shared" si="1"/>
        <v>10.5198</v>
      </c>
      <c r="X68" s="8"/>
    </row>
    <row r="69" ht="14.25" customHeight="1" spans="1:24">
      <c r="A69" s="8">
        <v>65</v>
      </c>
      <c r="B69" s="11" t="s">
        <v>213</v>
      </c>
      <c r="C69" s="12" t="s">
        <v>150</v>
      </c>
      <c r="D69" s="13" t="s">
        <v>214</v>
      </c>
      <c r="E69" s="14" t="s">
        <v>215</v>
      </c>
      <c r="F69" s="8"/>
      <c r="G69" s="16"/>
      <c r="H69" s="8"/>
      <c r="I69" s="26">
        <v>7.5</v>
      </c>
      <c r="J69" s="8">
        <v>13.39</v>
      </c>
      <c r="K69" s="25">
        <f t="shared" si="0"/>
        <v>100.425</v>
      </c>
      <c r="L69" s="8"/>
      <c r="M69" s="8"/>
      <c r="N69" s="25"/>
      <c r="O69" s="8"/>
      <c r="P69" s="8"/>
      <c r="Q69" s="8"/>
      <c r="R69" s="26">
        <v>1</v>
      </c>
      <c r="S69" s="8">
        <v>13.39</v>
      </c>
      <c r="T69" s="25">
        <f t="shared" si="2"/>
        <v>13.39</v>
      </c>
      <c r="U69" s="28">
        <v>1.335</v>
      </c>
      <c r="V69" s="8">
        <v>7.88</v>
      </c>
      <c r="W69" s="25">
        <f t="shared" si="1"/>
        <v>10.5198</v>
      </c>
      <c r="X69" s="31"/>
    </row>
    <row r="70" s="1" customFormat="1" ht="14.25" customHeight="1" spans="1:24">
      <c r="A70" s="8">
        <v>66</v>
      </c>
      <c r="B70" s="11" t="s">
        <v>216</v>
      </c>
      <c r="C70" s="12" t="s">
        <v>150</v>
      </c>
      <c r="D70" s="13" t="s">
        <v>217</v>
      </c>
      <c r="E70" s="14" t="s">
        <v>218</v>
      </c>
      <c r="F70" s="8"/>
      <c r="G70" s="25"/>
      <c r="H70" s="8"/>
      <c r="I70" s="26">
        <v>7.5</v>
      </c>
      <c r="J70" s="8">
        <v>13.39</v>
      </c>
      <c r="K70" s="25">
        <f t="shared" ref="K70:K133" si="3">I70*J70</f>
        <v>100.425</v>
      </c>
      <c r="L70" s="8"/>
      <c r="M70" s="8"/>
      <c r="N70" s="25"/>
      <c r="O70" s="8"/>
      <c r="P70" s="8"/>
      <c r="Q70" s="8"/>
      <c r="R70" s="26"/>
      <c r="S70" s="8"/>
      <c r="T70" s="25"/>
      <c r="U70" s="28">
        <v>1.335</v>
      </c>
      <c r="V70" s="8">
        <v>7.88</v>
      </c>
      <c r="W70" s="25">
        <f t="shared" ref="W70:W133" si="4">U70*V70</f>
        <v>10.5198</v>
      </c>
      <c r="X70" s="31"/>
    </row>
    <row r="71" ht="14.25" customHeight="1" spans="1:23">
      <c r="A71" s="8">
        <v>67</v>
      </c>
      <c r="B71" s="11" t="s">
        <v>219</v>
      </c>
      <c r="C71" s="12" t="s">
        <v>150</v>
      </c>
      <c r="D71" s="13" t="s">
        <v>72</v>
      </c>
      <c r="E71" s="14" t="s">
        <v>220</v>
      </c>
      <c r="F71" s="8"/>
      <c r="G71" s="24"/>
      <c r="H71" s="8"/>
      <c r="I71" s="26">
        <v>7.5</v>
      </c>
      <c r="J71" s="8">
        <v>13.39</v>
      </c>
      <c r="K71" s="25">
        <f t="shared" si="3"/>
        <v>100.425</v>
      </c>
      <c r="L71" s="24"/>
      <c r="M71" s="24"/>
      <c r="N71" s="30"/>
      <c r="O71" s="24"/>
      <c r="P71" s="24"/>
      <c r="Q71" s="24"/>
      <c r="R71" s="26"/>
      <c r="S71" s="8"/>
      <c r="T71" s="25"/>
      <c r="U71" s="28">
        <v>1.335</v>
      </c>
      <c r="V71" s="8">
        <v>7.88</v>
      </c>
      <c r="W71" s="25">
        <f t="shared" si="4"/>
        <v>10.5198</v>
      </c>
    </row>
    <row r="72" ht="14.25" customHeight="1" spans="1:23">
      <c r="A72" s="8">
        <v>68</v>
      </c>
      <c r="B72" s="11" t="s">
        <v>221</v>
      </c>
      <c r="C72" s="12" t="s">
        <v>150</v>
      </c>
      <c r="D72" s="13" t="s">
        <v>222</v>
      </c>
      <c r="E72" s="14" t="s">
        <v>223</v>
      </c>
      <c r="F72" s="8"/>
      <c r="G72" s="24"/>
      <c r="H72" s="8"/>
      <c r="I72" s="26">
        <v>7.5</v>
      </c>
      <c r="J72" s="8">
        <v>13.39</v>
      </c>
      <c r="K72" s="25">
        <f t="shared" si="3"/>
        <v>100.425</v>
      </c>
      <c r="L72" s="24"/>
      <c r="M72" s="24"/>
      <c r="N72" s="30"/>
      <c r="O72" s="24"/>
      <c r="P72" s="24"/>
      <c r="Q72" s="24"/>
      <c r="R72" s="26"/>
      <c r="S72" s="8"/>
      <c r="T72" s="25"/>
      <c r="U72" s="28">
        <v>1.335</v>
      </c>
      <c r="V72" s="8">
        <v>7.88</v>
      </c>
      <c r="W72" s="25">
        <f t="shared" si="4"/>
        <v>10.5198</v>
      </c>
    </row>
    <row r="73" ht="14.25" customHeight="1" spans="1:23">
      <c r="A73" s="8">
        <v>69</v>
      </c>
      <c r="B73" s="11" t="s">
        <v>224</v>
      </c>
      <c r="C73" s="12" t="s">
        <v>150</v>
      </c>
      <c r="D73" s="13" t="s">
        <v>225</v>
      </c>
      <c r="E73" s="14" t="s">
        <v>226</v>
      </c>
      <c r="F73" s="8"/>
      <c r="G73" s="24"/>
      <c r="H73" s="8"/>
      <c r="I73" s="26">
        <v>7.5</v>
      </c>
      <c r="J73" s="8">
        <v>13.39</v>
      </c>
      <c r="K73" s="25">
        <f t="shared" si="3"/>
        <v>100.425</v>
      </c>
      <c r="L73" s="24"/>
      <c r="M73" s="24"/>
      <c r="N73" s="30"/>
      <c r="O73" s="24"/>
      <c r="P73" s="24"/>
      <c r="Q73" s="24"/>
      <c r="R73" s="26"/>
      <c r="S73" s="8"/>
      <c r="T73" s="25"/>
      <c r="U73" s="28">
        <v>1.335</v>
      </c>
      <c r="V73" s="8">
        <v>7.88</v>
      </c>
      <c r="W73" s="25">
        <f t="shared" si="4"/>
        <v>10.5198</v>
      </c>
    </row>
    <row r="74" ht="14.25" customHeight="1" spans="1:23">
      <c r="A74" s="8">
        <v>70</v>
      </c>
      <c r="B74" s="11" t="s">
        <v>227</v>
      </c>
      <c r="C74" s="12" t="s">
        <v>150</v>
      </c>
      <c r="D74" s="13" t="s">
        <v>228</v>
      </c>
      <c r="E74" s="14" t="s">
        <v>229</v>
      </c>
      <c r="F74" s="8"/>
      <c r="G74" s="24"/>
      <c r="H74" s="8"/>
      <c r="I74" s="26">
        <v>7.5</v>
      </c>
      <c r="J74" s="8">
        <v>13.39</v>
      </c>
      <c r="K74" s="25">
        <f t="shared" si="3"/>
        <v>100.425</v>
      </c>
      <c r="L74" s="24"/>
      <c r="M74" s="24"/>
      <c r="N74" s="30"/>
      <c r="O74" s="24"/>
      <c r="P74" s="24"/>
      <c r="Q74" s="24"/>
      <c r="R74" s="26"/>
      <c r="S74" s="8"/>
      <c r="T74" s="25"/>
      <c r="U74" s="28">
        <v>1.335</v>
      </c>
      <c r="V74" s="8">
        <v>7.88</v>
      </c>
      <c r="W74" s="25">
        <f t="shared" si="4"/>
        <v>10.5198</v>
      </c>
    </row>
    <row r="75" ht="14.25" customHeight="1" spans="1:23">
      <c r="A75" s="8">
        <v>71</v>
      </c>
      <c r="B75" s="11" t="s">
        <v>230</v>
      </c>
      <c r="C75" s="12" t="s">
        <v>150</v>
      </c>
      <c r="D75" s="13" t="s">
        <v>231</v>
      </c>
      <c r="E75" s="14" t="s">
        <v>232</v>
      </c>
      <c r="F75" s="8"/>
      <c r="G75" s="24"/>
      <c r="H75" s="8"/>
      <c r="I75" s="26">
        <v>7.5</v>
      </c>
      <c r="J75" s="8">
        <v>13.39</v>
      </c>
      <c r="K75" s="25">
        <f t="shared" si="3"/>
        <v>100.425</v>
      </c>
      <c r="L75" s="24"/>
      <c r="M75" s="24"/>
      <c r="N75" s="30"/>
      <c r="O75" s="24"/>
      <c r="P75" s="24"/>
      <c r="Q75" s="24"/>
      <c r="R75" s="26"/>
      <c r="S75" s="8"/>
      <c r="T75" s="25"/>
      <c r="U75" s="28">
        <v>1.335</v>
      </c>
      <c r="V75" s="8">
        <v>7.88</v>
      </c>
      <c r="W75" s="25">
        <f t="shared" si="4"/>
        <v>10.5198</v>
      </c>
    </row>
    <row r="76" ht="14.25" customHeight="1" spans="1:23">
      <c r="A76" s="8">
        <v>72</v>
      </c>
      <c r="B76" s="11" t="s">
        <v>233</v>
      </c>
      <c r="C76" s="12" t="s">
        <v>150</v>
      </c>
      <c r="D76" s="13" t="s">
        <v>234</v>
      </c>
      <c r="E76" s="14" t="s">
        <v>235</v>
      </c>
      <c r="F76" s="8"/>
      <c r="G76" s="24"/>
      <c r="H76" s="8"/>
      <c r="I76" s="26">
        <v>7.5</v>
      </c>
      <c r="J76" s="8">
        <v>13.39</v>
      </c>
      <c r="K76" s="25">
        <f t="shared" si="3"/>
        <v>100.425</v>
      </c>
      <c r="L76" s="24"/>
      <c r="M76" s="24"/>
      <c r="N76" s="30"/>
      <c r="O76" s="24"/>
      <c r="P76" s="24"/>
      <c r="Q76" s="24"/>
      <c r="R76" s="26">
        <v>4.3</v>
      </c>
      <c r="S76" s="8">
        <v>13.39</v>
      </c>
      <c r="T76" s="25">
        <f t="shared" ref="T76:T131" si="5">R76*S76</f>
        <v>57.577</v>
      </c>
      <c r="U76" s="28">
        <v>1.335</v>
      </c>
      <c r="V76" s="8">
        <v>7.88</v>
      </c>
      <c r="W76" s="25">
        <f t="shared" si="4"/>
        <v>10.5198</v>
      </c>
    </row>
    <row r="77" ht="14.25" customHeight="1" spans="1:23">
      <c r="A77" s="8">
        <v>73</v>
      </c>
      <c r="B77" s="11" t="s">
        <v>236</v>
      </c>
      <c r="C77" s="12" t="s">
        <v>150</v>
      </c>
      <c r="D77" s="13" t="s">
        <v>237</v>
      </c>
      <c r="E77" s="14" t="s">
        <v>238</v>
      </c>
      <c r="F77" s="8"/>
      <c r="G77" s="24"/>
      <c r="H77" s="8"/>
      <c r="I77" s="26">
        <v>7.5</v>
      </c>
      <c r="J77" s="8">
        <v>13.39</v>
      </c>
      <c r="K77" s="25">
        <f t="shared" si="3"/>
        <v>100.425</v>
      </c>
      <c r="L77" s="24"/>
      <c r="M77" s="24"/>
      <c r="N77" s="30"/>
      <c r="O77" s="24"/>
      <c r="P77" s="24"/>
      <c r="Q77" s="24"/>
      <c r="R77" s="26">
        <v>3</v>
      </c>
      <c r="S77" s="8">
        <v>13.39</v>
      </c>
      <c r="T77" s="25">
        <f t="shared" si="5"/>
        <v>40.17</v>
      </c>
      <c r="U77" s="28">
        <v>1.335</v>
      </c>
      <c r="V77" s="8">
        <v>7.88</v>
      </c>
      <c r="W77" s="25">
        <f t="shared" si="4"/>
        <v>10.5198</v>
      </c>
    </row>
    <row r="78" ht="14.25" customHeight="1" spans="1:23">
      <c r="A78" s="8">
        <v>74</v>
      </c>
      <c r="B78" s="11" t="s">
        <v>239</v>
      </c>
      <c r="C78" s="12" t="s">
        <v>150</v>
      </c>
      <c r="D78" s="13" t="s">
        <v>240</v>
      </c>
      <c r="E78" s="14" t="s">
        <v>241</v>
      </c>
      <c r="F78" s="8"/>
      <c r="G78" s="24"/>
      <c r="H78" s="8"/>
      <c r="I78" s="26">
        <v>7.5</v>
      </c>
      <c r="J78" s="8">
        <v>13.39</v>
      </c>
      <c r="K78" s="25">
        <f t="shared" si="3"/>
        <v>100.425</v>
      </c>
      <c r="L78" s="24"/>
      <c r="M78" s="24"/>
      <c r="N78" s="30"/>
      <c r="O78" s="24"/>
      <c r="P78" s="24"/>
      <c r="Q78" s="24"/>
      <c r="R78" s="26"/>
      <c r="S78" s="8"/>
      <c r="T78" s="25"/>
      <c r="U78" s="28">
        <v>1.335</v>
      </c>
      <c r="V78" s="8">
        <v>7.88</v>
      </c>
      <c r="W78" s="25">
        <f t="shared" si="4"/>
        <v>10.5198</v>
      </c>
    </row>
    <row r="79" ht="14.25" customHeight="1" spans="1:23">
      <c r="A79" s="8">
        <v>75</v>
      </c>
      <c r="B79" s="11" t="s">
        <v>242</v>
      </c>
      <c r="C79" s="12" t="s">
        <v>150</v>
      </c>
      <c r="D79" s="13" t="s">
        <v>243</v>
      </c>
      <c r="E79" s="14" t="s">
        <v>244</v>
      </c>
      <c r="F79" s="8"/>
      <c r="G79" s="24"/>
      <c r="H79" s="8"/>
      <c r="I79" s="26">
        <v>7.5</v>
      </c>
      <c r="J79" s="8">
        <v>13.39</v>
      </c>
      <c r="K79" s="25">
        <f t="shared" si="3"/>
        <v>100.425</v>
      </c>
      <c r="L79" s="24"/>
      <c r="M79" s="24"/>
      <c r="N79" s="30"/>
      <c r="O79" s="24"/>
      <c r="P79" s="24"/>
      <c r="Q79" s="24"/>
      <c r="R79" s="26"/>
      <c r="S79" s="8"/>
      <c r="T79" s="25"/>
      <c r="U79" s="28">
        <v>1.335</v>
      </c>
      <c r="V79" s="8">
        <v>7.88</v>
      </c>
      <c r="W79" s="25">
        <f t="shared" si="4"/>
        <v>10.5198</v>
      </c>
    </row>
    <row r="80" ht="14.25" customHeight="1" spans="1:23">
      <c r="A80" s="8">
        <v>76</v>
      </c>
      <c r="B80" s="11" t="s">
        <v>245</v>
      </c>
      <c r="C80" s="12" t="s">
        <v>150</v>
      </c>
      <c r="D80" s="13" t="s">
        <v>246</v>
      </c>
      <c r="E80" s="14" t="s">
        <v>247</v>
      </c>
      <c r="F80" s="8"/>
      <c r="G80" s="24"/>
      <c r="H80" s="8"/>
      <c r="I80" s="26">
        <v>7.5</v>
      </c>
      <c r="J80" s="8">
        <v>13.39</v>
      </c>
      <c r="K80" s="25">
        <f t="shared" si="3"/>
        <v>100.425</v>
      </c>
      <c r="L80" s="24"/>
      <c r="M80" s="24"/>
      <c r="N80" s="30"/>
      <c r="O80" s="24"/>
      <c r="P80" s="24"/>
      <c r="Q80" s="24"/>
      <c r="R80" s="26"/>
      <c r="S80" s="8"/>
      <c r="T80" s="25"/>
      <c r="U80" s="28">
        <v>1.335</v>
      </c>
      <c r="V80" s="8">
        <v>7.88</v>
      </c>
      <c r="W80" s="25">
        <f t="shared" si="4"/>
        <v>10.5198</v>
      </c>
    </row>
    <row r="81" ht="14.25" customHeight="1" spans="1:23">
      <c r="A81" s="8">
        <v>77</v>
      </c>
      <c r="B81" s="11" t="s">
        <v>248</v>
      </c>
      <c r="C81" s="12" t="s">
        <v>150</v>
      </c>
      <c r="D81" s="13" t="s">
        <v>249</v>
      </c>
      <c r="E81" s="14" t="s">
        <v>250</v>
      </c>
      <c r="F81" s="8"/>
      <c r="G81" s="24"/>
      <c r="H81" s="8"/>
      <c r="I81" s="26">
        <v>7.5</v>
      </c>
      <c r="J81" s="8">
        <v>13.39</v>
      </c>
      <c r="K81" s="25">
        <f t="shared" si="3"/>
        <v>100.425</v>
      </c>
      <c r="L81" s="24"/>
      <c r="M81" s="24"/>
      <c r="N81" s="30"/>
      <c r="O81" s="24"/>
      <c r="P81" s="24"/>
      <c r="Q81" s="24"/>
      <c r="R81" s="26">
        <v>2</v>
      </c>
      <c r="S81" s="8">
        <v>13.39</v>
      </c>
      <c r="T81" s="25">
        <f t="shared" si="5"/>
        <v>26.78</v>
      </c>
      <c r="U81" s="28">
        <v>1.335</v>
      </c>
      <c r="V81" s="8">
        <v>7.88</v>
      </c>
      <c r="W81" s="25">
        <f t="shared" si="4"/>
        <v>10.5198</v>
      </c>
    </row>
    <row r="82" ht="14.25" customHeight="1" spans="1:23">
      <c r="A82" s="8">
        <v>78</v>
      </c>
      <c r="B82" s="11" t="s">
        <v>251</v>
      </c>
      <c r="C82" s="12" t="s">
        <v>150</v>
      </c>
      <c r="D82" s="13" t="s">
        <v>252</v>
      </c>
      <c r="E82" s="14" t="s">
        <v>253</v>
      </c>
      <c r="F82" s="8"/>
      <c r="G82" s="24"/>
      <c r="H82" s="8"/>
      <c r="I82" s="26">
        <v>7.5</v>
      </c>
      <c r="J82" s="8">
        <v>13.39</v>
      </c>
      <c r="K82" s="25">
        <f t="shared" si="3"/>
        <v>100.425</v>
      </c>
      <c r="L82" s="24"/>
      <c r="M82" s="24"/>
      <c r="N82" s="30"/>
      <c r="O82" s="24"/>
      <c r="P82" s="24"/>
      <c r="Q82" s="24"/>
      <c r="R82" s="26"/>
      <c r="S82" s="8"/>
      <c r="T82" s="25"/>
      <c r="U82" s="28">
        <v>1.335</v>
      </c>
      <c r="V82" s="8">
        <v>7.88</v>
      </c>
      <c r="W82" s="25">
        <f t="shared" si="4"/>
        <v>10.5198</v>
      </c>
    </row>
    <row r="83" ht="14.25" customHeight="1" spans="1:23">
      <c r="A83" s="8">
        <v>79</v>
      </c>
      <c r="B83" s="11" t="s">
        <v>254</v>
      </c>
      <c r="C83" s="12" t="s">
        <v>150</v>
      </c>
      <c r="D83" s="13" t="s">
        <v>255</v>
      </c>
      <c r="E83" s="14" t="s">
        <v>256</v>
      </c>
      <c r="F83" s="8"/>
      <c r="G83" s="24"/>
      <c r="H83" s="8"/>
      <c r="I83" s="26">
        <v>7.5</v>
      </c>
      <c r="J83" s="8">
        <v>13.39</v>
      </c>
      <c r="K83" s="25">
        <f t="shared" si="3"/>
        <v>100.425</v>
      </c>
      <c r="L83" s="24"/>
      <c r="M83" s="24"/>
      <c r="N83" s="30"/>
      <c r="O83" s="24"/>
      <c r="P83" s="24"/>
      <c r="Q83" s="24"/>
      <c r="R83" s="26"/>
      <c r="S83" s="8"/>
      <c r="T83" s="25"/>
      <c r="U83" s="28">
        <v>1.335</v>
      </c>
      <c r="V83" s="8">
        <v>7.88</v>
      </c>
      <c r="W83" s="25">
        <f t="shared" si="4"/>
        <v>10.5198</v>
      </c>
    </row>
    <row r="84" ht="14.25" customHeight="1" spans="1:23">
      <c r="A84" s="8">
        <v>80</v>
      </c>
      <c r="B84" s="11" t="s">
        <v>257</v>
      </c>
      <c r="C84" s="12" t="s">
        <v>150</v>
      </c>
      <c r="D84" s="13" t="s">
        <v>258</v>
      </c>
      <c r="E84" s="14" t="s">
        <v>259</v>
      </c>
      <c r="F84" s="29"/>
      <c r="G84" s="24"/>
      <c r="H84" s="29"/>
      <c r="I84" s="26">
        <v>7.5</v>
      </c>
      <c r="J84" s="8">
        <v>13.39</v>
      </c>
      <c r="K84" s="25">
        <f t="shared" si="3"/>
        <v>100.425</v>
      </c>
      <c r="L84" s="24"/>
      <c r="M84" s="24"/>
      <c r="N84" s="30"/>
      <c r="O84" s="24"/>
      <c r="P84" s="24"/>
      <c r="Q84" s="24"/>
      <c r="R84" s="26">
        <v>7</v>
      </c>
      <c r="S84" s="8">
        <v>13.39</v>
      </c>
      <c r="T84" s="25">
        <f t="shared" si="5"/>
        <v>93.73</v>
      </c>
      <c r="U84" s="28">
        <v>1.335</v>
      </c>
      <c r="V84" s="8">
        <v>7.88</v>
      </c>
      <c r="W84" s="25">
        <f t="shared" si="4"/>
        <v>10.5198</v>
      </c>
    </row>
    <row r="85" ht="14.25" customHeight="1" spans="1:23">
      <c r="A85" s="8">
        <v>81</v>
      </c>
      <c r="B85" s="11" t="s">
        <v>260</v>
      </c>
      <c r="C85" s="12" t="s">
        <v>150</v>
      </c>
      <c r="D85" s="13" t="s">
        <v>261</v>
      </c>
      <c r="E85" s="14" t="s">
        <v>262</v>
      </c>
      <c r="F85" s="8"/>
      <c r="G85" s="24"/>
      <c r="H85" s="8"/>
      <c r="I85" s="26">
        <v>7.5</v>
      </c>
      <c r="J85" s="8">
        <v>13.39</v>
      </c>
      <c r="K85" s="25">
        <f t="shared" si="3"/>
        <v>100.425</v>
      </c>
      <c r="L85" s="24"/>
      <c r="M85" s="24"/>
      <c r="N85" s="30"/>
      <c r="O85" s="24"/>
      <c r="P85" s="24"/>
      <c r="Q85" s="24"/>
      <c r="R85" s="26">
        <v>4.2</v>
      </c>
      <c r="S85" s="8">
        <v>13.39</v>
      </c>
      <c r="T85" s="25">
        <f t="shared" si="5"/>
        <v>56.238</v>
      </c>
      <c r="U85" s="28">
        <v>1.335</v>
      </c>
      <c r="V85" s="8">
        <v>7.88</v>
      </c>
      <c r="W85" s="25">
        <f t="shared" si="4"/>
        <v>10.5198</v>
      </c>
    </row>
    <row r="86" ht="14.25" customHeight="1" spans="1:23">
      <c r="A86" s="8">
        <v>82</v>
      </c>
      <c r="B86" s="11" t="s">
        <v>263</v>
      </c>
      <c r="C86" s="12" t="s">
        <v>150</v>
      </c>
      <c r="D86" s="13" t="s">
        <v>264</v>
      </c>
      <c r="E86" s="14" t="s">
        <v>265</v>
      </c>
      <c r="F86" s="8"/>
      <c r="G86" s="24"/>
      <c r="H86" s="8"/>
      <c r="I86" s="26">
        <v>7.5</v>
      </c>
      <c r="J86" s="8">
        <v>13.39</v>
      </c>
      <c r="K86" s="25">
        <f t="shared" si="3"/>
        <v>100.425</v>
      </c>
      <c r="L86" s="24"/>
      <c r="M86" s="24"/>
      <c r="N86" s="30"/>
      <c r="O86" s="24"/>
      <c r="P86" s="24"/>
      <c r="Q86" s="24"/>
      <c r="R86" s="26">
        <v>7.2</v>
      </c>
      <c r="S86" s="8">
        <v>13.39</v>
      </c>
      <c r="T86" s="25">
        <f t="shared" si="5"/>
        <v>96.408</v>
      </c>
      <c r="U86" s="28">
        <v>1.335</v>
      </c>
      <c r="V86" s="8">
        <v>7.88</v>
      </c>
      <c r="W86" s="25">
        <f t="shared" si="4"/>
        <v>10.5198</v>
      </c>
    </row>
    <row r="87" ht="14.25" customHeight="1" spans="1:23">
      <c r="A87" s="8">
        <v>83</v>
      </c>
      <c r="B87" s="11" t="s">
        <v>266</v>
      </c>
      <c r="C87" s="12" t="s">
        <v>150</v>
      </c>
      <c r="D87" s="13" t="s">
        <v>267</v>
      </c>
      <c r="E87" s="14" t="s">
        <v>268</v>
      </c>
      <c r="F87" s="8"/>
      <c r="G87" s="24"/>
      <c r="H87" s="8"/>
      <c r="I87" s="26">
        <v>7.5</v>
      </c>
      <c r="J87" s="8">
        <v>13.39</v>
      </c>
      <c r="K87" s="25">
        <f t="shared" si="3"/>
        <v>100.425</v>
      </c>
      <c r="L87" s="24"/>
      <c r="M87" s="24"/>
      <c r="N87" s="30"/>
      <c r="O87" s="24"/>
      <c r="P87" s="24"/>
      <c r="Q87" s="24"/>
      <c r="R87" s="26"/>
      <c r="S87" s="8"/>
      <c r="T87" s="25"/>
      <c r="U87" s="28">
        <v>1.335</v>
      </c>
      <c r="V87" s="8">
        <v>7.88</v>
      </c>
      <c r="W87" s="25">
        <f t="shared" si="4"/>
        <v>10.5198</v>
      </c>
    </row>
    <row r="88" ht="14.25" customHeight="1" spans="1:23">
      <c r="A88" s="8">
        <v>84</v>
      </c>
      <c r="B88" s="11" t="s">
        <v>269</v>
      </c>
      <c r="C88" s="12" t="s">
        <v>150</v>
      </c>
      <c r="D88" s="13" t="s">
        <v>270</v>
      </c>
      <c r="E88" s="14" t="s">
        <v>271</v>
      </c>
      <c r="F88" s="8"/>
      <c r="G88" s="24"/>
      <c r="H88" s="8"/>
      <c r="I88" s="26">
        <v>7.5</v>
      </c>
      <c r="J88" s="8">
        <v>13.39</v>
      </c>
      <c r="K88" s="25">
        <f t="shared" si="3"/>
        <v>100.425</v>
      </c>
      <c r="L88" s="24"/>
      <c r="M88" s="24"/>
      <c r="N88" s="30"/>
      <c r="O88" s="24"/>
      <c r="P88" s="24"/>
      <c r="Q88" s="24"/>
      <c r="R88" s="26"/>
      <c r="S88" s="8"/>
      <c r="T88" s="25"/>
      <c r="U88" s="28">
        <v>1.335</v>
      </c>
      <c r="V88" s="8">
        <v>7.88</v>
      </c>
      <c r="W88" s="25">
        <f t="shared" si="4"/>
        <v>10.5198</v>
      </c>
    </row>
    <row r="89" ht="14.25" customHeight="1" spans="1:23">
      <c r="A89" s="8">
        <v>85</v>
      </c>
      <c r="B89" s="11" t="s">
        <v>272</v>
      </c>
      <c r="C89" s="12" t="s">
        <v>150</v>
      </c>
      <c r="D89" s="13" t="s">
        <v>84</v>
      </c>
      <c r="E89" s="14" t="s">
        <v>273</v>
      </c>
      <c r="F89" s="29"/>
      <c r="G89" s="24"/>
      <c r="H89" s="29"/>
      <c r="I89" s="26">
        <v>7.5</v>
      </c>
      <c r="J89" s="8">
        <v>13.39</v>
      </c>
      <c r="K89" s="25">
        <f t="shared" si="3"/>
        <v>100.425</v>
      </c>
      <c r="L89" s="24"/>
      <c r="M89" s="24"/>
      <c r="N89" s="30"/>
      <c r="O89" s="24"/>
      <c r="P89" s="24"/>
      <c r="Q89" s="24"/>
      <c r="R89" s="26"/>
      <c r="S89" s="8"/>
      <c r="T89" s="25"/>
      <c r="U89" s="28">
        <v>1.335</v>
      </c>
      <c r="V89" s="8">
        <v>7.88</v>
      </c>
      <c r="W89" s="25">
        <f t="shared" si="4"/>
        <v>10.5198</v>
      </c>
    </row>
    <row r="90" ht="14.25" customHeight="1" spans="1:23">
      <c r="A90" s="8">
        <v>86</v>
      </c>
      <c r="B90" s="11" t="s">
        <v>274</v>
      </c>
      <c r="C90" s="12" t="s">
        <v>275</v>
      </c>
      <c r="D90" s="13" t="s">
        <v>276</v>
      </c>
      <c r="E90" s="14" t="s">
        <v>277</v>
      </c>
      <c r="F90" s="8"/>
      <c r="G90" s="24"/>
      <c r="H90" s="8"/>
      <c r="I90" s="26">
        <v>7.5</v>
      </c>
      <c r="J90" s="8">
        <v>13.39</v>
      </c>
      <c r="K90" s="25">
        <f t="shared" si="3"/>
        <v>100.425</v>
      </c>
      <c r="L90" s="24"/>
      <c r="M90" s="24"/>
      <c r="N90" s="30"/>
      <c r="O90" s="24"/>
      <c r="P90" s="24"/>
      <c r="Q90" s="24"/>
      <c r="R90" s="26"/>
      <c r="S90" s="8"/>
      <c r="T90" s="25"/>
      <c r="U90" s="28">
        <v>1.335</v>
      </c>
      <c r="V90" s="8">
        <v>7.88</v>
      </c>
      <c r="W90" s="25">
        <f t="shared" si="4"/>
        <v>10.5198</v>
      </c>
    </row>
    <row r="91" ht="14.25" customHeight="1" spans="1:23">
      <c r="A91" s="8">
        <v>87</v>
      </c>
      <c r="B91" s="11" t="s">
        <v>278</v>
      </c>
      <c r="C91" s="12" t="s">
        <v>275</v>
      </c>
      <c r="D91" s="13" t="s">
        <v>279</v>
      </c>
      <c r="E91" s="14" t="s">
        <v>280</v>
      </c>
      <c r="F91" s="8"/>
      <c r="G91" s="24"/>
      <c r="H91" s="8"/>
      <c r="I91" s="26">
        <v>7.5</v>
      </c>
      <c r="J91" s="8">
        <v>13.39</v>
      </c>
      <c r="K91" s="25">
        <f t="shared" si="3"/>
        <v>100.425</v>
      </c>
      <c r="L91" s="24"/>
      <c r="M91" s="24"/>
      <c r="N91" s="30"/>
      <c r="O91" s="24"/>
      <c r="P91" s="24"/>
      <c r="Q91" s="24"/>
      <c r="R91" s="26"/>
      <c r="S91" s="8"/>
      <c r="T91" s="25"/>
      <c r="U91" s="28">
        <v>1.335</v>
      </c>
      <c r="V91" s="8">
        <v>7.88</v>
      </c>
      <c r="W91" s="25">
        <f t="shared" si="4"/>
        <v>10.5198</v>
      </c>
    </row>
    <row r="92" ht="14.25" customHeight="1" spans="1:23">
      <c r="A92" s="8">
        <v>88</v>
      </c>
      <c r="B92" s="11" t="s">
        <v>281</v>
      </c>
      <c r="C92" s="12" t="s">
        <v>275</v>
      </c>
      <c r="D92" s="13" t="s">
        <v>282</v>
      </c>
      <c r="E92" s="14" t="s">
        <v>283</v>
      </c>
      <c r="F92" s="8"/>
      <c r="G92" s="24"/>
      <c r="H92" s="8"/>
      <c r="I92" s="26">
        <v>7.5</v>
      </c>
      <c r="J92" s="8">
        <v>13.39</v>
      </c>
      <c r="K92" s="25">
        <f t="shared" si="3"/>
        <v>100.425</v>
      </c>
      <c r="L92" s="24"/>
      <c r="M92" s="24"/>
      <c r="N92" s="30"/>
      <c r="O92" s="24"/>
      <c r="P92" s="24"/>
      <c r="Q92" s="24"/>
      <c r="R92" s="26">
        <v>4.7</v>
      </c>
      <c r="S92" s="8">
        <v>13.39</v>
      </c>
      <c r="T92" s="25">
        <f t="shared" si="5"/>
        <v>62.933</v>
      </c>
      <c r="U92" s="28">
        <v>1.335</v>
      </c>
      <c r="V92" s="8">
        <v>7.88</v>
      </c>
      <c r="W92" s="25">
        <f t="shared" si="4"/>
        <v>10.5198</v>
      </c>
    </row>
    <row r="93" ht="14.25" customHeight="1" spans="1:23">
      <c r="A93" s="8">
        <v>89</v>
      </c>
      <c r="B93" s="11" t="s">
        <v>284</v>
      </c>
      <c r="C93" s="12" t="s">
        <v>275</v>
      </c>
      <c r="D93" s="13" t="s">
        <v>285</v>
      </c>
      <c r="E93" s="14" t="s">
        <v>286</v>
      </c>
      <c r="F93" s="8"/>
      <c r="G93" s="24"/>
      <c r="H93" s="8"/>
      <c r="I93" s="26">
        <v>7.5</v>
      </c>
      <c r="J93" s="8">
        <v>13.39</v>
      </c>
      <c r="K93" s="25">
        <f t="shared" si="3"/>
        <v>100.425</v>
      </c>
      <c r="L93" s="24"/>
      <c r="M93" s="24"/>
      <c r="N93" s="30"/>
      <c r="O93" s="24"/>
      <c r="P93" s="24"/>
      <c r="Q93" s="24"/>
      <c r="R93" s="26">
        <v>2</v>
      </c>
      <c r="S93" s="8">
        <v>13.39</v>
      </c>
      <c r="T93" s="25">
        <f t="shared" si="5"/>
        <v>26.78</v>
      </c>
      <c r="U93" s="28">
        <v>1.335</v>
      </c>
      <c r="V93" s="8">
        <v>7.88</v>
      </c>
      <c r="W93" s="25">
        <f t="shared" si="4"/>
        <v>10.5198</v>
      </c>
    </row>
    <row r="94" ht="14.25" customHeight="1" spans="1:23">
      <c r="A94" s="8">
        <v>90</v>
      </c>
      <c r="B94" s="11" t="s">
        <v>287</v>
      </c>
      <c r="C94" s="12" t="s">
        <v>275</v>
      </c>
      <c r="D94" s="13" t="s">
        <v>288</v>
      </c>
      <c r="E94" s="14" t="s">
        <v>289</v>
      </c>
      <c r="F94" s="8"/>
      <c r="G94" s="24"/>
      <c r="H94" s="8"/>
      <c r="I94" s="26">
        <v>7.5</v>
      </c>
      <c r="J94" s="8">
        <v>13.39</v>
      </c>
      <c r="K94" s="25">
        <f t="shared" si="3"/>
        <v>100.425</v>
      </c>
      <c r="L94" s="24"/>
      <c r="M94" s="24"/>
      <c r="N94" s="30"/>
      <c r="O94" s="24"/>
      <c r="P94" s="24"/>
      <c r="Q94" s="24"/>
      <c r="R94" s="26"/>
      <c r="S94" s="8"/>
      <c r="T94" s="25"/>
      <c r="U94" s="28">
        <v>1.335</v>
      </c>
      <c r="V94" s="8">
        <v>7.88</v>
      </c>
      <c r="W94" s="25">
        <f t="shared" si="4"/>
        <v>10.5198</v>
      </c>
    </row>
    <row r="95" ht="14.25" customHeight="1" spans="1:23">
      <c r="A95" s="8">
        <v>91</v>
      </c>
      <c r="B95" s="11" t="s">
        <v>290</v>
      </c>
      <c r="C95" s="12" t="s">
        <v>275</v>
      </c>
      <c r="D95" s="13" t="s">
        <v>291</v>
      </c>
      <c r="E95" s="14" t="s">
        <v>292</v>
      </c>
      <c r="F95" s="8"/>
      <c r="G95" s="24"/>
      <c r="H95" s="8"/>
      <c r="I95" s="26">
        <v>7.5</v>
      </c>
      <c r="J95" s="8">
        <v>13.39</v>
      </c>
      <c r="K95" s="25">
        <f t="shared" si="3"/>
        <v>100.425</v>
      </c>
      <c r="L95" s="24"/>
      <c r="M95" s="24"/>
      <c r="N95" s="30"/>
      <c r="O95" s="24"/>
      <c r="P95" s="24"/>
      <c r="Q95" s="24"/>
      <c r="R95" s="26"/>
      <c r="S95" s="8"/>
      <c r="T95" s="25"/>
      <c r="U95" s="28">
        <v>1.335</v>
      </c>
      <c r="V95" s="8">
        <v>7.88</v>
      </c>
      <c r="W95" s="25">
        <f t="shared" si="4"/>
        <v>10.5198</v>
      </c>
    </row>
    <row r="96" ht="14.25" customHeight="1" spans="1:23">
      <c r="A96" s="8">
        <v>92</v>
      </c>
      <c r="B96" s="11" t="s">
        <v>293</v>
      </c>
      <c r="C96" s="12" t="s">
        <v>275</v>
      </c>
      <c r="D96" s="13" t="s">
        <v>246</v>
      </c>
      <c r="E96" s="14" t="s">
        <v>294</v>
      </c>
      <c r="F96" s="8"/>
      <c r="G96" s="24"/>
      <c r="H96" s="8"/>
      <c r="I96" s="26">
        <v>7.5</v>
      </c>
      <c r="J96" s="8">
        <v>13.39</v>
      </c>
      <c r="K96" s="25">
        <f t="shared" si="3"/>
        <v>100.425</v>
      </c>
      <c r="L96" s="24"/>
      <c r="M96" s="24"/>
      <c r="N96" s="30"/>
      <c r="O96" s="24"/>
      <c r="P96" s="24"/>
      <c r="Q96" s="24"/>
      <c r="R96" s="26"/>
      <c r="S96" s="8"/>
      <c r="T96" s="25"/>
      <c r="U96" s="28">
        <v>1.335</v>
      </c>
      <c r="V96" s="8">
        <v>7.88</v>
      </c>
      <c r="W96" s="25">
        <f t="shared" si="4"/>
        <v>10.5198</v>
      </c>
    </row>
    <row r="97" ht="14.25" customHeight="1" spans="1:23">
      <c r="A97" s="8">
        <v>93</v>
      </c>
      <c r="B97" s="11" t="s">
        <v>295</v>
      </c>
      <c r="C97" s="12" t="s">
        <v>275</v>
      </c>
      <c r="D97" s="13" t="s">
        <v>84</v>
      </c>
      <c r="E97" s="14" t="s">
        <v>296</v>
      </c>
      <c r="F97" s="8"/>
      <c r="G97" s="24"/>
      <c r="H97" s="8"/>
      <c r="I97" s="26">
        <v>7.5</v>
      </c>
      <c r="J97" s="8">
        <v>13.39</v>
      </c>
      <c r="K97" s="25">
        <f t="shared" si="3"/>
        <v>100.425</v>
      </c>
      <c r="L97" s="24"/>
      <c r="M97" s="24"/>
      <c r="N97" s="30"/>
      <c r="O97" s="24"/>
      <c r="P97" s="24"/>
      <c r="Q97" s="24"/>
      <c r="R97" s="26">
        <v>3.7</v>
      </c>
      <c r="S97" s="8">
        <v>13.39</v>
      </c>
      <c r="T97" s="25">
        <f t="shared" si="5"/>
        <v>49.543</v>
      </c>
      <c r="U97" s="28">
        <v>1.335</v>
      </c>
      <c r="V97" s="8">
        <v>7.88</v>
      </c>
      <c r="W97" s="25">
        <f t="shared" si="4"/>
        <v>10.5198</v>
      </c>
    </row>
    <row r="98" ht="14.25" customHeight="1" spans="1:23">
      <c r="A98" s="8">
        <v>94</v>
      </c>
      <c r="B98" s="11" t="s">
        <v>297</v>
      </c>
      <c r="C98" s="12" t="s">
        <v>275</v>
      </c>
      <c r="D98" s="13" t="s">
        <v>298</v>
      </c>
      <c r="E98" s="14" t="s">
        <v>299</v>
      </c>
      <c r="F98" s="8"/>
      <c r="G98" s="24"/>
      <c r="H98" s="8"/>
      <c r="I98" s="26">
        <v>7.5</v>
      </c>
      <c r="J98" s="8">
        <v>13.39</v>
      </c>
      <c r="K98" s="25">
        <f t="shared" si="3"/>
        <v>100.425</v>
      </c>
      <c r="L98" s="24"/>
      <c r="M98" s="24"/>
      <c r="N98" s="30"/>
      <c r="O98" s="24"/>
      <c r="P98" s="24"/>
      <c r="Q98" s="24"/>
      <c r="R98" s="26"/>
      <c r="S98" s="8"/>
      <c r="T98" s="25"/>
      <c r="U98" s="28">
        <v>1.335</v>
      </c>
      <c r="V98" s="8">
        <v>7.88</v>
      </c>
      <c r="W98" s="25">
        <f t="shared" si="4"/>
        <v>10.5198</v>
      </c>
    </row>
    <row r="99" ht="14.25" customHeight="1" spans="1:23">
      <c r="A99" s="8">
        <v>95</v>
      </c>
      <c r="B99" s="11" t="s">
        <v>300</v>
      </c>
      <c r="C99" s="12" t="s">
        <v>275</v>
      </c>
      <c r="D99" s="13" t="s">
        <v>301</v>
      </c>
      <c r="E99" s="14" t="s">
        <v>302</v>
      </c>
      <c r="F99" s="8"/>
      <c r="G99" s="24"/>
      <c r="H99" s="8"/>
      <c r="I99" s="26">
        <v>7.5</v>
      </c>
      <c r="J99" s="8">
        <v>13.39</v>
      </c>
      <c r="K99" s="25">
        <f t="shared" si="3"/>
        <v>100.425</v>
      </c>
      <c r="L99" s="24"/>
      <c r="M99" s="24"/>
      <c r="N99" s="30"/>
      <c r="O99" s="24"/>
      <c r="P99" s="24"/>
      <c r="Q99" s="24"/>
      <c r="R99" s="26"/>
      <c r="S99" s="8"/>
      <c r="T99" s="25"/>
      <c r="U99" s="28">
        <v>1.335</v>
      </c>
      <c r="V99" s="8">
        <v>7.88</v>
      </c>
      <c r="W99" s="25">
        <f t="shared" si="4"/>
        <v>10.5198</v>
      </c>
    </row>
    <row r="100" ht="14.25" customHeight="1" spans="1:23">
      <c r="A100" s="8">
        <v>96</v>
      </c>
      <c r="B100" s="11" t="s">
        <v>303</v>
      </c>
      <c r="C100" s="12" t="s">
        <v>275</v>
      </c>
      <c r="D100" s="13" t="s">
        <v>304</v>
      </c>
      <c r="E100" s="14" t="s">
        <v>305</v>
      </c>
      <c r="F100" s="8"/>
      <c r="G100" s="24"/>
      <c r="H100" s="8"/>
      <c r="I100" s="26">
        <v>7.5</v>
      </c>
      <c r="J100" s="8">
        <v>13.39</v>
      </c>
      <c r="K100" s="25">
        <f t="shared" si="3"/>
        <v>100.425</v>
      </c>
      <c r="L100" s="24"/>
      <c r="M100" s="24"/>
      <c r="N100" s="30"/>
      <c r="O100" s="24"/>
      <c r="P100" s="24"/>
      <c r="Q100" s="24"/>
      <c r="R100" s="26"/>
      <c r="S100" s="8"/>
      <c r="T100" s="25"/>
      <c r="U100" s="28">
        <v>1.335</v>
      </c>
      <c r="V100" s="8">
        <v>7.88</v>
      </c>
      <c r="W100" s="25">
        <f t="shared" si="4"/>
        <v>10.5198</v>
      </c>
    </row>
    <row r="101" ht="14.25" customHeight="1" spans="1:23">
      <c r="A101" s="8">
        <v>97</v>
      </c>
      <c r="B101" s="11" t="s">
        <v>306</v>
      </c>
      <c r="C101" s="12" t="s">
        <v>275</v>
      </c>
      <c r="D101" s="13" t="s">
        <v>307</v>
      </c>
      <c r="E101" s="14" t="s">
        <v>308</v>
      </c>
      <c r="F101" s="8"/>
      <c r="G101" s="24"/>
      <c r="H101" s="8"/>
      <c r="I101" s="26">
        <v>7.5</v>
      </c>
      <c r="J101" s="8">
        <v>13.39</v>
      </c>
      <c r="K101" s="25">
        <f t="shared" si="3"/>
        <v>100.425</v>
      </c>
      <c r="L101" s="24"/>
      <c r="M101" s="24"/>
      <c r="N101" s="30"/>
      <c r="O101" s="24"/>
      <c r="P101" s="24"/>
      <c r="Q101" s="24"/>
      <c r="R101" s="26">
        <v>2.2</v>
      </c>
      <c r="S101" s="8">
        <v>13.39</v>
      </c>
      <c r="T101" s="25">
        <f t="shared" si="5"/>
        <v>29.458</v>
      </c>
      <c r="U101" s="28">
        <v>1.335</v>
      </c>
      <c r="V101" s="8">
        <v>7.88</v>
      </c>
      <c r="W101" s="25">
        <f t="shared" si="4"/>
        <v>10.5198</v>
      </c>
    </row>
    <row r="102" ht="14.25" customHeight="1" spans="1:23">
      <c r="A102" s="8">
        <v>98</v>
      </c>
      <c r="B102" s="11" t="s">
        <v>309</v>
      </c>
      <c r="C102" s="12" t="s">
        <v>275</v>
      </c>
      <c r="D102" s="13" t="s">
        <v>310</v>
      </c>
      <c r="E102" s="14" t="s">
        <v>311</v>
      </c>
      <c r="F102" s="8"/>
      <c r="G102" s="24"/>
      <c r="H102" s="8"/>
      <c r="I102" s="26">
        <v>7.5</v>
      </c>
      <c r="J102" s="8">
        <v>13.39</v>
      </c>
      <c r="K102" s="25">
        <f t="shared" si="3"/>
        <v>100.425</v>
      </c>
      <c r="L102" s="24"/>
      <c r="M102" s="24"/>
      <c r="N102" s="30"/>
      <c r="O102" s="24"/>
      <c r="P102" s="24"/>
      <c r="Q102" s="24"/>
      <c r="R102" s="26"/>
      <c r="S102" s="8"/>
      <c r="T102" s="25"/>
      <c r="U102" s="28">
        <v>1.335</v>
      </c>
      <c r="V102" s="8">
        <v>7.88</v>
      </c>
      <c r="W102" s="25">
        <f t="shared" si="4"/>
        <v>10.5198</v>
      </c>
    </row>
    <row r="103" ht="14.25" customHeight="1" spans="1:23">
      <c r="A103" s="8">
        <v>99</v>
      </c>
      <c r="B103" s="11" t="s">
        <v>312</v>
      </c>
      <c r="C103" s="12" t="s">
        <v>275</v>
      </c>
      <c r="D103" s="13" t="s">
        <v>313</v>
      </c>
      <c r="E103" s="14" t="s">
        <v>314</v>
      </c>
      <c r="F103" s="8"/>
      <c r="G103" s="24"/>
      <c r="H103" s="8"/>
      <c r="I103" s="26">
        <v>7.5</v>
      </c>
      <c r="J103" s="8">
        <v>13.39</v>
      </c>
      <c r="K103" s="25">
        <f t="shared" si="3"/>
        <v>100.425</v>
      </c>
      <c r="L103" s="24"/>
      <c r="M103" s="24"/>
      <c r="N103" s="30"/>
      <c r="O103" s="24"/>
      <c r="P103" s="24"/>
      <c r="Q103" s="24"/>
      <c r="R103" s="26"/>
      <c r="S103" s="8"/>
      <c r="T103" s="25"/>
      <c r="U103" s="28">
        <v>1.335</v>
      </c>
      <c r="V103" s="8">
        <v>7.88</v>
      </c>
      <c r="W103" s="25">
        <f t="shared" si="4"/>
        <v>10.5198</v>
      </c>
    </row>
    <row r="104" ht="14.25" customHeight="1" spans="1:23">
      <c r="A104" s="8">
        <v>100</v>
      </c>
      <c r="B104" s="11" t="s">
        <v>315</v>
      </c>
      <c r="C104" s="12" t="s">
        <v>275</v>
      </c>
      <c r="D104" s="13" t="s">
        <v>316</v>
      </c>
      <c r="E104" s="14" t="s">
        <v>317</v>
      </c>
      <c r="F104" s="8"/>
      <c r="G104" s="24"/>
      <c r="H104" s="8"/>
      <c r="I104" s="26">
        <v>7.5</v>
      </c>
      <c r="J104" s="8">
        <v>13.39</v>
      </c>
      <c r="K104" s="25">
        <f t="shared" si="3"/>
        <v>100.425</v>
      </c>
      <c r="L104" s="24"/>
      <c r="M104" s="24"/>
      <c r="N104" s="30"/>
      <c r="O104" s="24"/>
      <c r="P104" s="24"/>
      <c r="Q104" s="24"/>
      <c r="R104" s="26"/>
      <c r="S104" s="8"/>
      <c r="T104" s="25"/>
      <c r="U104" s="28">
        <v>1.335</v>
      </c>
      <c r="V104" s="8">
        <v>7.88</v>
      </c>
      <c r="W104" s="25">
        <f t="shared" si="4"/>
        <v>10.5198</v>
      </c>
    </row>
    <row r="105" ht="14.25" customHeight="1" spans="1:23">
      <c r="A105" s="8">
        <v>101</v>
      </c>
      <c r="B105" s="11" t="s">
        <v>318</v>
      </c>
      <c r="C105" s="12" t="s">
        <v>275</v>
      </c>
      <c r="D105" s="13" t="s">
        <v>319</v>
      </c>
      <c r="E105" s="14" t="s">
        <v>320</v>
      </c>
      <c r="F105" s="8"/>
      <c r="G105" s="24"/>
      <c r="H105" s="8"/>
      <c r="I105" s="26">
        <v>7.5</v>
      </c>
      <c r="J105" s="8">
        <v>13.39</v>
      </c>
      <c r="K105" s="25">
        <f t="shared" si="3"/>
        <v>100.425</v>
      </c>
      <c r="L105" s="24"/>
      <c r="M105" s="24"/>
      <c r="N105" s="30"/>
      <c r="O105" s="24"/>
      <c r="P105" s="24"/>
      <c r="Q105" s="24"/>
      <c r="R105" s="26">
        <v>1.6</v>
      </c>
      <c r="S105" s="8">
        <v>13.39</v>
      </c>
      <c r="T105" s="25">
        <f t="shared" si="5"/>
        <v>21.424</v>
      </c>
      <c r="U105" s="28">
        <v>1.335</v>
      </c>
      <c r="V105" s="8">
        <v>7.88</v>
      </c>
      <c r="W105" s="25">
        <f t="shared" si="4"/>
        <v>10.5198</v>
      </c>
    </row>
    <row r="106" ht="14.25" customHeight="1" spans="1:23">
      <c r="A106" s="8">
        <v>102</v>
      </c>
      <c r="B106" s="11" t="s">
        <v>321</v>
      </c>
      <c r="C106" s="12" t="s">
        <v>275</v>
      </c>
      <c r="D106" s="13" t="s">
        <v>322</v>
      </c>
      <c r="E106" s="14" t="s">
        <v>323</v>
      </c>
      <c r="F106" s="8"/>
      <c r="G106" s="24"/>
      <c r="H106" s="8"/>
      <c r="I106" s="26">
        <v>7.5</v>
      </c>
      <c r="J106" s="8">
        <v>13.39</v>
      </c>
      <c r="K106" s="25">
        <f t="shared" si="3"/>
        <v>100.425</v>
      </c>
      <c r="L106" s="24"/>
      <c r="M106" s="24"/>
      <c r="N106" s="30"/>
      <c r="O106" s="24"/>
      <c r="P106" s="24"/>
      <c r="Q106" s="24"/>
      <c r="R106" s="26"/>
      <c r="S106" s="8"/>
      <c r="T106" s="25"/>
      <c r="U106" s="28">
        <v>1.335</v>
      </c>
      <c r="V106" s="8">
        <v>7.88</v>
      </c>
      <c r="W106" s="25">
        <f t="shared" si="4"/>
        <v>10.5198</v>
      </c>
    </row>
    <row r="107" ht="14.25" customHeight="1" spans="1:23">
      <c r="A107" s="8">
        <v>103</v>
      </c>
      <c r="B107" s="11" t="s">
        <v>324</v>
      </c>
      <c r="C107" s="12" t="s">
        <v>275</v>
      </c>
      <c r="D107" s="13" t="s">
        <v>325</v>
      </c>
      <c r="E107" s="14" t="s">
        <v>326</v>
      </c>
      <c r="F107" s="8"/>
      <c r="G107" s="24"/>
      <c r="H107" s="8"/>
      <c r="I107" s="26">
        <v>7.5</v>
      </c>
      <c r="J107" s="8">
        <v>13.39</v>
      </c>
      <c r="K107" s="25">
        <f t="shared" si="3"/>
        <v>100.425</v>
      </c>
      <c r="L107" s="24"/>
      <c r="M107" s="24"/>
      <c r="N107" s="30"/>
      <c r="O107" s="24"/>
      <c r="P107" s="24"/>
      <c r="Q107" s="24"/>
      <c r="R107" s="26">
        <v>6.7</v>
      </c>
      <c r="S107" s="8">
        <v>13.39</v>
      </c>
      <c r="T107" s="25">
        <f t="shared" si="5"/>
        <v>89.713</v>
      </c>
      <c r="U107" s="28">
        <v>1.335</v>
      </c>
      <c r="V107" s="8">
        <v>7.88</v>
      </c>
      <c r="W107" s="25">
        <f t="shared" si="4"/>
        <v>10.5198</v>
      </c>
    </row>
    <row r="108" ht="14.25" customHeight="1" spans="1:23">
      <c r="A108" s="8">
        <v>104</v>
      </c>
      <c r="B108" s="11" t="s">
        <v>327</v>
      </c>
      <c r="C108" s="12" t="s">
        <v>275</v>
      </c>
      <c r="D108" s="13" t="s">
        <v>328</v>
      </c>
      <c r="E108" s="14" t="s">
        <v>329</v>
      </c>
      <c r="F108" s="8"/>
      <c r="G108" s="24"/>
      <c r="H108" s="8"/>
      <c r="I108" s="26">
        <v>7.5</v>
      </c>
      <c r="J108" s="8">
        <v>13.39</v>
      </c>
      <c r="K108" s="25">
        <f t="shared" si="3"/>
        <v>100.425</v>
      </c>
      <c r="L108" s="24"/>
      <c r="M108" s="24"/>
      <c r="N108" s="30"/>
      <c r="O108" s="24"/>
      <c r="P108" s="24"/>
      <c r="Q108" s="24"/>
      <c r="R108" s="26">
        <v>1.4</v>
      </c>
      <c r="S108" s="8">
        <v>13.39</v>
      </c>
      <c r="T108" s="25">
        <f t="shared" si="5"/>
        <v>18.746</v>
      </c>
      <c r="U108" s="28">
        <v>1.335</v>
      </c>
      <c r="V108" s="8">
        <v>7.88</v>
      </c>
      <c r="W108" s="25">
        <f t="shared" si="4"/>
        <v>10.5198</v>
      </c>
    </row>
    <row r="109" ht="14.25" customHeight="1" spans="1:23">
      <c r="A109" s="8">
        <v>105</v>
      </c>
      <c r="B109" s="11" t="s">
        <v>330</v>
      </c>
      <c r="C109" s="12" t="s">
        <v>275</v>
      </c>
      <c r="D109" s="13" t="s">
        <v>331</v>
      </c>
      <c r="E109" s="14" t="s">
        <v>332</v>
      </c>
      <c r="F109" s="8"/>
      <c r="G109" s="24"/>
      <c r="H109" s="8"/>
      <c r="I109" s="26">
        <v>7.5</v>
      </c>
      <c r="J109" s="8">
        <v>13.39</v>
      </c>
      <c r="K109" s="25">
        <f t="shared" si="3"/>
        <v>100.425</v>
      </c>
      <c r="L109" s="24"/>
      <c r="M109" s="24"/>
      <c r="N109" s="30"/>
      <c r="O109" s="24"/>
      <c r="P109" s="24"/>
      <c r="Q109" s="24"/>
      <c r="R109" s="26"/>
      <c r="S109" s="8"/>
      <c r="T109" s="25"/>
      <c r="U109" s="28">
        <v>1.335</v>
      </c>
      <c r="V109" s="8">
        <v>7.88</v>
      </c>
      <c r="W109" s="25">
        <f t="shared" si="4"/>
        <v>10.5198</v>
      </c>
    </row>
    <row r="110" ht="14.25" customHeight="1" spans="1:23">
      <c r="A110" s="8">
        <v>106</v>
      </c>
      <c r="B110" s="11" t="s">
        <v>333</v>
      </c>
      <c r="C110" s="12" t="s">
        <v>275</v>
      </c>
      <c r="D110" s="13" t="s">
        <v>334</v>
      </c>
      <c r="E110" s="14" t="s">
        <v>335</v>
      </c>
      <c r="F110" s="8"/>
      <c r="G110" s="24"/>
      <c r="H110" s="8"/>
      <c r="I110" s="26">
        <v>7.5</v>
      </c>
      <c r="J110" s="8">
        <v>13.39</v>
      </c>
      <c r="K110" s="25">
        <f t="shared" si="3"/>
        <v>100.425</v>
      </c>
      <c r="L110" s="24"/>
      <c r="M110" s="24"/>
      <c r="N110" s="30"/>
      <c r="O110" s="24"/>
      <c r="P110" s="24"/>
      <c r="Q110" s="24"/>
      <c r="R110" s="26"/>
      <c r="S110" s="8"/>
      <c r="T110" s="25"/>
      <c r="U110" s="28">
        <v>1.335</v>
      </c>
      <c r="V110" s="8">
        <v>7.88</v>
      </c>
      <c r="W110" s="25">
        <f t="shared" si="4"/>
        <v>10.5198</v>
      </c>
    </row>
    <row r="111" ht="14.25" customHeight="1" spans="1:23">
      <c r="A111" s="8">
        <v>107</v>
      </c>
      <c r="B111" s="11" t="s">
        <v>336</v>
      </c>
      <c r="C111" s="12" t="s">
        <v>275</v>
      </c>
      <c r="D111" s="13" t="s">
        <v>337</v>
      </c>
      <c r="E111" s="14" t="s">
        <v>338</v>
      </c>
      <c r="F111" s="8"/>
      <c r="G111" s="24"/>
      <c r="H111" s="8"/>
      <c r="I111" s="26">
        <v>7.5</v>
      </c>
      <c r="J111" s="8">
        <v>13.39</v>
      </c>
      <c r="K111" s="25">
        <f t="shared" si="3"/>
        <v>100.425</v>
      </c>
      <c r="L111" s="24">
        <v>13.9</v>
      </c>
      <c r="M111" s="24">
        <v>13.39</v>
      </c>
      <c r="N111" s="30">
        <v>186.121</v>
      </c>
      <c r="O111" s="24"/>
      <c r="P111" s="24"/>
      <c r="Q111" s="24"/>
      <c r="R111" s="26"/>
      <c r="S111" s="8"/>
      <c r="T111" s="25"/>
      <c r="U111" s="28">
        <v>1.335</v>
      </c>
      <c r="V111" s="8">
        <v>7.88</v>
      </c>
      <c r="W111" s="25">
        <f t="shared" si="4"/>
        <v>10.5198</v>
      </c>
    </row>
    <row r="112" ht="14.25" customHeight="1" spans="1:23">
      <c r="A112" s="8">
        <v>108</v>
      </c>
      <c r="B112" s="11" t="s">
        <v>339</v>
      </c>
      <c r="C112" s="12" t="s">
        <v>275</v>
      </c>
      <c r="D112" s="13" t="s">
        <v>172</v>
      </c>
      <c r="E112" s="14" t="s">
        <v>340</v>
      </c>
      <c r="F112" s="8"/>
      <c r="G112" s="24"/>
      <c r="H112" s="8"/>
      <c r="I112" s="26">
        <v>7.5</v>
      </c>
      <c r="J112" s="8">
        <v>13.39</v>
      </c>
      <c r="K112" s="25">
        <f t="shared" si="3"/>
        <v>100.425</v>
      </c>
      <c r="L112" s="24"/>
      <c r="M112" s="24"/>
      <c r="N112" s="30"/>
      <c r="O112" s="24"/>
      <c r="P112" s="24"/>
      <c r="Q112" s="24"/>
      <c r="R112" s="26">
        <v>5.3</v>
      </c>
      <c r="S112" s="8">
        <v>13.39</v>
      </c>
      <c r="T112" s="25">
        <f t="shared" si="5"/>
        <v>70.967</v>
      </c>
      <c r="U112" s="28">
        <v>1.335</v>
      </c>
      <c r="V112" s="8">
        <v>7.88</v>
      </c>
      <c r="W112" s="25">
        <f t="shared" si="4"/>
        <v>10.5198</v>
      </c>
    </row>
    <row r="113" ht="14.25" customHeight="1" spans="1:23">
      <c r="A113" s="8">
        <v>109</v>
      </c>
      <c r="B113" s="11" t="s">
        <v>341</v>
      </c>
      <c r="C113" s="12" t="s">
        <v>275</v>
      </c>
      <c r="D113" s="13" t="s">
        <v>342</v>
      </c>
      <c r="E113" s="14" t="s">
        <v>343</v>
      </c>
      <c r="F113" s="8"/>
      <c r="G113" s="24"/>
      <c r="H113" s="8"/>
      <c r="I113" s="26">
        <v>7.5</v>
      </c>
      <c r="J113" s="8">
        <v>13.39</v>
      </c>
      <c r="K113" s="25">
        <f t="shared" si="3"/>
        <v>100.425</v>
      </c>
      <c r="L113" s="24"/>
      <c r="M113" s="24"/>
      <c r="N113" s="30"/>
      <c r="O113" s="24"/>
      <c r="P113" s="24"/>
      <c r="Q113" s="24"/>
      <c r="R113" s="26"/>
      <c r="S113" s="8"/>
      <c r="T113" s="25"/>
      <c r="U113" s="28">
        <v>1.335</v>
      </c>
      <c r="V113" s="8">
        <v>7.88</v>
      </c>
      <c r="W113" s="25">
        <f t="shared" si="4"/>
        <v>10.5198</v>
      </c>
    </row>
    <row r="114" ht="14.25" customHeight="1" spans="1:23">
      <c r="A114" s="8">
        <v>110</v>
      </c>
      <c r="B114" s="11" t="s">
        <v>344</v>
      </c>
      <c r="C114" s="12" t="s">
        <v>275</v>
      </c>
      <c r="D114" s="13" t="s">
        <v>345</v>
      </c>
      <c r="E114" s="14" t="s">
        <v>346</v>
      </c>
      <c r="F114" s="8"/>
      <c r="G114" s="24"/>
      <c r="H114" s="8"/>
      <c r="I114" s="26">
        <v>7.5</v>
      </c>
      <c r="J114" s="8">
        <v>13.39</v>
      </c>
      <c r="K114" s="25">
        <f t="shared" si="3"/>
        <v>100.425</v>
      </c>
      <c r="L114" s="24"/>
      <c r="M114" s="24"/>
      <c r="N114" s="30"/>
      <c r="O114" s="24"/>
      <c r="P114" s="24"/>
      <c r="Q114" s="24"/>
      <c r="R114" s="26"/>
      <c r="S114" s="8"/>
      <c r="T114" s="25"/>
      <c r="U114" s="28">
        <v>1.335</v>
      </c>
      <c r="V114" s="8">
        <v>7.88</v>
      </c>
      <c r="W114" s="25">
        <f t="shared" si="4"/>
        <v>10.5198</v>
      </c>
    </row>
    <row r="115" ht="14.25" customHeight="1" spans="1:23">
      <c r="A115" s="8">
        <v>111</v>
      </c>
      <c r="B115" s="11" t="s">
        <v>347</v>
      </c>
      <c r="C115" s="12" t="s">
        <v>275</v>
      </c>
      <c r="D115" s="13" t="s">
        <v>348</v>
      </c>
      <c r="E115" s="14" t="s">
        <v>349</v>
      </c>
      <c r="F115" s="8"/>
      <c r="G115" s="24"/>
      <c r="H115" s="8"/>
      <c r="I115" s="26">
        <v>7.5</v>
      </c>
      <c r="J115" s="8">
        <v>13.39</v>
      </c>
      <c r="K115" s="25">
        <f t="shared" si="3"/>
        <v>100.425</v>
      </c>
      <c r="L115" s="24"/>
      <c r="M115" s="24"/>
      <c r="N115" s="30"/>
      <c r="O115" s="24"/>
      <c r="P115" s="24"/>
      <c r="Q115" s="24"/>
      <c r="R115" s="26"/>
      <c r="S115" s="8"/>
      <c r="T115" s="25"/>
      <c r="U115" s="28">
        <v>1.335</v>
      </c>
      <c r="V115" s="8">
        <v>7.88</v>
      </c>
      <c r="W115" s="25">
        <f t="shared" si="4"/>
        <v>10.5198</v>
      </c>
    </row>
    <row r="116" ht="14.25" customHeight="1" spans="1:23">
      <c r="A116" s="8">
        <v>112</v>
      </c>
      <c r="B116" s="11" t="s">
        <v>350</v>
      </c>
      <c r="C116" s="12" t="s">
        <v>275</v>
      </c>
      <c r="D116" s="13" t="s">
        <v>351</v>
      </c>
      <c r="E116" s="14" t="s">
        <v>352</v>
      </c>
      <c r="F116" s="8"/>
      <c r="G116" s="24"/>
      <c r="H116" s="8"/>
      <c r="I116" s="26">
        <v>7.5</v>
      </c>
      <c r="J116" s="8">
        <v>13.39</v>
      </c>
      <c r="K116" s="25">
        <f t="shared" si="3"/>
        <v>100.425</v>
      </c>
      <c r="L116" s="24"/>
      <c r="M116" s="24"/>
      <c r="N116" s="30"/>
      <c r="O116" s="24"/>
      <c r="P116" s="24"/>
      <c r="Q116" s="24"/>
      <c r="R116" s="26"/>
      <c r="S116" s="8"/>
      <c r="T116" s="25"/>
      <c r="U116" s="28">
        <v>1.335</v>
      </c>
      <c r="V116" s="8">
        <v>7.88</v>
      </c>
      <c r="W116" s="25">
        <f t="shared" si="4"/>
        <v>10.5198</v>
      </c>
    </row>
    <row r="117" ht="14.25" customHeight="1" spans="1:23">
      <c r="A117" s="8">
        <v>113</v>
      </c>
      <c r="B117" s="11" t="s">
        <v>353</v>
      </c>
      <c r="C117" s="12" t="s">
        <v>275</v>
      </c>
      <c r="D117" s="13" t="s">
        <v>354</v>
      </c>
      <c r="E117" s="14" t="s">
        <v>355</v>
      </c>
      <c r="F117" s="8"/>
      <c r="G117" s="24"/>
      <c r="H117" s="8"/>
      <c r="I117" s="26">
        <v>7.5</v>
      </c>
      <c r="J117" s="8">
        <v>13.39</v>
      </c>
      <c r="K117" s="25">
        <f t="shared" si="3"/>
        <v>100.425</v>
      </c>
      <c r="L117" s="24"/>
      <c r="M117" s="24"/>
      <c r="N117" s="30"/>
      <c r="O117" s="24"/>
      <c r="P117" s="24"/>
      <c r="Q117" s="24"/>
      <c r="R117" s="26"/>
      <c r="S117" s="8"/>
      <c r="T117" s="25"/>
      <c r="U117" s="28">
        <v>1.335</v>
      </c>
      <c r="V117" s="8">
        <v>7.88</v>
      </c>
      <c r="W117" s="25">
        <f t="shared" si="4"/>
        <v>10.5198</v>
      </c>
    </row>
    <row r="118" ht="14.25" customHeight="1" spans="1:23">
      <c r="A118" s="8">
        <v>114</v>
      </c>
      <c r="B118" s="11" t="s">
        <v>356</v>
      </c>
      <c r="C118" s="12" t="s">
        <v>275</v>
      </c>
      <c r="D118" s="13" t="s">
        <v>357</v>
      </c>
      <c r="E118" s="14" t="s">
        <v>358</v>
      </c>
      <c r="F118" s="8"/>
      <c r="G118" s="24"/>
      <c r="H118" s="8"/>
      <c r="I118" s="26">
        <v>7.5</v>
      </c>
      <c r="J118" s="8">
        <v>13.39</v>
      </c>
      <c r="K118" s="25">
        <f t="shared" si="3"/>
        <v>100.425</v>
      </c>
      <c r="L118" s="24"/>
      <c r="M118" s="24"/>
      <c r="N118" s="30"/>
      <c r="O118" s="24"/>
      <c r="P118" s="24"/>
      <c r="Q118" s="24"/>
      <c r="R118" s="26"/>
      <c r="S118" s="8"/>
      <c r="T118" s="25"/>
      <c r="U118" s="28">
        <v>1.335</v>
      </c>
      <c r="V118" s="8">
        <v>7.88</v>
      </c>
      <c r="W118" s="25">
        <f t="shared" si="4"/>
        <v>10.5198</v>
      </c>
    </row>
    <row r="119" ht="14.25" customHeight="1" spans="1:23">
      <c r="A119" s="8">
        <v>115</v>
      </c>
      <c r="B119" s="11" t="s">
        <v>359</v>
      </c>
      <c r="C119" s="12" t="s">
        <v>275</v>
      </c>
      <c r="D119" s="13" t="s">
        <v>360</v>
      </c>
      <c r="E119" s="14" t="s">
        <v>361</v>
      </c>
      <c r="F119" s="8"/>
      <c r="G119" s="24"/>
      <c r="H119" s="8"/>
      <c r="I119" s="26">
        <v>7.5</v>
      </c>
      <c r="J119" s="8">
        <v>13.39</v>
      </c>
      <c r="K119" s="25">
        <f t="shared" si="3"/>
        <v>100.425</v>
      </c>
      <c r="L119" s="24"/>
      <c r="M119" s="24"/>
      <c r="N119" s="30"/>
      <c r="O119" s="24"/>
      <c r="P119" s="24"/>
      <c r="Q119" s="24"/>
      <c r="R119" s="26"/>
      <c r="S119" s="8"/>
      <c r="T119" s="25"/>
      <c r="U119" s="28">
        <v>1.335</v>
      </c>
      <c r="V119" s="8">
        <v>7.88</v>
      </c>
      <c r="W119" s="25">
        <f t="shared" si="4"/>
        <v>10.5198</v>
      </c>
    </row>
    <row r="120" ht="14.25" customHeight="1" spans="1:23">
      <c r="A120" s="8">
        <v>116</v>
      </c>
      <c r="B120" s="11" t="s">
        <v>362</v>
      </c>
      <c r="C120" s="12" t="s">
        <v>275</v>
      </c>
      <c r="D120" s="13" t="s">
        <v>363</v>
      </c>
      <c r="E120" s="14" t="s">
        <v>364</v>
      </c>
      <c r="F120" s="8"/>
      <c r="G120" s="24"/>
      <c r="H120" s="8"/>
      <c r="I120" s="26">
        <v>7.5</v>
      </c>
      <c r="J120" s="8">
        <v>13.39</v>
      </c>
      <c r="K120" s="25">
        <f t="shared" si="3"/>
        <v>100.425</v>
      </c>
      <c r="L120" s="24"/>
      <c r="M120" s="24"/>
      <c r="N120" s="30"/>
      <c r="O120" s="24"/>
      <c r="P120" s="24"/>
      <c r="Q120" s="24"/>
      <c r="R120" s="26">
        <v>8.7</v>
      </c>
      <c r="S120" s="8">
        <v>13.39</v>
      </c>
      <c r="T120" s="25">
        <f t="shared" si="5"/>
        <v>116.493</v>
      </c>
      <c r="U120" s="28">
        <v>1.335</v>
      </c>
      <c r="V120" s="8">
        <v>7.88</v>
      </c>
      <c r="W120" s="25">
        <f t="shared" si="4"/>
        <v>10.5198</v>
      </c>
    </row>
    <row r="121" ht="14.25" customHeight="1" spans="1:23">
      <c r="A121" s="8">
        <v>117</v>
      </c>
      <c r="B121" s="11" t="s">
        <v>365</v>
      </c>
      <c r="C121" s="12" t="s">
        <v>275</v>
      </c>
      <c r="D121" s="13" t="s">
        <v>366</v>
      </c>
      <c r="E121" s="14" t="s">
        <v>367</v>
      </c>
      <c r="F121" s="8"/>
      <c r="G121" s="24"/>
      <c r="H121" s="8"/>
      <c r="I121" s="26">
        <v>7.5</v>
      </c>
      <c r="J121" s="8">
        <v>13.39</v>
      </c>
      <c r="K121" s="25">
        <f t="shared" si="3"/>
        <v>100.425</v>
      </c>
      <c r="L121" s="24"/>
      <c r="M121" s="24"/>
      <c r="N121" s="30"/>
      <c r="O121" s="24"/>
      <c r="P121" s="24"/>
      <c r="Q121" s="24"/>
      <c r="R121" s="26"/>
      <c r="S121" s="8"/>
      <c r="T121" s="25"/>
      <c r="U121" s="28">
        <v>1.335</v>
      </c>
      <c r="V121" s="8">
        <v>7.88</v>
      </c>
      <c r="W121" s="25">
        <f t="shared" si="4"/>
        <v>10.5198</v>
      </c>
    </row>
    <row r="122" ht="14.25" customHeight="1" spans="1:23">
      <c r="A122" s="8">
        <v>118</v>
      </c>
      <c r="B122" s="11" t="s">
        <v>368</v>
      </c>
      <c r="C122" s="12" t="s">
        <v>275</v>
      </c>
      <c r="D122" s="13" t="s">
        <v>369</v>
      </c>
      <c r="E122" s="14" t="s">
        <v>370</v>
      </c>
      <c r="F122" s="8"/>
      <c r="G122" s="24"/>
      <c r="H122" s="8"/>
      <c r="I122" s="26">
        <v>7.5</v>
      </c>
      <c r="J122" s="8">
        <v>13.39</v>
      </c>
      <c r="K122" s="25">
        <f t="shared" si="3"/>
        <v>100.425</v>
      </c>
      <c r="L122" s="24"/>
      <c r="M122" s="24"/>
      <c r="N122" s="30"/>
      <c r="O122" s="24"/>
      <c r="P122" s="24"/>
      <c r="Q122" s="24"/>
      <c r="R122" s="26">
        <v>1</v>
      </c>
      <c r="S122" s="8">
        <v>13.39</v>
      </c>
      <c r="T122" s="25">
        <f t="shared" si="5"/>
        <v>13.39</v>
      </c>
      <c r="U122" s="28">
        <v>1.335</v>
      </c>
      <c r="V122" s="8">
        <v>7.88</v>
      </c>
      <c r="W122" s="25">
        <f t="shared" si="4"/>
        <v>10.5198</v>
      </c>
    </row>
    <row r="123" ht="14.25" customHeight="1" spans="1:23">
      <c r="A123" s="8">
        <v>119</v>
      </c>
      <c r="B123" s="11" t="s">
        <v>371</v>
      </c>
      <c r="C123" s="12" t="s">
        <v>275</v>
      </c>
      <c r="D123" s="13" t="s">
        <v>372</v>
      </c>
      <c r="E123" s="14" t="s">
        <v>373</v>
      </c>
      <c r="F123" s="8"/>
      <c r="G123" s="24"/>
      <c r="H123" s="8"/>
      <c r="I123" s="26">
        <v>7.5</v>
      </c>
      <c r="J123" s="8">
        <v>13.39</v>
      </c>
      <c r="K123" s="25">
        <f t="shared" si="3"/>
        <v>100.425</v>
      </c>
      <c r="L123" s="24"/>
      <c r="M123" s="24"/>
      <c r="N123" s="30"/>
      <c r="O123" s="24"/>
      <c r="P123" s="24"/>
      <c r="Q123" s="24"/>
      <c r="R123" s="26"/>
      <c r="S123" s="8"/>
      <c r="T123" s="25"/>
      <c r="U123" s="28">
        <v>1.335</v>
      </c>
      <c r="V123" s="8">
        <v>7.88</v>
      </c>
      <c r="W123" s="25">
        <f t="shared" si="4"/>
        <v>10.5198</v>
      </c>
    </row>
    <row r="124" ht="14.25" customHeight="1" spans="1:23">
      <c r="A124" s="8">
        <v>120</v>
      </c>
      <c r="B124" s="11" t="s">
        <v>374</v>
      </c>
      <c r="C124" s="12" t="s">
        <v>275</v>
      </c>
      <c r="D124" s="13" t="s">
        <v>375</v>
      </c>
      <c r="E124" s="14" t="s">
        <v>376</v>
      </c>
      <c r="F124" s="8"/>
      <c r="G124" s="24"/>
      <c r="H124" s="8"/>
      <c r="I124" s="26">
        <v>7.5</v>
      </c>
      <c r="J124" s="8">
        <v>13.39</v>
      </c>
      <c r="K124" s="25">
        <f t="shared" si="3"/>
        <v>100.425</v>
      </c>
      <c r="L124" s="24"/>
      <c r="M124" s="24"/>
      <c r="N124" s="30"/>
      <c r="O124" s="24"/>
      <c r="P124" s="24"/>
      <c r="Q124" s="24"/>
      <c r="R124" s="26"/>
      <c r="S124" s="8"/>
      <c r="T124" s="25"/>
      <c r="U124" s="28">
        <v>1.335</v>
      </c>
      <c r="V124" s="8">
        <v>7.88</v>
      </c>
      <c r="W124" s="25">
        <f t="shared" si="4"/>
        <v>10.5198</v>
      </c>
    </row>
    <row r="125" ht="14.25" customHeight="1" spans="1:23">
      <c r="A125" s="8">
        <v>121</v>
      </c>
      <c r="B125" s="11" t="s">
        <v>377</v>
      </c>
      <c r="C125" s="12" t="s">
        <v>275</v>
      </c>
      <c r="D125" s="13" t="s">
        <v>378</v>
      </c>
      <c r="E125" s="14" t="s">
        <v>379</v>
      </c>
      <c r="F125" s="8"/>
      <c r="G125" s="24"/>
      <c r="H125" s="8"/>
      <c r="I125" s="26">
        <v>7.5</v>
      </c>
      <c r="J125" s="8">
        <v>13.39</v>
      </c>
      <c r="K125" s="25">
        <f t="shared" si="3"/>
        <v>100.425</v>
      </c>
      <c r="L125" s="24"/>
      <c r="M125" s="24"/>
      <c r="N125" s="30"/>
      <c r="O125" s="24"/>
      <c r="P125" s="24"/>
      <c r="Q125" s="24"/>
      <c r="R125" s="26"/>
      <c r="S125" s="8"/>
      <c r="T125" s="25"/>
      <c r="U125" s="28">
        <v>1.335</v>
      </c>
      <c r="V125" s="8">
        <v>7.88</v>
      </c>
      <c r="W125" s="25">
        <f t="shared" si="4"/>
        <v>10.5198</v>
      </c>
    </row>
    <row r="126" ht="14.25" customHeight="1" spans="1:23">
      <c r="A126" s="8">
        <v>122</v>
      </c>
      <c r="B126" s="11" t="s">
        <v>380</v>
      </c>
      <c r="C126" s="12" t="s">
        <v>275</v>
      </c>
      <c r="D126" s="13" t="s">
        <v>381</v>
      </c>
      <c r="E126" s="14" t="s">
        <v>382</v>
      </c>
      <c r="F126" s="8"/>
      <c r="G126" s="24"/>
      <c r="H126" s="8"/>
      <c r="I126" s="26">
        <v>7.5</v>
      </c>
      <c r="J126" s="8">
        <v>13.39</v>
      </c>
      <c r="K126" s="25">
        <f t="shared" si="3"/>
        <v>100.425</v>
      </c>
      <c r="L126" s="24">
        <v>10</v>
      </c>
      <c r="M126" s="24">
        <v>13.39</v>
      </c>
      <c r="N126" s="30">
        <v>133.9</v>
      </c>
      <c r="O126" s="24"/>
      <c r="P126" s="24"/>
      <c r="Q126" s="24"/>
      <c r="R126" s="26">
        <v>1.2</v>
      </c>
      <c r="S126" s="8">
        <v>13.39</v>
      </c>
      <c r="T126" s="25">
        <f t="shared" si="5"/>
        <v>16.068</v>
      </c>
      <c r="U126" s="28">
        <v>1.335</v>
      </c>
      <c r="V126" s="8">
        <v>7.88</v>
      </c>
      <c r="W126" s="25">
        <f t="shared" si="4"/>
        <v>10.5198</v>
      </c>
    </row>
    <row r="127" ht="14.25" customHeight="1" spans="1:23">
      <c r="A127" s="8">
        <v>123</v>
      </c>
      <c r="B127" s="11" t="s">
        <v>383</v>
      </c>
      <c r="C127" s="12" t="s">
        <v>275</v>
      </c>
      <c r="D127" s="13" t="s">
        <v>384</v>
      </c>
      <c r="E127" s="14" t="s">
        <v>385</v>
      </c>
      <c r="F127" s="8"/>
      <c r="G127" s="24"/>
      <c r="H127" s="8"/>
      <c r="I127" s="26">
        <v>7.5</v>
      </c>
      <c r="J127" s="8">
        <v>13.39</v>
      </c>
      <c r="K127" s="25">
        <f t="shared" si="3"/>
        <v>100.425</v>
      </c>
      <c r="L127" s="24"/>
      <c r="M127" s="24"/>
      <c r="N127" s="30"/>
      <c r="O127" s="24"/>
      <c r="P127" s="24"/>
      <c r="Q127" s="24"/>
      <c r="R127" s="26"/>
      <c r="S127" s="8"/>
      <c r="T127" s="25"/>
      <c r="U127" s="28">
        <v>1.335</v>
      </c>
      <c r="V127" s="8">
        <v>7.88</v>
      </c>
      <c r="W127" s="25">
        <f t="shared" si="4"/>
        <v>10.5198</v>
      </c>
    </row>
    <row r="128" ht="14.25" customHeight="1" spans="1:23">
      <c r="A128" s="8">
        <v>124</v>
      </c>
      <c r="B128" s="11" t="s">
        <v>386</v>
      </c>
      <c r="C128" s="12" t="s">
        <v>275</v>
      </c>
      <c r="D128" s="13" t="s">
        <v>387</v>
      </c>
      <c r="E128" s="14" t="s">
        <v>388</v>
      </c>
      <c r="F128" s="8"/>
      <c r="G128" s="24"/>
      <c r="H128" s="8"/>
      <c r="I128" s="26">
        <v>7.5</v>
      </c>
      <c r="J128" s="8">
        <v>13.39</v>
      </c>
      <c r="K128" s="25">
        <f t="shared" si="3"/>
        <v>100.425</v>
      </c>
      <c r="L128" s="24"/>
      <c r="M128" s="24"/>
      <c r="N128" s="30"/>
      <c r="O128" s="24"/>
      <c r="P128" s="24"/>
      <c r="Q128" s="24"/>
      <c r="R128" s="26">
        <v>3.8</v>
      </c>
      <c r="S128" s="8">
        <v>13.39</v>
      </c>
      <c r="T128" s="25">
        <f t="shared" si="5"/>
        <v>50.882</v>
      </c>
      <c r="U128" s="28">
        <v>1.335</v>
      </c>
      <c r="V128" s="8">
        <v>7.88</v>
      </c>
      <c r="W128" s="25">
        <f t="shared" si="4"/>
        <v>10.5198</v>
      </c>
    </row>
    <row r="129" ht="14.25" customHeight="1" spans="1:23">
      <c r="A129" s="8">
        <v>125</v>
      </c>
      <c r="B129" s="11" t="s">
        <v>389</v>
      </c>
      <c r="C129" s="12" t="s">
        <v>275</v>
      </c>
      <c r="D129" s="13" t="s">
        <v>390</v>
      </c>
      <c r="E129" s="14" t="s">
        <v>391</v>
      </c>
      <c r="F129" s="8"/>
      <c r="G129" s="24"/>
      <c r="H129" s="8"/>
      <c r="I129" s="26">
        <v>7.5</v>
      </c>
      <c r="J129" s="8">
        <v>13.39</v>
      </c>
      <c r="K129" s="25">
        <f t="shared" si="3"/>
        <v>100.425</v>
      </c>
      <c r="L129" s="24"/>
      <c r="M129" s="24"/>
      <c r="N129" s="30"/>
      <c r="O129" s="24"/>
      <c r="P129" s="24"/>
      <c r="Q129" s="24"/>
      <c r="R129" s="26"/>
      <c r="S129" s="8"/>
      <c r="T129" s="25"/>
      <c r="U129" s="28">
        <v>1.335</v>
      </c>
      <c r="V129" s="8">
        <v>7.88</v>
      </c>
      <c r="W129" s="25">
        <f t="shared" si="4"/>
        <v>10.5198</v>
      </c>
    </row>
    <row r="130" ht="14.25" customHeight="1" spans="1:23">
      <c r="A130" s="8">
        <v>126</v>
      </c>
      <c r="B130" s="11" t="s">
        <v>392</v>
      </c>
      <c r="C130" s="12" t="s">
        <v>275</v>
      </c>
      <c r="D130" s="13" t="s">
        <v>393</v>
      </c>
      <c r="E130" s="14" t="s">
        <v>394</v>
      </c>
      <c r="F130" s="8"/>
      <c r="G130" s="24"/>
      <c r="H130" s="8"/>
      <c r="I130" s="26">
        <v>7.5</v>
      </c>
      <c r="J130" s="8">
        <v>13.39</v>
      </c>
      <c r="K130" s="25">
        <f t="shared" si="3"/>
        <v>100.425</v>
      </c>
      <c r="L130" s="24"/>
      <c r="M130" s="24"/>
      <c r="N130" s="30"/>
      <c r="O130" s="24"/>
      <c r="P130" s="24"/>
      <c r="Q130" s="24"/>
      <c r="R130" s="26">
        <v>3.1</v>
      </c>
      <c r="S130" s="8">
        <v>13.39</v>
      </c>
      <c r="T130" s="25">
        <f t="shared" si="5"/>
        <v>41.509</v>
      </c>
      <c r="U130" s="28">
        <v>1.335</v>
      </c>
      <c r="V130" s="8">
        <v>7.88</v>
      </c>
      <c r="W130" s="25">
        <f t="shared" si="4"/>
        <v>10.5198</v>
      </c>
    </row>
    <row r="131" ht="14.25" customHeight="1" spans="1:23">
      <c r="A131" s="8">
        <v>127</v>
      </c>
      <c r="B131" s="11" t="s">
        <v>395</v>
      </c>
      <c r="C131" s="12" t="s">
        <v>275</v>
      </c>
      <c r="D131" s="13" t="s">
        <v>396</v>
      </c>
      <c r="E131" s="14" t="s">
        <v>397</v>
      </c>
      <c r="F131" s="8"/>
      <c r="G131" s="24"/>
      <c r="H131" s="8"/>
      <c r="I131" s="26">
        <v>7.5</v>
      </c>
      <c r="J131" s="8">
        <v>13.39</v>
      </c>
      <c r="K131" s="25">
        <f t="shared" si="3"/>
        <v>100.425</v>
      </c>
      <c r="L131" s="24"/>
      <c r="M131" s="24"/>
      <c r="N131" s="30"/>
      <c r="O131" s="24"/>
      <c r="P131" s="24"/>
      <c r="Q131" s="24"/>
      <c r="R131" s="26">
        <v>1</v>
      </c>
      <c r="S131" s="8">
        <v>13.39</v>
      </c>
      <c r="T131" s="25">
        <f t="shared" si="5"/>
        <v>13.39</v>
      </c>
      <c r="U131" s="28">
        <v>1.335</v>
      </c>
      <c r="V131" s="8">
        <v>7.88</v>
      </c>
      <c r="W131" s="25">
        <f t="shared" si="4"/>
        <v>10.5198</v>
      </c>
    </row>
    <row r="132" ht="14.25" customHeight="1" spans="1:23">
      <c r="A132" s="8">
        <v>128</v>
      </c>
      <c r="B132" s="11" t="s">
        <v>398</v>
      </c>
      <c r="C132" s="12" t="s">
        <v>275</v>
      </c>
      <c r="D132" s="13" t="s">
        <v>246</v>
      </c>
      <c r="E132" s="14" t="s">
        <v>399</v>
      </c>
      <c r="F132" s="8"/>
      <c r="G132" s="24"/>
      <c r="H132" s="8"/>
      <c r="I132" s="26">
        <v>7.5</v>
      </c>
      <c r="J132" s="8">
        <v>13.39</v>
      </c>
      <c r="K132" s="25">
        <f t="shared" si="3"/>
        <v>100.425</v>
      </c>
      <c r="L132" s="24"/>
      <c r="M132" s="24"/>
      <c r="N132" s="30"/>
      <c r="O132" s="24"/>
      <c r="P132" s="24"/>
      <c r="Q132" s="24"/>
      <c r="R132" s="26"/>
      <c r="S132" s="8"/>
      <c r="T132" s="25"/>
      <c r="U132" s="28">
        <v>1.335</v>
      </c>
      <c r="V132" s="8">
        <v>7.88</v>
      </c>
      <c r="W132" s="25">
        <f t="shared" si="4"/>
        <v>10.5198</v>
      </c>
    </row>
    <row r="133" ht="14.25" customHeight="1" spans="1:23">
      <c r="A133" s="8">
        <v>129</v>
      </c>
      <c r="B133" s="11" t="s">
        <v>400</v>
      </c>
      <c r="C133" s="12" t="s">
        <v>275</v>
      </c>
      <c r="D133" s="13" t="s">
        <v>401</v>
      </c>
      <c r="E133" s="14" t="s">
        <v>402</v>
      </c>
      <c r="F133" s="8"/>
      <c r="G133" s="24"/>
      <c r="H133" s="8"/>
      <c r="I133" s="26">
        <v>7.5</v>
      </c>
      <c r="J133" s="8">
        <v>13.39</v>
      </c>
      <c r="K133" s="25">
        <f t="shared" si="3"/>
        <v>100.425</v>
      </c>
      <c r="L133" s="24"/>
      <c r="M133" s="24"/>
      <c r="N133" s="30"/>
      <c r="O133" s="24"/>
      <c r="P133" s="24"/>
      <c r="Q133" s="24"/>
      <c r="R133" s="26"/>
      <c r="S133" s="8"/>
      <c r="T133" s="25"/>
      <c r="U133" s="28">
        <v>1.335</v>
      </c>
      <c r="V133" s="8">
        <v>7.88</v>
      </c>
      <c r="W133" s="25">
        <f t="shared" si="4"/>
        <v>10.5198</v>
      </c>
    </row>
    <row r="134" ht="14.25" customHeight="1" spans="1:23">
      <c r="A134" s="8">
        <v>130</v>
      </c>
      <c r="B134" s="11" t="s">
        <v>403</v>
      </c>
      <c r="C134" s="12" t="s">
        <v>275</v>
      </c>
      <c r="D134" s="13" t="s">
        <v>404</v>
      </c>
      <c r="E134" s="14" t="s">
        <v>405</v>
      </c>
      <c r="F134" s="8"/>
      <c r="G134" s="24"/>
      <c r="H134" s="8"/>
      <c r="I134" s="26">
        <v>7.5</v>
      </c>
      <c r="J134" s="8">
        <v>13.39</v>
      </c>
      <c r="K134" s="25">
        <f t="shared" ref="K134:K140" si="6">I134*J134</f>
        <v>100.425</v>
      </c>
      <c r="L134" s="24"/>
      <c r="M134" s="24"/>
      <c r="N134" s="30"/>
      <c r="O134" s="24"/>
      <c r="P134" s="24"/>
      <c r="Q134" s="24"/>
      <c r="R134" s="26"/>
      <c r="S134" s="8"/>
      <c r="T134" s="25"/>
      <c r="U134" s="28">
        <v>1.335</v>
      </c>
      <c r="V134" s="8">
        <v>7.88</v>
      </c>
      <c r="W134" s="25">
        <f t="shared" ref="W134:W140" si="7">U134*V134</f>
        <v>10.5198</v>
      </c>
    </row>
    <row r="135" ht="14.25" customHeight="1" spans="1:23">
      <c r="A135" s="8">
        <v>131</v>
      </c>
      <c r="B135" s="11" t="s">
        <v>406</v>
      </c>
      <c r="C135" s="12" t="s">
        <v>275</v>
      </c>
      <c r="D135" s="13" t="s">
        <v>407</v>
      </c>
      <c r="E135" s="14" t="s">
        <v>408</v>
      </c>
      <c r="F135" s="8"/>
      <c r="G135" s="24"/>
      <c r="H135" s="8"/>
      <c r="I135" s="26">
        <v>7.5</v>
      </c>
      <c r="J135" s="8">
        <v>13.39</v>
      </c>
      <c r="K135" s="25">
        <f t="shared" si="6"/>
        <v>100.425</v>
      </c>
      <c r="L135" s="24"/>
      <c r="M135" s="24"/>
      <c r="N135" s="30"/>
      <c r="O135" s="24"/>
      <c r="P135" s="24"/>
      <c r="Q135" s="24"/>
      <c r="R135" s="26"/>
      <c r="S135" s="8"/>
      <c r="T135" s="25"/>
      <c r="U135" s="28">
        <v>1.335</v>
      </c>
      <c r="V135" s="8">
        <v>7.88</v>
      </c>
      <c r="W135" s="25">
        <f t="shared" si="7"/>
        <v>10.5198</v>
      </c>
    </row>
    <row r="136" ht="14.25" customHeight="1" spans="1:23">
      <c r="A136" s="8">
        <v>132</v>
      </c>
      <c r="B136" s="11" t="s">
        <v>409</v>
      </c>
      <c r="C136" s="12" t="s">
        <v>275</v>
      </c>
      <c r="D136" s="13" t="s">
        <v>410</v>
      </c>
      <c r="E136" s="14" t="s">
        <v>411</v>
      </c>
      <c r="F136" s="8"/>
      <c r="G136" s="24"/>
      <c r="H136" s="8"/>
      <c r="I136" s="26">
        <v>7.5</v>
      </c>
      <c r="J136" s="8">
        <v>13.39</v>
      </c>
      <c r="K136" s="25">
        <f t="shared" si="6"/>
        <v>100.425</v>
      </c>
      <c r="L136" s="24"/>
      <c r="M136" s="24"/>
      <c r="N136" s="30"/>
      <c r="O136" s="24"/>
      <c r="P136" s="24"/>
      <c r="Q136" s="24"/>
      <c r="R136" s="26"/>
      <c r="S136" s="8"/>
      <c r="T136" s="25"/>
      <c r="U136" s="28">
        <v>1.335</v>
      </c>
      <c r="V136" s="8">
        <v>7.88</v>
      </c>
      <c r="W136" s="25">
        <f t="shared" si="7"/>
        <v>10.5198</v>
      </c>
    </row>
    <row r="137" ht="14.25" customHeight="1" spans="1:23">
      <c r="A137" s="8">
        <v>133</v>
      </c>
      <c r="B137" s="11" t="s">
        <v>412</v>
      </c>
      <c r="C137" s="12" t="s">
        <v>275</v>
      </c>
      <c r="D137" s="13" t="s">
        <v>413</v>
      </c>
      <c r="E137" s="14" t="s">
        <v>414</v>
      </c>
      <c r="F137" s="8"/>
      <c r="G137" s="24"/>
      <c r="H137" s="8"/>
      <c r="I137" s="26">
        <v>7.62</v>
      </c>
      <c r="J137" s="8">
        <v>13.39</v>
      </c>
      <c r="K137" s="25">
        <f t="shared" si="6"/>
        <v>102.0318</v>
      </c>
      <c r="L137" s="24"/>
      <c r="M137" s="24"/>
      <c r="N137" s="30"/>
      <c r="O137" s="24"/>
      <c r="P137" s="24"/>
      <c r="Q137" s="24"/>
      <c r="R137" s="26">
        <v>21</v>
      </c>
      <c r="S137" s="8">
        <v>13.39</v>
      </c>
      <c r="T137" s="25">
        <f t="shared" ref="T137" si="8">R137*S137</f>
        <v>281.19</v>
      </c>
      <c r="U137" s="28">
        <v>1.335</v>
      </c>
      <c r="V137" s="8">
        <v>7.88</v>
      </c>
      <c r="W137" s="25">
        <f t="shared" si="7"/>
        <v>10.5198</v>
      </c>
    </row>
    <row r="138" ht="14.25" customHeight="1" spans="1:23">
      <c r="A138" s="8">
        <v>134</v>
      </c>
      <c r="B138" s="11" t="s">
        <v>415</v>
      </c>
      <c r="C138" s="12" t="s">
        <v>275</v>
      </c>
      <c r="D138" s="13" t="s">
        <v>416</v>
      </c>
      <c r="E138" s="14" t="s">
        <v>417</v>
      </c>
      <c r="F138" s="8"/>
      <c r="G138" s="24"/>
      <c r="H138" s="8"/>
      <c r="I138" s="26">
        <v>7.5</v>
      </c>
      <c r="J138" s="8">
        <v>13.39</v>
      </c>
      <c r="K138" s="25">
        <f t="shared" si="6"/>
        <v>100.425</v>
      </c>
      <c r="L138" s="24"/>
      <c r="M138" s="24"/>
      <c r="N138" s="30"/>
      <c r="O138" s="24"/>
      <c r="P138" s="24"/>
      <c r="Q138" s="24"/>
      <c r="R138" s="26"/>
      <c r="S138" s="8"/>
      <c r="T138" s="25"/>
      <c r="U138" s="28">
        <v>1.335</v>
      </c>
      <c r="V138" s="8">
        <v>7.88</v>
      </c>
      <c r="W138" s="25">
        <f t="shared" si="7"/>
        <v>10.5198</v>
      </c>
    </row>
    <row r="139" ht="14.25" customHeight="1" spans="1:23">
      <c r="A139" s="8">
        <v>135</v>
      </c>
      <c r="B139" s="11" t="s">
        <v>418</v>
      </c>
      <c r="C139" s="12" t="s">
        <v>275</v>
      </c>
      <c r="D139" s="13" t="s">
        <v>419</v>
      </c>
      <c r="E139" s="14" t="s">
        <v>420</v>
      </c>
      <c r="F139" s="8"/>
      <c r="G139" s="24"/>
      <c r="H139" s="8"/>
      <c r="I139" s="26">
        <v>7.5</v>
      </c>
      <c r="J139" s="8">
        <v>13.39</v>
      </c>
      <c r="K139" s="25">
        <f t="shared" si="6"/>
        <v>100.425</v>
      </c>
      <c r="L139" s="24"/>
      <c r="M139" s="24"/>
      <c r="N139" s="30"/>
      <c r="O139" s="24"/>
      <c r="P139" s="24"/>
      <c r="Q139" s="24"/>
      <c r="R139" s="26"/>
      <c r="S139" s="8"/>
      <c r="T139" s="25"/>
      <c r="U139" s="28">
        <v>1.335</v>
      </c>
      <c r="V139" s="8">
        <v>7.88</v>
      </c>
      <c r="W139" s="25">
        <f t="shared" si="7"/>
        <v>10.5198</v>
      </c>
    </row>
    <row r="140" ht="14.25" customHeight="1" spans="1:23">
      <c r="A140" s="8">
        <v>136</v>
      </c>
      <c r="B140" s="11" t="s">
        <v>421</v>
      </c>
      <c r="C140" s="12" t="s">
        <v>275</v>
      </c>
      <c r="D140" s="13" t="s">
        <v>422</v>
      </c>
      <c r="E140" s="14" t="s">
        <v>423</v>
      </c>
      <c r="F140" s="8"/>
      <c r="G140" s="24"/>
      <c r="H140" s="8"/>
      <c r="I140" s="26">
        <v>7.5</v>
      </c>
      <c r="J140" s="8">
        <v>13.39</v>
      </c>
      <c r="K140" s="25">
        <f t="shared" si="6"/>
        <v>100.425</v>
      </c>
      <c r="L140" s="24"/>
      <c r="M140" s="24"/>
      <c r="N140" s="30"/>
      <c r="O140" s="24"/>
      <c r="P140" s="24"/>
      <c r="Q140" s="24"/>
      <c r="R140" s="26"/>
      <c r="S140" s="8"/>
      <c r="T140" s="25"/>
      <c r="U140" s="28">
        <v>1.335</v>
      </c>
      <c r="V140" s="8">
        <v>7.88</v>
      </c>
      <c r="W140" s="25">
        <f t="shared" si="7"/>
        <v>10.5198</v>
      </c>
    </row>
    <row r="141" ht="24.75" customHeight="1" spans="1:23">
      <c r="A141" s="8">
        <v>137</v>
      </c>
      <c r="B141" s="32"/>
      <c r="C141" s="33" t="s">
        <v>424</v>
      </c>
      <c r="D141" s="13"/>
      <c r="E141" s="14"/>
      <c r="F141" s="8"/>
      <c r="G141" s="24"/>
      <c r="H141" s="8"/>
      <c r="I141" s="24">
        <v>1020.12</v>
      </c>
      <c r="J141" s="24"/>
      <c r="K141" s="30">
        <v>13659.41</v>
      </c>
      <c r="L141" s="24">
        <v>35.3</v>
      </c>
      <c r="M141" s="24"/>
      <c r="N141" s="30">
        <v>472.67</v>
      </c>
      <c r="O141" s="24"/>
      <c r="P141" s="24"/>
      <c r="Q141" s="24"/>
      <c r="R141" s="24">
        <v>288.9</v>
      </c>
      <c r="S141" s="24"/>
      <c r="T141" s="30">
        <v>3868.37</v>
      </c>
      <c r="U141" s="24">
        <v>181.56</v>
      </c>
      <c r="V141" s="24"/>
      <c r="W141" s="30">
        <v>1430.69</v>
      </c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2021-08-16T09:41:00Z</cp:lastPrinted>
  <dcterms:modified xsi:type="dcterms:W3CDTF">2021-08-27T03:08:56Z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2E263798E03B4536ADC981F5D3EDE69E</vt:lpwstr>
  </property>
</Properties>
</file>