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<sst xmlns="http://schemas.openxmlformats.org/spreadsheetml/2006/main" count="341">
  <si>
    <t>贵德县拉西瓦镇多拉村国家级公益林生态效益补偿基金发放表</t>
  </si>
  <si>
    <t>村社：多拉村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</si>
  <si>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</si>
  <si>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</si>
  <si>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</si>
  <si>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</si>
  <si>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</si>
  <si>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</si>
  <si>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</si>
  <si>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</si>
  <si>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人口</t>
  </si>
  <si>
    <t>林改面积</t>
  </si>
  <si>
    <t>个人林权面积</t>
  </si>
  <si>
    <t>各组调查面积</t>
  </si>
  <si>
    <t>剩余调查面积</t>
  </si>
  <si>
    <t>合计补助
金额</t>
  </si>
  <si>
    <t>备注</t>
  </si>
  <si>
    <t>面积</t>
  </si>
  <si>
    <t>补助
标准</t>
  </si>
  <si>
    <t>金额</t>
  </si>
  <si>
    <t>集体
面积</t>
  </si>
  <si>
    <t>个人面积</t>
  </si>
  <si>
    <t>补助</t>
  </si>
  <si>
    <t>旦正项秀</t>
  </si>
  <si>
    <t>一社</t>
  </si>
  <si>
    <t>6325231985****2913</t>
  </si>
  <si>
    <t>62301713****1484</t>
  </si>
  <si>
    <t>浪太加</t>
  </si>
  <si>
    <t>6325231969****2933</t>
  </si>
  <si>
    <t>62301713****2268</t>
  </si>
  <si>
    <t>仁青段主</t>
  </si>
  <si>
    <t>6325231966****2911</t>
  </si>
  <si>
    <t>62301713****2508</t>
  </si>
  <si>
    <t>巷秀卓玛</t>
  </si>
  <si>
    <t>6325231963****2925</t>
  </si>
  <si>
    <t>62301713****1907</t>
  </si>
  <si>
    <t>扎西尖措</t>
  </si>
  <si>
    <t>6325231987****2919</t>
  </si>
  <si>
    <t>62301713****3233</t>
  </si>
  <si>
    <t>革周</t>
  </si>
  <si>
    <t>6325231965****2915</t>
  </si>
  <si>
    <t>62301713****1799</t>
  </si>
  <si>
    <t>扎西项杰</t>
  </si>
  <si>
    <t>6325231985****2917</t>
  </si>
  <si>
    <t>62301713****3241</t>
  </si>
  <si>
    <t>杨秀措</t>
  </si>
  <si>
    <t>6325231965****292x</t>
  </si>
  <si>
    <t>62301713****3142</t>
  </si>
  <si>
    <t>尕日毛措</t>
  </si>
  <si>
    <t>6325231967****2928</t>
  </si>
  <si>
    <t>62301713****3357</t>
  </si>
  <si>
    <t>塔尔哇</t>
  </si>
  <si>
    <t>62301713****2870</t>
  </si>
  <si>
    <t>尕藏南杰</t>
  </si>
  <si>
    <t>6325231976****2911</t>
  </si>
  <si>
    <t>62301713****3332</t>
  </si>
  <si>
    <t>斗太加</t>
  </si>
  <si>
    <t>6325231973****291X</t>
  </si>
  <si>
    <t>62301713****1542</t>
  </si>
  <si>
    <t>南夸</t>
  </si>
  <si>
    <t>6325231965****2914</t>
  </si>
  <si>
    <t>62301713****2409</t>
  </si>
  <si>
    <t>先巴东主</t>
  </si>
  <si>
    <t>6325231968****2915</t>
  </si>
  <si>
    <t>62301713****3019</t>
  </si>
  <si>
    <t>完么成列？</t>
  </si>
  <si>
    <t>6325231970****2913</t>
  </si>
  <si>
    <t>62301713****3324</t>
  </si>
  <si>
    <t>桑杰拉盖</t>
  </si>
  <si>
    <t>6325231964****2920</t>
  </si>
  <si>
    <t>62301713****2714</t>
  </si>
  <si>
    <t>当 措</t>
  </si>
  <si>
    <t>6325231966****2921</t>
  </si>
  <si>
    <t>62301713****1500</t>
  </si>
  <si>
    <t>孟吉日</t>
  </si>
  <si>
    <t>6325231961****2918</t>
  </si>
  <si>
    <t>62301713****2367</t>
  </si>
  <si>
    <t>仁青扎西</t>
  </si>
  <si>
    <t>6321271981****5010</t>
  </si>
  <si>
    <t>62301713****1840</t>
  </si>
  <si>
    <t>仁增姐</t>
  </si>
  <si>
    <t>6325231968****2944</t>
  </si>
  <si>
    <t>62301713****2615</t>
  </si>
  <si>
    <t>山主才让</t>
  </si>
  <si>
    <t>6325231970****2912</t>
  </si>
  <si>
    <t>62301713****2789</t>
  </si>
  <si>
    <t>东主多杰</t>
  </si>
  <si>
    <t>6325231985****2911</t>
  </si>
  <si>
    <t>62301713****1534</t>
  </si>
  <si>
    <t>尕藏本</t>
  </si>
  <si>
    <t>6325231968****291X</t>
  </si>
  <si>
    <t>62301713****3316</t>
  </si>
  <si>
    <t>才让东主</t>
  </si>
  <si>
    <t>6325231971****2911</t>
  </si>
  <si>
    <t>62301713****1278</t>
  </si>
  <si>
    <t>冷本才浪</t>
  </si>
  <si>
    <t>6325231981****1517</t>
  </si>
  <si>
    <t>62301713****2276</t>
  </si>
  <si>
    <t>拉马仁青</t>
  </si>
  <si>
    <t>6325231984****2919</t>
  </si>
  <si>
    <t>62301713****2144</t>
  </si>
  <si>
    <t>本果</t>
  </si>
  <si>
    <t>6325231955****2975</t>
  </si>
  <si>
    <t>62301713****9958</t>
  </si>
  <si>
    <t>周措吉</t>
  </si>
  <si>
    <t>6325231963****2923</t>
  </si>
  <si>
    <t>62301713****3258</t>
  </si>
  <si>
    <t>尕日玛</t>
  </si>
  <si>
    <t>6325231965****293X</t>
  </si>
  <si>
    <t>62301713****3365</t>
  </si>
  <si>
    <t>索南才郎</t>
  </si>
  <si>
    <t>6325231974****2914</t>
  </si>
  <si>
    <t>62301713****1865</t>
  </si>
  <si>
    <t>巷果</t>
  </si>
  <si>
    <t>6325231964****2913</t>
  </si>
  <si>
    <t>62301713****3084</t>
  </si>
  <si>
    <t>格宁多结</t>
  </si>
  <si>
    <t>6325231984****2911</t>
  </si>
  <si>
    <t>62301713****1823</t>
  </si>
  <si>
    <t>多杰才旦</t>
  </si>
  <si>
    <t>6325231970****2919</t>
  </si>
  <si>
    <t>62301713****1625</t>
  </si>
  <si>
    <t>吉毛措</t>
  </si>
  <si>
    <t>6325231964****2925</t>
  </si>
  <si>
    <t>62301713****2011</t>
  </si>
  <si>
    <t>山珠</t>
  </si>
  <si>
    <t>6325231957****2912</t>
  </si>
  <si>
    <t>62301713****0139</t>
  </si>
  <si>
    <t>兰本</t>
  </si>
  <si>
    <t>62301713****2250</t>
  </si>
  <si>
    <t>华青冷主</t>
  </si>
  <si>
    <t>6325231979****2936</t>
  </si>
  <si>
    <t>62301713****1989</t>
  </si>
  <si>
    <t>彭毛卓么</t>
  </si>
  <si>
    <t>6325231955****2925</t>
  </si>
  <si>
    <t>62301713****0113</t>
  </si>
  <si>
    <t>多结东主</t>
  </si>
  <si>
    <t>6325231973****2913</t>
  </si>
  <si>
    <t>62301713****1773</t>
  </si>
  <si>
    <t>多果</t>
  </si>
  <si>
    <t>6325231971****2914</t>
  </si>
  <si>
    <t>62301713****1617</t>
  </si>
  <si>
    <t>拉么仁青</t>
  </si>
  <si>
    <t>6325231985****2919</t>
  </si>
  <si>
    <t>62301713****2185</t>
  </si>
  <si>
    <t>索南项欠</t>
  </si>
  <si>
    <t>二社</t>
  </si>
  <si>
    <t>6325231965****2911</t>
  </si>
  <si>
    <t>62301713****2839</t>
  </si>
  <si>
    <t>索南才让</t>
  </si>
  <si>
    <t>6325231974****2919</t>
  </si>
  <si>
    <t>62301713****2805</t>
  </si>
  <si>
    <t>完么才旦</t>
  </si>
  <si>
    <t>6325231984****2912</t>
  </si>
  <si>
    <t>62301713****2896</t>
  </si>
  <si>
    <t>多杰东主</t>
  </si>
  <si>
    <t>6325231988****2911</t>
  </si>
  <si>
    <t xml:space="preserve">62301713****9342   </t>
  </si>
  <si>
    <t>多杰吉</t>
  </si>
  <si>
    <t>6325231978****2920</t>
  </si>
  <si>
    <t>62301713****1674</t>
  </si>
  <si>
    <t>尕本才郎</t>
  </si>
  <si>
    <t>6325231977****2931</t>
  </si>
  <si>
    <t>62301713****3308</t>
  </si>
  <si>
    <t>吾见才郎</t>
  </si>
  <si>
    <t>6325231949****2935</t>
  </si>
  <si>
    <t>62301713****0162</t>
  </si>
  <si>
    <t>索南切忠</t>
  </si>
  <si>
    <t>6325231968****2923</t>
  </si>
  <si>
    <t>62301713****2813</t>
  </si>
  <si>
    <t>南卡</t>
  </si>
  <si>
    <t>6325231963****2931</t>
  </si>
  <si>
    <t>62301713****2391</t>
  </si>
  <si>
    <t xml:space="preserve">更藏 </t>
  </si>
  <si>
    <t>6325231961****2919</t>
  </si>
  <si>
    <t>62301713****1831</t>
  </si>
  <si>
    <t>仁青加</t>
  </si>
  <si>
    <t>62301713****2532</t>
  </si>
  <si>
    <t>拉么仁增</t>
  </si>
  <si>
    <t>6325231978****2914</t>
  </si>
  <si>
    <t>62301713****2193</t>
  </si>
  <si>
    <t>尖措</t>
  </si>
  <si>
    <t>6325231947****2911</t>
  </si>
  <si>
    <t>62301713****1228</t>
  </si>
  <si>
    <t>仁增成列</t>
  </si>
  <si>
    <t>6325231970****2910</t>
  </si>
  <si>
    <t>62301713****2607</t>
  </si>
  <si>
    <t>切杰卓玛</t>
  </si>
  <si>
    <t>6325231968****2945</t>
  </si>
  <si>
    <t>62301713****4504</t>
  </si>
  <si>
    <t>段主尖措</t>
  </si>
  <si>
    <t>6325231971****2910</t>
  </si>
  <si>
    <t>62301713****1609</t>
  </si>
  <si>
    <t>才项尖措</t>
  </si>
  <si>
    <t>6325231969****2917</t>
  </si>
  <si>
    <t>62301713****1401</t>
  </si>
  <si>
    <t>多杰扎西</t>
  </si>
  <si>
    <t>6325231987****2914</t>
  </si>
  <si>
    <t>62301713****8725</t>
  </si>
  <si>
    <t>南夸太</t>
  </si>
  <si>
    <t>6325231949****2918</t>
  </si>
  <si>
    <t>62301713****0097</t>
  </si>
  <si>
    <t>桑杰吉</t>
  </si>
  <si>
    <t>6325231979****2923</t>
  </si>
  <si>
    <t>62301713****2706</t>
  </si>
  <si>
    <t>关去卓么</t>
  </si>
  <si>
    <t xml:space="preserve"> 632523197****52944</t>
  </si>
  <si>
    <t>62301713****1513</t>
  </si>
  <si>
    <t>仁欠（大）</t>
  </si>
  <si>
    <t>6325231950****2918</t>
  </si>
  <si>
    <t>62301714****1603</t>
  </si>
  <si>
    <t>仁青东主</t>
  </si>
  <si>
    <t>6325231983****2918</t>
  </si>
  <si>
    <t>62301713****3304</t>
  </si>
  <si>
    <t>宽太</t>
  </si>
  <si>
    <t>6325231979****2918</t>
  </si>
  <si>
    <t>62301713****2078</t>
  </si>
  <si>
    <t>杨发业</t>
  </si>
  <si>
    <t>6325231965****2918</t>
  </si>
  <si>
    <t>62301713****3126</t>
  </si>
  <si>
    <t>完么冷主</t>
  </si>
  <si>
    <t>62301713****2961</t>
  </si>
  <si>
    <t>多杰冷主</t>
  </si>
  <si>
    <t>6325231963****2912</t>
  </si>
  <si>
    <t>62301713****2417</t>
  </si>
  <si>
    <t>尼主尖措</t>
  </si>
  <si>
    <t>6325231973****2911</t>
  </si>
  <si>
    <t>拉秀措</t>
  </si>
  <si>
    <t>6325231965****2928</t>
  </si>
  <si>
    <t>62301713****2243</t>
  </si>
  <si>
    <t>桑杰东主</t>
  </si>
  <si>
    <t>62301713****2672</t>
  </si>
  <si>
    <t>关去采俄日</t>
  </si>
  <si>
    <t>6325231986****2917</t>
  </si>
  <si>
    <t>62301713****8592</t>
  </si>
  <si>
    <t>完么才项</t>
  </si>
  <si>
    <t>6325231983****2910</t>
  </si>
  <si>
    <t>62301713****8543</t>
  </si>
  <si>
    <t>拉吾多杰</t>
  </si>
  <si>
    <t>6325231990****2972</t>
  </si>
  <si>
    <t>62301713****2227</t>
  </si>
  <si>
    <t>南尖仁增</t>
  </si>
  <si>
    <t>6325231987****2013</t>
  </si>
  <si>
    <t>62301713****2375</t>
  </si>
  <si>
    <t>班玛吉</t>
  </si>
  <si>
    <t>6321271973****342X</t>
  </si>
  <si>
    <t>62301713****1146</t>
  </si>
  <si>
    <t>拉合才让</t>
  </si>
  <si>
    <t>6325231992****291X</t>
  </si>
  <si>
    <t>62301713****2110</t>
  </si>
  <si>
    <t>多杰才让</t>
  </si>
  <si>
    <t>6325231983****2917</t>
  </si>
  <si>
    <t>62301713****1641</t>
  </si>
  <si>
    <t>才让本</t>
  </si>
  <si>
    <t>6325231962****2915</t>
  </si>
  <si>
    <t>62301713****1260</t>
  </si>
  <si>
    <t xml:space="preserve">完德才让 </t>
  </si>
  <si>
    <t>6325231995****2919</t>
  </si>
  <si>
    <t>62301713****2888</t>
  </si>
  <si>
    <t>仁青多杰</t>
  </si>
  <si>
    <t>62301713****2516</t>
  </si>
  <si>
    <t>桑吉卓玛</t>
  </si>
  <si>
    <t>6325231984****2922</t>
  </si>
  <si>
    <t>62301713****2649</t>
  </si>
  <si>
    <t>公保多杰</t>
  </si>
  <si>
    <t>6321271981****303x</t>
  </si>
  <si>
    <t>62301713****9148</t>
  </si>
  <si>
    <t>达果</t>
  </si>
  <si>
    <t>6325231958****2911</t>
  </si>
  <si>
    <t>62301713****9974</t>
  </si>
  <si>
    <t>持卡人达果</t>
  </si>
  <si>
    <t>豆后才让</t>
  </si>
  <si>
    <t>6325231962****2914</t>
  </si>
  <si>
    <t>62301713****1575</t>
  </si>
  <si>
    <t>桑杰华旦</t>
  </si>
  <si>
    <t>62301713****2680</t>
  </si>
  <si>
    <t>尕藏才让</t>
  </si>
  <si>
    <t>6325231958****2916</t>
  </si>
  <si>
    <t>62301713****0238</t>
  </si>
  <si>
    <t>才让冷主</t>
  </si>
  <si>
    <t>6325231969****2910</t>
  </si>
  <si>
    <t>62301713****1336</t>
  </si>
  <si>
    <t>旦正才郎</t>
  </si>
  <si>
    <t>6325231978****2911</t>
  </si>
  <si>
    <t>62301713****1468</t>
  </si>
  <si>
    <t>周太加</t>
  </si>
  <si>
    <t>6325231975****2915</t>
  </si>
  <si>
    <t>62301713****3266</t>
  </si>
  <si>
    <t>格宁东角</t>
  </si>
  <si>
    <t>6325231981****2911</t>
  </si>
  <si>
    <t>62301713****1815</t>
  </si>
  <si>
    <t>克却南杰</t>
  </si>
  <si>
    <t>6325231980****291X</t>
  </si>
  <si>
    <t>62301713****2060</t>
  </si>
  <si>
    <t>更尕</t>
  </si>
  <si>
    <t>6325231964****293X</t>
  </si>
  <si>
    <t>62301713****1930</t>
  </si>
  <si>
    <t>切羊桑毛</t>
  </si>
  <si>
    <t>6325231981****2926</t>
  </si>
  <si>
    <t>62301713****2466</t>
  </si>
  <si>
    <t>关吉措</t>
  </si>
  <si>
    <t>6325231973****2923</t>
  </si>
  <si>
    <t>62301713****1955</t>
  </si>
  <si>
    <t>6325231954****2916</t>
  </si>
  <si>
    <t>62301713****0170</t>
  </si>
  <si>
    <t>尕日么仁欠</t>
  </si>
  <si>
    <t>6325231971****2937</t>
  </si>
  <si>
    <t>62301713****3373</t>
  </si>
  <si>
    <t>班玛项秀</t>
  </si>
  <si>
    <t>6325231986****2916</t>
  </si>
  <si>
    <t>62301713****1153</t>
  </si>
  <si>
    <t>拉麻才让</t>
  </si>
  <si>
    <t>6325231990****2919</t>
  </si>
  <si>
    <t>62301713****8717</t>
  </si>
  <si>
    <t>多结扎西</t>
  </si>
  <si>
    <t>6325231954****2959</t>
  </si>
  <si>
    <t>62301713****0014</t>
  </si>
  <si>
    <t>宽太吉</t>
  </si>
  <si>
    <t>6325231972****2928</t>
  </si>
  <si>
    <t>62301713****2086</t>
  </si>
  <si>
    <t>东主才让</t>
  </si>
  <si>
    <t>6325231982****2918</t>
  </si>
  <si>
    <t>62301713****9391</t>
  </si>
  <si>
    <t>拉么才让</t>
  </si>
  <si>
    <t>6325231975****2912</t>
  </si>
  <si>
    <t>62301713****8659</t>
  </si>
  <si>
    <t>尕藏卓么</t>
  </si>
  <si>
    <t>6325231953****2923</t>
  </si>
  <si>
    <t>62301713****0253</t>
  </si>
  <si>
    <t>秀措吉</t>
  </si>
  <si>
    <t>6325231965****2923</t>
  </si>
  <si>
    <t>62301713****3118</t>
  </si>
  <si>
    <t>多杰仁青</t>
  </si>
  <si>
    <t>6325231969****291X</t>
  </si>
  <si>
    <t>62301713****1732</t>
  </si>
  <si>
    <t>拉合</t>
  </si>
  <si>
    <t>6325231990****2932</t>
  </si>
  <si>
    <t>多杰项秀</t>
  </si>
  <si>
    <t>6325232000****2916</t>
  </si>
  <si>
    <t>62301713****7228</t>
  </si>
  <si>
    <t>合计</t>
  </si>
</sst>
</file>

<file path=xl/styles.xml><?xml version="1.0" encoding="utf-8"?>
<styleSheet xmlns="http://schemas.openxmlformats.org/spreadsheetml/2006/main">
  <numFmts count="10">
    <numFmt numFmtId="176" formatCode="_(&quot;$&quot;* #,##0.0_);_(&quot;$&quot;* \(#,##0.0\);_(&quot;$&quot;* &quot;-&quot;??_);_(@_)"/>
    <numFmt numFmtId="177" formatCode="mm/dd/yy_)"/>
    <numFmt numFmtId="178" formatCode="_(&quot;$&quot;* #,##0_);_(&quot;$&quot;* \(#,##0\);_(&quot;$&quot;* &quot;-&quot;??_);_(@_)"/>
    <numFmt numFmtId="179" formatCode="0.00_);[Red]\(0.00\)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80" formatCode="mmm\ dd\,\ yy"/>
    <numFmt numFmtId="181" formatCode="0.00_ "/>
  </numFmts>
  <fonts count="5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36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9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0"/>
      <name val="Arial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Helv"/>
      <charset val="134"/>
    </font>
    <font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Times New Roman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i/>
      <sz val="16"/>
      <name val="Helv"/>
      <charset val="134"/>
    </font>
    <font>
      <sz val="8"/>
      <name val="Arial"/>
      <charset val="134"/>
    </font>
    <font>
      <sz val="11"/>
      <color rgb="FF006100"/>
      <name val="宋体"/>
      <charset val="134"/>
      <scheme val="minor"/>
    </font>
    <font>
      <sz val="12"/>
      <name val="바탕체"/>
      <charset val="134"/>
    </font>
    <font>
      <sz val="11"/>
      <name val="蹈框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3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5" fillId="0" borderId="0"/>
    <xf numFmtId="0" fontId="11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11" fillId="2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6" fillId="0" borderId="0"/>
    <xf numFmtId="0" fontId="16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9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16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35" fillId="0" borderId="15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13" applyNumberFormat="0" applyFill="0" applyAlignment="0" applyProtection="0">
      <alignment vertical="center"/>
    </xf>
    <xf numFmtId="0" fontId="6" fillId="0" borderId="0"/>
    <xf numFmtId="0" fontId="11" fillId="34" borderId="14" applyNumberFormat="0" applyFon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6" fillId="0" borderId="0"/>
    <xf numFmtId="0" fontId="16" fillId="41" borderId="0" applyNumberFormat="0" applyBorder="0" applyAlignment="0" applyProtection="0">
      <alignment vertical="center"/>
    </xf>
    <xf numFmtId="0" fontId="37" fillId="42" borderId="16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8" fillId="42" borderId="9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0" borderId="0"/>
    <xf numFmtId="0" fontId="40" fillId="0" borderId="17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42" fillId="9" borderId="18" applyNumberFormat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4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0" borderId="0"/>
    <xf numFmtId="0" fontId="12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3" fillId="33" borderId="7" applyNumberFormat="0" applyAlignment="0" applyProtection="0">
      <alignment vertical="center"/>
    </xf>
    <xf numFmtId="0" fontId="1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2" fillId="9" borderId="18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5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6" fillId="0" borderId="0"/>
    <xf numFmtId="0" fontId="16" fillId="4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9" fillId="0" borderId="0"/>
    <xf numFmtId="43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6" fillId="0" borderId="0">
      <alignment vertical="top"/>
    </xf>
    <xf numFmtId="0" fontId="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0" borderId="0">
      <alignment vertical="center"/>
    </xf>
    <xf numFmtId="43" fontId="6" fillId="0" borderId="0" applyFont="0" applyFill="0" applyBorder="0" applyAlignment="0" applyProtection="0"/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4" fillId="0" borderId="0"/>
    <xf numFmtId="0" fontId="9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178" fontId="6" fillId="0" borderId="0" applyFont="0" applyFill="0" applyBorder="0" applyAlignment="0" applyProtection="0"/>
    <xf numFmtId="0" fontId="9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9" fillId="3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3" fillId="33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/>
    <xf numFmtId="0" fontId="11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/>
    <xf numFmtId="0" fontId="6" fillId="0" borderId="0"/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0" borderId="0"/>
    <xf numFmtId="0" fontId="42" fillId="9" borderId="1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6" fillId="0" borderId="0">
      <alignment vertical="center"/>
    </xf>
    <xf numFmtId="40" fontId="6" fillId="0" borderId="0" applyFont="0" applyFill="0" applyBorder="0" applyAlignment="0" applyProtection="0"/>
    <xf numFmtId="0" fontId="6" fillId="0" borderId="0"/>
    <xf numFmtId="0" fontId="11" fillId="25" borderId="0" applyNumberFormat="0" applyBorder="0" applyAlignment="0" applyProtection="0">
      <alignment vertical="center"/>
    </xf>
    <xf numFmtId="0" fontId="6" fillId="0" borderId="0"/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0" borderId="0"/>
    <xf numFmtId="0" fontId="11" fillId="25" borderId="0" applyNumberFormat="0" applyBorder="0" applyAlignment="0" applyProtection="0">
      <alignment vertical="center"/>
    </xf>
    <xf numFmtId="0" fontId="6" fillId="0" borderId="0"/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9" borderId="0" applyNumberFormat="0" applyBorder="0" applyAlignment="0" applyProtection="0">
      <alignment vertical="center"/>
    </xf>
    <xf numFmtId="0" fontId="6" fillId="0" borderId="0"/>
    <xf numFmtId="0" fontId="11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0" borderId="0"/>
    <xf numFmtId="0" fontId="11" fillId="33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6" fillId="0" borderId="0"/>
    <xf numFmtId="0" fontId="11" fillId="33" borderId="0" applyNumberFormat="0" applyBorder="0" applyAlignment="0" applyProtection="0">
      <alignment vertical="center"/>
    </xf>
    <xf numFmtId="0" fontId="6" fillId="0" borderId="0"/>
    <xf numFmtId="0" fontId="11" fillId="2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10" fontId="6" fillId="0" borderId="0" applyFont="0" applyFill="0" applyBorder="0" applyAlignment="0" applyProtection="0"/>
    <xf numFmtId="0" fontId="6" fillId="0" borderId="0"/>
    <xf numFmtId="0" fontId="11" fillId="2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/>
    <xf numFmtId="0" fontId="11" fillId="21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/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4" fillId="9" borderId="7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9" borderId="7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6" fillId="0" borderId="0"/>
    <xf numFmtId="0" fontId="23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/>
    <xf numFmtId="0" fontId="11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9" fillId="35" borderId="0" applyNumberFormat="0" applyBorder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6" fillId="0" borderId="0"/>
    <xf numFmtId="0" fontId="11" fillId="20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0">
      <protection locked="0"/>
    </xf>
    <xf numFmtId="0" fontId="9" fillId="3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9" fillId="3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6" fillId="0" borderId="0"/>
    <xf numFmtId="0" fontId="11" fillId="2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47" fillId="0" borderId="0"/>
    <xf numFmtId="0" fontId="6" fillId="0" borderId="0"/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43" fillId="33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/>
    <xf numFmtId="0" fontId="11" fillId="2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43" fillId="33" borderId="7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3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6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/>
    <xf numFmtId="0" fontId="23" fillId="0" borderId="10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/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8" fillId="56" borderId="1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48" fillId="9" borderId="0" applyNumberFormat="0" applyBorder="0" applyAlignment="0" applyProtection="0"/>
    <xf numFmtId="0" fontId="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/>
    <xf numFmtId="0" fontId="9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6" fillId="34" borderId="14" applyNumberFormat="0" applyFont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34" borderId="14" applyNumberFormat="0" applyFont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5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11" fillId="0" borderId="0">
      <alignment vertical="center"/>
    </xf>
    <xf numFmtId="0" fontId="6" fillId="0" borderId="0"/>
    <xf numFmtId="0" fontId="9" fillId="35" borderId="0" applyNumberFormat="0" applyBorder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3" fillId="0" borderId="6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/>
    <xf numFmtId="0" fontId="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0" borderId="6" applyNumberFormat="0" applyFill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11" fillId="0" borderId="0">
      <alignment vertical="center"/>
    </xf>
    <xf numFmtId="0" fontId="9" fillId="39" borderId="0" applyNumberFormat="0" applyBorder="0" applyAlignment="0" applyProtection="0">
      <alignment vertical="center"/>
    </xf>
    <xf numFmtId="0" fontId="6" fillId="0" borderId="0"/>
    <xf numFmtId="0" fontId="9" fillId="39" borderId="0" applyNumberFormat="0" applyBorder="0" applyAlignment="0" applyProtection="0">
      <alignment vertical="center"/>
    </xf>
    <xf numFmtId="0" fontId="6" fillId="0" borderId="0"/>
    <xf numFmtId="0" fontId="5" fillId="0" borderId="0"/>
    <xf numFmtId="0" fontId="32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25" fillId="0" borderId="0"/>
    <xf numFmtId="0" fontId="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10" fontId="6" fillId="0" borderId="0" applyFont="0" applyFill="0" applyBorder="0" applyAlignment="0" applyProtection="0"/>
    <xf numFmtId="0" fontId="25" fillId="0" borderId="0"/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5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6" fillId="0" borderId="0"/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0" borderId="0"/>
    <xf numFmtId="0" fontId="11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6" fillId="0" borderId="0"/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6" fillId="0" borderId="0" applyFont="0" applyFill="0" applyBorder="0" applyAlignment="0" applyProtection="0"/>
    <xf numFmtId="0" fontId="24" fillId="6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9" fillId="3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5" fillId="0" borderId="0"/>
    <xf numFmtId="0" fontId="5" fillId="0" borderId="0"/>
    <xf numFmtId="0" fontId="32" fillId="32" borderId="0" applyNumberFormat="0" applyBorder="0" applyAlignment="0" applyProtection="0">
      <alignment vertical="center"/>
    </xf>
    <xf numFmtId="0" fontId="5" fillId="0" borderId="0"/>
    <xf numFmtId="180" fontId="6" fillId="0" borderId="0" applyFont="0" applyFill="0" applyBorder="0" applyAlignment="0" applyProtection="0"/>
    <xf numFmtId="0" fontId="32" fillId="32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46" fillId="55" borderId="20" applyNumberFormat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4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5" fillId="0" borderId="0"/>
    <xf numFmtId="0" fontId="32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5" fillId="0" borderId="0"/>
    <xf numFmtId="0" fontId="46" fillId="55" borderId="20" applyNumberForma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34" borderId="14" applyNumberFormat="0" applyFont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1" fillId="34" borderId="14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43" fillId="33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34" borderId="14" applyNumberFormat="0" applyFont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9" borderId="18" applyNumberFormat="0" applyAlignment="0" applyProtection="0">
      <alignment vertical="center"/>
    </xf>
    <xf numFmtId="0" fontId="6" fillId="0" borderId="0">
      <alignment vertical="center"/>
    </xf>
    <xf numFmtId="0" fontId="42" fillId="9" borderId="18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6" fillId="0" borderId="0"/>
    <xf numFmtId="0" fontId="11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43" fillId="33" borderId="7" applyNumberFormat="0" applyAlignment="0" applyProtection="0">
      <alignment vertical="center"/>
    </xf>
    <xf numFmtId="0" fontId="6" fillId="0" borderId="0">
      <alignment vertical="center"/>
    </xf>
    <xf numFmtId="0" fontId="43" fillId="33" borderId="7" applyNumberFormat="0" applyAlignment="0" applyProtection="0">
      <alignment vertical="center"/>
    </xf>
    <xf numFmtId="0" fontId="6" fillId="0" borderId="0"/>
    <xf numFmtId="0" fontId="43" fillId="33" borderId="7" applyNumberFormat="0" applyAlignment="0" applyProtection="0">
      <alignment vertical="center"/>
    </xf>
    <xf numFmtId="0" fontId="6" fillId="0" borderId="0" applyProtection="0"/>
    <xf numFmtId="0" fontId="6" fillId="0" borderId="0">
      <alignment vertical="center"/>
    </xf>
    <xf numFmtId="0" fontId="6" fillId="0" borderId="0">
      <alignment vertical="center"/>
    </xf>
    <xf numFmtId="0" fontId="42" fillId="9" borderId="1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42" fillId="9" borderId="18" applyNumberFormat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2" borderId="0" applyNumberFormat="0" applyBorder="0" applyAlignment="0" applyProtection="0">
      <alignment vertical="center"/>
    </xf>
    <xf numFmtId="0" fontId="6" fillId="0" borderId="0"/>
    <xf numFmtId="0" fontId="32" fillId="32" borderId="0" applyNumberFormat="0" applyBorder="0" applyAlignment="0" applyProtection="0">
      <alignment vertical="center"/>
    </xf>
    <xf numFmtId="0" fontId="6" fillId="0" borderId="0"/>
    <xf numFmtId="0" fontId="9" fillId="3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1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43" fillId="33" borderId="7" applyNumberFormat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50" fillId="0" borderId="0"/>
    <xf numFmtId="0" fontId="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44" fillId="0" borderId="0"/>
    <xf numFmtId="0" fontId="14" fillId="9" borderId="7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46" fillId="55" borderId="2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17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51" fillId="0" borderId="0"/>
    <xf numFmtId="0" fontId="43" fillId="33" borderId="7" applyNumberForma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42" fillId="9" borderId="18" applyNumberFormat="0" applyAlignment="0" applyProtection="0">
      <alignment vertical="center"/>
    </xf>
    <xf numFmtId="0" fontId="42" fillId="9" borderId="18" applyNumberFormat="0" applyAlignment="0" applyProtection="0">
      <alignment vertical="center"/>
    </xf>
    <xf numFmtId="0" fontId="42" fillId="9" borderId="18" applyNumberFormat="0" applyAlignment="0" applyProtection="0">
      <alignment vertical="center"/>
    </xf>
    <xf numFmtId="0" fontId="42" fillId="9" borderId="18" applyNumberFormat="0" applyAlignment="0" applyProtection="0">
      <alignment vertical="center"/>
    </xf>
    <xf numFmtId="0" fontId="42" fillId="9" borderId="18" applyNumberFormat="0" applyAlignment="0" applyProtection="0">
      <alignment vertical="center"/>
    </xf>
    <xf numFmtId="0" fontId="42" fillId="9" borderId="18" applyNumberFormat="0" applyAlignment="0" applyProtection="0">
      <alignment vertical="center"/>
    </xf>
    <xf numFmtId="0" fontId="42" fillId="9" borderId="18" applyNumberFormat="0" applyAlignment="0" applyProtection="0">
      <alignment vertical="center"/>
    </xf>
    <xf numFmtId="0" fontId="42" fillId="9" borderId="18" applyNumberFormat="0" applyAlignment="0" applyProtection="0">
      <alignment vertical="center"/>
    </xf>
    <xf numFmtId="0" fontId="42" fillId="9" borderId="18" applyNumberFormat="0" applyAlignment="0" applyProtection="0">
      <alignment vertical="center"/>
    </xf>
    <xf numFmtId="0" fontId="42" fillId="9" borderId="18" applyNumberFormat="0" applyAlignment="0" applyProtection="0">
      <alignment vertical="center"/>
    </xf>
    <xf numFmtId="0" fontId="42" fillId="9" borderId="18" applyNumberFormat="0" applyAlignment="0" applyProtection="0">
      <alignment vertical="center"/>
    </xf>
    <xf numFmtId="0" fontId="42" fillId="9" borderId="18" applyNumberFormat="0" applyAlignment="0" applyProtection="0">
      <alignment vertical="center"/>
    </xf>
    <xf numFmtId="0" fontId="42" fillId="9" borderId="18" applyNumberFormat="0" applyAlignment="0" applyProtection="0">
      <alignment vertical="center"/>
    </xf>
    <xf numFmtId="0" fontId="43" fillId="33" borderId="7" applyNumberFormat="0" applyAlignment="0" applyProtection="0">
      <alignment vertical="center"/>
    </xf>
    <xf numFmtId="0" fontId="43" fillId="33" borderId="7" applyNumberFormat="0" applyAlignment="0" applyProtection="0">
      <alignment vertical="center"/>
    </xf>
    <xf numFmtId="0" fontId="43" fillId="33" borderId="7" applyNumberFormat="0" applyAlignment="0" applyProtection="0">
      <alignment vertical="center"/>
    </xf>
    <xf numFmtId="0" fontId="43" fillId="33" borderId="7" applyNumberFormat="0" applyAlignment="0" applyProtection="0">
      <alignment vertical="center"/>
    </xf>
    <xf numFmtId="0" fontId="43" fillId="33" borderId="7" applyNumberFormat="0" applyAlignment="0" applyProtection="0">
      <alignment vertical="center"/>
    </xf>
    <xf numFmtId="0" fontId="43" fillId="33" borderId="7" applyNumberFormat="0" applyAlignment="0" applyProtection="0">
      <alignment vertical="center"/>
    </xf>
    <xf numFmtId="0" fontId="43" fillId="33" borderId="7" applyNumberFormat="0" applyAlignment="0" applyProtection="0">
      <alignment vertical="center"/>
    </xf>
    <xf numFmtId="0" fontId="43" fillId="33" borderId="7" applyNumberFormat="0" applyAlignment="0" applyProtection="0">
      <alignment vertical="center"/>
    </xf>
    <xf numFmtId="0" fontId="43" fillId="33" borderId="7" applyNumberFormat="0" applyAlignment="0" applyProtection="0">
      <alignment vertical="center"/>
    </xf>
    <xf numFmtId="0" fontId="43" fillId="33" borderId="7" applyNumberFormat="0" applyAlignment="0" applyProtection="0">
      <alignment vertical="center"/>
    </xf>
    <xf numFmtId="0" fontId="25" fillId="0" borderId="0"/>
    <xf numFmtId="0" fontId="6" fillId="34" borderId="14" applyNumberFormat="0" applyFont="0" applyAlignment="0" applyProtection="0">
      <alignment vertical="center"/>
    </xf>
    <xf numFmtId="0" fontId="6" fillId="34" borderId="14" applyNumberFormat="0" applyFont="0" applyAlignment="0" applyProtection="0">
      <alignment vertical="center"/>
    </xf>
    <xf numFmtId="0" fontId="6" fillId="34" borderId="14" applyNumberFormat="0" applyFont="0" applyAlignment="0" applyProtection="0">
      <alignment vertical="center"/>
    </xf>
    <xf numFmtId="0" fontId="11" fillId="34" borderId="14" applyNumberFormat="0" applyFont="0" applyAlignment="0" applyProtection="0">
      <alignment vertical="center"/>
    </xf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</cellStyleXfs>
  <cellXfs count="4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NumberFormat="1" applyFont="1" applyBorder="1">
      <alignment vertical="center"/>
    </xf>
    <xf numFmtId="179" fontId="1" fillId="0" borderId="0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2" borderId="1" xfId="87" applyNumberFormat="1" applyFont="1" applyFill="1" applyBorder="1" applyAlignment="1">
      <alignment horizontal="center" vertical="center"/>
    </xf>
    <xf numFmtId="0" fontId="6" fillId="0" borderId="1" xfId="554" applyNumberFormat="1" applyFont="1" applyBorder="1" applyAlignment="1" applyProtection="1">
      <alignment horizontal="center" vertical="center"/>
    </xf>
    <xf numFmtId="181" fontId="4" fillId="0" borderId="1" xfId="6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79" fontId="4" fillId="0" borderId="1" xfId="0" applyNumberFormat="1" applyFont="1" applyBorder="1" applyAlignment="1">
      <alignment vertical="center"/>
    </xf>
    <xf numFmtId="179" fontId="4" fillId="0" borderId="1" xfId="0" applyNumberFormat="1" applyFont="1" applyBorder="1" applyAlignment="1">
      <alignment horizontal="center" vertical="center" wrapText="1"/>
    </xf>
    <xf numFmtId="0" fontId="5" fillId="0" borderId="1" xfId="952" applyFont="1" applyBorder="1" applyAlignment="1">
      <alignment horizontal="center" vertical="center"/>
    </xf>
    <xf numFmtId="179" fontId="1" fillId="0" borderId="1" xfId="952" applyNumberFormat="1" applyFont="1" applyBorder="1" applyAlignment="1">
      <alignment horizontal="center" vertical="center" wrapText="1"/>
    </xf>
    <xf numFmtId="179" fontId="1" fillId="0" borderId="1" xfId="952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center" vertical="center"/>
    </xf>
    <xf numFmtId="0" fontId="5" fillId="0" borderId="1" xfId="485" applyFont="1" applyBorder="1" applyAlignment="1">
      <alignment horizontal="center" vertical="center"/>
    </xf>
    <xf numFmtId="179" fontId="1" fillId="0" borderId="1" xfId="485" applyNumberFormat="1" applyFont="1" applyBorder="1" applyAlignment="1">
      <alignment horizontal="center" vertical="center" wrapText="1"/>
    </xf>
    <xf numFmtId="179" fontId="1" fillId="0" borderId="1" xfId="485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553" applyFont="1" applyBorder="1" applyAlignment="1">
      <alignment horizontal="center" vertical="center" wrapText="1"/>
    </xf>
    <xf numFmtId="0" fontId="5" fillId="2" borderId="1" xfId="484" applyNumberFormat="1" applyFont="1" applyFill="1" applyBorder="1" applyAlignment="1">
      <alignment horizontal="center" vertical="center" wrapText="1"/>
    </xf>
    <xf numFmtId="0" fontId="5" fillId="2" borderId="1" xfId="484" applyNumberFormat="1" applyFont="1" applyFill="1" applyBorder="1" applyAlignment="1">
      <alignment horizontal="center" vertical="center"/>
    </xf>
    <xf numFmtId="0" fontId="5" fillId="0" borderId="1" xfId="939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7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365">
    <cellStyle name="常规" xfId="0" builtinId="0"/>
    <cellStyle name="货币[0]" xfId="1" builtinId="7"/>
    <cellStyle name="货币" xfId="2" builtinId="4"/>
    <cellStyle name="常规 2 2 4" xfId="3"/>
    <cellStyle name="40% - 强调文字颜色 1 2 4 2" xfId="4"/>
    <cellStyle name="强调文字颜色 2 3 2" xfId="5"/>
    <cellStyle name="输入" xfId="6" builtinId="20"/>
    <cellStyle name="20% - 强调文字颜色 3 2 3 3" xfId="7"/>
    <cellStyle name="强调文字颜色 6 2 3 2 2" xfId="8"/>
    <cellStyle name="20% - 强调文字颜色 1 2" xfId="9"/>
    <cellStyle name="20% - 强调文字颜色 3" xfId="10" builtinId="38"/>
    <cellStyle name="好 3 2 2" xfId="11"/>
    <cellStyle name="标题 2 2 3 2" xfId="12"/>
    <cellStyle name="常规 3 4 3" xfId="13"/>
    <cellStyle name="40% - 强调文字颜色 2 2 3 2 2" xfId="14"/>
    <cellStyle name="千位分隔[0]" xfId="15" builtinId="6"/>
    <cellStyle name="千位分隔" xfId="16" builtinId="3"/>
    <cellStyle name="标题 4 2 3 2" xfId="17"/>
    <cellStyle name="60% - 强调文字颜色 1 4 2 2" xfId="18"/>
    <cellStyle name="常规 7 3" xfId="19"/>
    <cellStyle name="常规 5_Sheet1" xfId="20"/>
    <cellStyle name="60% - 强调文字颜色 2 4 3" xfId="21"/>
    <cellStyle name="40% - 强调文字颜色 3" xfId="22" builtinId="39"/>
    <cellStyle name="差" xfId="23" builtinId="27"/>
    <cellStyle name="20% - 强调文字颜色 1 2 2 2" xfId="24"/>
    <cellStyle name="标题 5" xfId="25"/>
    <cellStyle name="解释性文本 2 3" xfId="26"/>
    <cellStyle name="常规 11 4 2" xfId="27"/>
    <cellStyle name="常规 12 2 3" xfId="28"/>
    <cellStyle name="60% - 强调文字颜色 3" xfId="29" builtinId="40"/>
    <cellStyle name="强调文字颜色 5 3 3" xfId="30"/>
    <cellStyle name="40% - 强调文字颜色 5 4 2 2" xfId="31"/>
    <cellStyle name="常规 3 6 3" xfId="32"/>
    <cellStyle name="60% - 强调文字颜色 6 3 2" xfId="33"/>
    <cellStyle name="超链接" xfId="34" builtinId="8"/>
    <cellStyle name="强调文字颜色 4 4 3" xfId="35"/>
    <cellStyle name="常规 3 3 2 4" xfId="36"/>
    <cellStyle name="常规 2 7 3" xfId="37"/>
    <cellStyle name="60% - 强调文字颜色 5 4 2" xfId="38"/>
    <cellStyle name="百分比" xfId="39" builtinId="5"/>
    <cellStyle name="已访问的超链接" xfId="40" builtinId="9"/>
    <cellStyle name="适中 2 4 2" xfId="41"/>
    <cellStyle name="20% - 强调文字颜色 6 4 2 2" xfId="42"/>
    <cellStyle name="强调文字颜色 3 2 3 2" xfId="43"/>
    <cellStyle name="60% - 强调文字颜色 4 2 2 2" xfId="44"/>
    <cellStyle name="40% - 强调文字颜色 6 4 2" xfId="45"/>
    <cellStyle name="注释" xfId="46" builtinId="10"/>
    <cellStyle name="60% - 强调文字颜色 2 3" xfId="47"/>
    <cellStyle name="常规 6" xfId="48"/>
    <cellStyle name="常规 14 3 2" xfId="49"/>
    <cellStyle name="常规 5 3 2 4" xfId="50"/>
    <cellStyle name="常规 12 2 2" xfId="51"/>
    <cellStyle name="60% - 强调文字颜色 2" xfId="52" builtinId="36"/>
    <cellStyle name="标题 4" xfId="53" builtinId="19"/>
    <cellStyle name="警告文本" xfId="54" builtinId="11"/>
    <cellStyle name="常规 4 2 2 3" xfId="55"/>
    <cellStyle name="常规 4 4 3" xfId="56"/>
    <cellStyle name="常规 6 5" xfId="57"/>
    <cellStyle name="20% - 强调文字颜色 4 4 2" xfId="58"/>
    <cellStyle name="强调文字颜色 1 2 3" xfId="59"/>
    <cellStyle name="60% - 强调文字颜色 2 2 2" xfId="60"/>
    <cellStyle name="常规 5 2" xfId="61"/>
    <cellStyle name="标题" xfId="62" builtinId="15"/>
    <cellStyle name="解释性文本" xfId="63" builtinId="53"/>
    <cellStyle name="20% - 强调文字颜色 5 3 3" xfId="64"/>
    <cellStyle name="标题 1" xfId="65" builtinId="16"/>
    <cellStyle name="20% - 强调文字颜色 4 4 2 2" xfId="66"/>
    <cellStyle name="强调文字颜色 1 2 3 2" xfId="67"/>
    <cellStyle name="60% - 强调文字颜色 2 2 2 2" xfId="68"/>
    <cellStyle name="0,0_x000d__x000a_NA_x000d__x000a_" xfId="69"/>
    <cellStyle name="常规 5 2 2" xfId="70"/>
    <cellStyle name="标题 2" xfId="71" builtinId="17"/>
    <cellStyle name="20% - 强调文字颜色 5 2 3 3" xfId="72"/>
    <cellStyle name="60% - 强调文字颜色 1" xfId="73" builtinId="32"/>
    <cellStyle name="60% - 强调文字颜色 2 2 2 3" xfId="74"/>
    <cellStyle name="常规 5 2 3" xfId="75"/>
    <cellStyle name="标题 3" xfId="76" builtinId="18"/>
    <cellStyle name="常规 12 2 4" xfId="77"/>
    <cellStyle name="注释 3 2 2" xfId="78"/>
    <cellStyle name="60% - 强调文字颜色 4 2 4 2" xfId="79"/>
    <cellStyle name="常规 6 3 2 2" xfId="80"/>
    <cellStyle name="60% - 强调文字颜色 4" xfId="81" builtinId="44"/>
    <cellStyle name="输出" xfId="82" builtinId="21"/>
    <cellStyle name="20% - 强调文字颜色 2 4 2" xfId="83"/>
    <cellStyle name="计算" xfId="84" builtinId="22"/>
    <cellStyle name="计算 2 3 3" xfId="85"/>
    <cellStyle name="40% - 强调文字颜色 3 3 3" xfId="86"/>
    <cellStyle name="常规 26" xfId="87"/>
    <cellStyle name="常规 31" xfId="88"/>
    <cellStyle name="20% - 强调文字颜色 1 4 3" xfId="89"/>
    <cellStyle name="计算 3 2" xfId="90"/>
    <cellStyle name="40% - 强调文字颜色 4 2" xfId="91"/>
    <cellStyle name="检查单元格" xfId="92" builtinId="23"/>
    <cellStyle name="常规 8 3" xfId="93"/>
    <cellStyle name="标题 4 2 4 2" xfId="94"/>
    <cellStyle name="20% - 强调文字颜色 6" xfId="95" builtinId="50"/>
    <cellStyle name="强调文字颜色 2" xfId="96" builtinId="33"/>
    <cellStyle name="40% - 强调文字颜色 4 2 3 3" xfId="97"/>
    <cellStyle name="常规 2 2 2 5" xfId="98"/>
    <cellStyle name="链接单元格" xfId="99" builtinId="24"/>
    <cellStyle name="适中 2 5" xfId="100"/>
    <cellStyle name="20% - 强调文字颜色 6 4 3" xfId="101"/>
    <cellStyle name="强调文字颜色 3 2 4" xfId="102"/>
    <cellStyle name="60% - 强调文字颜色 4 2 3" xfId="103"/>
    <cellStyle name="汇总" xfId="104" builtinId="25"/>
    <cellStyle name="好" xfId="105" builtinId="26"/>
    <cellStyle name="差 2 3 2" xfId="106"/>
    <cellStyle name="40% - 强调文字颜色 2 4 2 2" xfId="107"/>
    <cellStyle name="强调文字颜色 2 2 4 2" xfId="108"/>
    <cellStyle name="20% - 强调文字颜色 3 3" xfId="109"/>
    <cellStyle name="常规 3 2 6" xfId="110"/>
    <cellStyle name="60% - 强调文字颜色 3 2 3 2" xfId="111"/>
    <cellStyle name="输出 3 3" xfId="112"/>
    <cellStyle name="适中" xfId="113" builtinId="28"/>
    <cellStyle name="20% - 强调文字颜色 5" xfId="114" builtinId="46"/>
    <cellStyle name="标题 5 3 3" xfId="115"/>
    <cellStyle name="常规 8 2" xfId="116"/>
    <cellStyle name="强调文字颜色 1" xfId="117" builtinId="29"/>
    <cellStyle name="40% - 强调文字颜色 4 2 3 2" xfId="118"/>
    <cellStyle name="常规 2 2 2 4" xfId="119"/>
    <cellStyle name="20% - 强调文字颜色 1" xfId="120" builtinId="30"/>
    <cellStyle name="40% - 强调文字颜色 4 3 2" xfId="121"/>
    <cellStyle name="输入 2 2 2 2" xfId="122"/>
    <cellStyle name="常规 7 4 5" xfId="123"/>
    <cellStyle name="标题 5 4" xfId="124"/>
    <cellStyle name="40% - 强调文字颜色 1" xfId="125" builtinId="31"/>
    <cellStyle name="输出 2" xfId="126"/>
    <cellStyle name="20% - 强调文字颜色 2 4 2 2" xfId="127"/>
    <cellStyle name="20% - 强调文字颜色 2" xfId="128" builtinId="34"/>
    <cellStyle name="标题 5 5" xfId="129"/>
    <cellStyle name="40% - 强调文字颜色 4 3 3" xfId="130"/>
    <cellStyle name="40% - 强调文字颜色 2" xfId="131" builtinId="35"/>
    <cellStyle name="强调文字颜色 3" xfId="132" builtinId="37"/>
    <cellStyle name="常规 3 8 2" xfId="133"/>
    <cellStyle name="强调文字颜色 4" xfId="134" builtinId="41"/>
    <cellStyle name="20% - 强调文字颜色 4" xfId="135" builtinId="42"/>
    <cellStyle name="标题 5 3 2" xfId="136"/>
    <cellStyle name="标题 3 2 3 2 2" xfId="137"/>
    <cellStyle name="40% - 强调文字颜色 4" xfId="138" builtinId="43"/>
    <cellStyle name="强调文字颜色 5" xfId="139" builtinId="45"/>
    <cellStyle name="60% - 强调文字颜色 5 2 2 2" xfId="140"/>
    <cellStyle name="40% - 强调文字颜色 5" xfId="141" builtinId="47"/>
    <cellStyle name="标题 1 4 2" xfId="142"/>
    <cellStyle name="常规 12 2 5" xfId="143"/>
    <cellStyle name="60% - 强调文字颜色 5" xfId="144" builtinId="48"/>
    <cellStyle name="强调文字颜色 6" xfId="145" builtinId="49"/>
    <cellStyle name="20% - 强调文字颜色 3 3 2" xfId="146"/>
    <cellStyle name="适中 2" xfId="147"/>
    <cellStyle name="60% - 强调文字颜色 5 2 2 3" xfId="148"/>
    <cellStyle name="60% - 强调文字颜色 3 2 3 2 2" xfId="149"/>
    <cellStyle name="40% - 强调文字颜色 6" xfId="150" builtinId="51"/>
    <cellStyle name="标题 1 4 3" xfId="151"/>
    <cellStyle name="60% - 强调文字颜色 6" xfId="152" builtinId="52"/>
    <cellStyle name="_ET_STYLE_NoName_00_" xfId="153"/>
    <cellStyle name="千位分隔 3 2" xfId="154"/>
    <cellStyle name="标题 4 2 2" xfId="155"/>
    <cellStyle name="20% - 强调文字颜色 1 2 2 3" xfId="156"/>
    <cellStyle name="标题 6" xfId="157"/>
    <cellStyle name="20% - 强调文字颜色 1 2 3" xfId="158"/>
    <cellStyle name="常规 11 5" xfId="159"/>
    <cellStyle name="常规 2 3 2 4" xfId="160"/>
    <cellStyle name="40% - 强调文字颜色 2 2" xfId="161"/>
    <cellStyle name="20% - 强调文字颜色 1 2 4 2" xfId="162"/>
    <cellStyle name="40% - 强调文字颜色 2 3 2" xfId="163"/>
    <cellStyle name="常规 4 3 2 5" xfId="164"/>
    <cellStyle name="常规 5 4 5" xfId="165"/>
    <cellStyle name="20% - 强调文字颜色 1 2 3 2" xfId="166"/>
    <cellStyle name="40% - 强调文字颜色 2 2 2" xfId="167"/>
    <cellStyle name="常规 5 3 5" xfId="168"/>
    <cellStyle name="20% - 强调文字颜色 1 2 3 2 2" xfId="169"/>
    <cellStyle name="40% - 强调文字颜色 2 2 2 2" xfId="170"/>
    <cellStyle name="_Book1" xfId="171"/>
    <cellStyle name="常规 2 7 2" xfId="172"/>
    <cellStyle name="20% - 强调文字颜色 1 2 2" xfId="173"/>
    <cellStyle name="链接单元格 3 2 2" xfId="174"/>
    <cellStyle name="常规 11 4" xfId="175"/>
    <cellStyle name="20% - 强调文字颜色 1 2 2 2 2" xfId="176"/>
    <cellStyle name="常规 7 4 3" xfId="177"/>
    <cellStyle name="标题 5 2" xfId="178"/>
    <cellStyle name="20% - 强调文字颜色 1 2 3 3" xfId="179"/>
    <cellStyle name="40% - 强调文字颜色 2 2 3" xfId="180"/>
    <cellStyle name="常规 5 3 6" xfId="181"/>
    <cellStyle name="千位_laroux" xfId="182"/>
    <cellStyle name="20% - 强调文字颜色 1 2 4" xfId="183"/>
    <cellStyle name="常规 11 6" xfId="184"/>
    <cellStyle name="常规 2 3 2 5" xfId="185"/>
    <cellStyle name="40% - 强调文字颜色 2 3" xfId="186"/>
    <cellStyle name="常规 2 3 2 6" xfId="187"/>
    <cellStyle name="40% - 强调文字颜色 2 4" xfId="188"/>
    <cellStyle name="20% - 强调文字颜色 1 2 5" xfId="189"/>
    <cellStyle name="常规 11 7" xfId="190"/>
    <cellStyle name="60% - 强调文字颜色 6 2 2 2" xfId="191"/>
    <cellStyle name="强调文字颜色 2 2 2 2" xfId="192"/>
    <cellStyle name="20% - 强调文字颜色 1 3" xfId="193"/>
    <cellStyle name="Normal_0105第二套审计报表定稿" xfId="194"/>
    <cellStyle name="强调文字颜色 2 2 2 2 2" xfId="195"/>
    <cellStyle name="20% - 强调文字颜色 1 3 2" xfId="196"/>
    <cellStyle name="常规 12 4" xfId="197"/>
    <cellStyle name="20% - 强调文字颜色 1 3 2 2" xfId="198"/>
    <cellStyle name="20% - 强调文字颜色 1 3 3" xfId="199"/>
    <cellStyle name="计算 2 2" xfId="200"/>
    <cellStyle name="常规 12 5" xfId="201"/>
    <cellStyle name="40% - 强调文字颜色 3 2" xfId="202"/>
    <cellStyle name="强调文字颜色 2 2 2 3" xfId="203"/>
    <cellStyle name="20% - 强调文字颜色 1 4" xfId="204"/>
    <cellStyle name="20% - 强调文字颜色 1 4 2" xfId="205"/>
    <cellStyle name="常规 13 4" xfId="206"/>
    <cellStyle name="20% - 强调文字颜色 1 4 2 2" xfId="207"/>
    <cellStyle name="常规 7 2 5" xfId="208"/>
    <cellStyle name="标题 3 4" xfId="209"/>
    <cellStyle name="20% - 强调文字颜色 2 2" xfId="210"/>
    <cellStyle name="20% - 强调文字颜色 2 2 2" xfId="211"/>
    <cellStyle name="20% - 强调文字颜色 2 2 2 2" xfId="212"/>
    <cellStyle name="20% - 强调文字颜色 2 2 2 2 2" xfId="213"/>
    <cellStyle name="标题 3 2 3" xfId="214"/>
    <cellStyle name="20% - 强调文字颜色 2 2 2 3" xfId="215"/>
    <cellStyle name="20% - 强调文字颜色 2 2 3" xfId="216"/>
    <cellStyle name="20% - 强调文字颜色 2 2 3 2" xfId="217"/>
    <cellStyle name="60% - 强调文字颜色 1 4" xfId="218"/>
    <cellStyle name="20% - 强调文字颜色 2 2 3 2 2" xfId="219"/>
    <cellStyle name="霓付 [0]_97MBO" xfId="220"/>
    <cellStyle name="60% - 强调文字颜色 1 4 2" xfId="221"/>
    <cellStyle name="标题 4 2 3" xfId="222"/>
    <cellStyle name="20% - 强调文字颜色 2 2 3 3" xfId="223"/>
    <cellStyle name="警告文本 2 2" xfId="224"/>
    <cellStyle name="20% - 强调文字颜色 2 2 4" xfId="225"/>
    <cellStyle name="20% - 强调文字颜色 2 2 4 2" xfId="226"/>
    <cellStyle name="60% - 强调文字颜色 2 4" xfId="227"/>
    <cellStyle name="常规 7" xfId="228"/>
    <cellStyle name="常规 5 3 2 5" xfId="229"/>
    <cellStyle name="60% - 强调文字颜色 6 3 2 2" xfId="230"/>
    <cellStyle name="20% - 强调文字颜色 2 2 5" xfId="231"/>
    <cellStyle name="强调文字颜色 2 2 3 2" xfId="232"/>
    <cellStyle name="20% - 强调文字颜色 2 3" xfId="233"/>
    <cellStyle name="20% - 强调文字颜色 5 4 2 2" xfId="234"/>
    <cellStyle name="60% - 强调文字颜色 3 2 2 2" xfId="235"/>
    <cellStyle name="强调文字颜色 2 2 3 2 2" xfId="236"/>
    <cellStyle name="20% - 强调文字颜色 2 3 2" xfId="237"/>
    <cellStyle name="60% - 强调文字颜色 3 2 2 2 2" xfId="238"/>
    <cellStyle name="20% - 强调文字颜色 2 3 2 2" xfId="239"/>
    <cellStyle name="20% - 强调文字颜色 2 3 3" xfId="240"/>
    <cellStyle name="20% - 强调文字颜色 5 2 3 2 2" xfId="241"/>
    <cellStyle name="强调文字颜色 2 2 3 3" xfId="242"/>
    <cellStyle name="20% - 强调文字颜色 2 4" xfId="243"/>
    <cellStyle name="60% - 强调文字颜色 3 2 2 3" xfId="244"/>
    <cellStyle name="20% - 强调文字颜色 2 4 3" xfId="245"/>
    <cellStyle name="20% - 强调文字颜色 3 2" xfId="246"/>
    <cellStyle name="常规 3 2 5" xfId="247"/>
    <cellStyle name="20% - 强调文字颜色 3 2 2" xfId="248"/>
    <cellStyle name="标题 1 2 4" xfId="249"/>
    <cellStyle name="20% - 强调文字颜色 3 2 2 2" xfId="250"/>
    <cellStyle name="标题 1 2 4 2" xfId="251"/>
    <cellStyle name="20% - 强调文字颜色 3 2 2 2 2" xfId="252"/>
    <cellStyle name="标题 1 2 5" xfId="253"/>
    <cellStyle name="20% - 强调文字颜色 3 2 2 3" xfId="254"/>
    <cellStyle name="20% - 强调文字颜色 3 2 3" xfId="255"/>
    <cellStyle name="20% - 强调文字颜色 3 2 3 2" xfId="256"/>
    <cellStyle name="20% - 强调文字颜色 3 2 3 2 2" xfId="257"/>
    <cellStyle name="常规 2 12" xfId="258"/>
    <cellStyle name="20% - 强调文字颜色 3 2 4" xfId="259"/>
    <cellStyle name="20% - 强调文字颜色 3 2 4 2" xfId="260"/>
    <cellStyle name="60% - 强调文字颜色 6 4 2 2" xfId="261"/>
    <cellStyle name="20% - 强调文字颜色 3 2 5" xfId="262"/>
    <cellStyle name="标题 2 2 4" xfId="263"/>
    <cellStyle name="40% - 强调文字颜色 6 2" xfId="264"/>
    <cellStyle name="好 3 3" xfId="265"/>
    <cellStyle name="20% - 强调文字颜色 3 3 2 2" xfId="266"/>
    <cellStyle name="20% - 强调文字颜色 3 3 3" xfId="267"/>
    <cellStyle name="20% - 强调文字颜色 3 4" xfId="268"/>
    <cellStyle name="60% - 强调文字颜色 1 2" xfId="269"/>
    <cellStyle name="60% - 强调文字颜色 3 2 3 3" xfId="270"/>
    <cellStyle name="20% - 强调文字颜色 3 4 2" xfId="271"/>
    <cellStyle name="60% - 强调文字颜色 5 2 3 3" xfId="272"/>
    <cellStyle name="60% - 强调文字颜色 1 2 2" xfId="273"/>
    <cellStyle name="60% - 强调文字颜色 1 2 2 2" xfId="274"/>
    <cellStyle name="标题 3 2 4" xfId="275"/>
    <cellStyle name="20% - 强调文字颜色 3 4 2 2" xfId="276"/>
    <cellStyle name="20% - 强调文字颜色 3 4 3" xfId="277"/>
    <cellStyle name="60% - 强调文字颜色 1 2 3" xfId="278"/>
    <cellStyle name="标题 5 3 2 2" xfId="279"/>
    <cellStyle name="20% - 强调文字颜色 4 2" xfId="280"/>
    <cellStyle name="常规 3 3 5" xfId="281"/>
    <cellStyle name="20% - 强调文字颜色 4 2 2" xfId="282"/>
    <cellStyle name="20% - 强调文字颜色 4 2 2 2" xfId="283"/>
    <cellStyle name="20% - 强调文字颜色 4 2 2 2 2" xfId="284"/>
    <cellStyle name="标题 3 2 2 3" xfId="285"/>
    <cellStyle name="20% - 强调文字颜色 4 2 2 3" xfId="286"/>
    <cellStyle name="20% - 强调文字颜色 4 2 3" xfId="287"/>
    <cellStyle name="20% - 强调文字颜色 4 2 3 2" xfId="288"/>
    <cellStyle name="输入 4 2 2" xfId="289"/>
    <cellStyle name="60% - 强调文字颜色 1 2 4" xfId="290"/>
    <cellStyle name="常规 3 3 2" xfId="291"/>
    <cellStyle name="20% - 强调文字颜色 4 2 3 2 2" xfId="292"/>
    <cellStyle name="警告文本 2 5" xfId="293"/>
    <cellStyle name="60% - 强调文字颜色 1 2 4 2" xfId="294"/>
    <cellStyle name="常规 3 3 2 2" xfId="295"/>
    <cellStyle name="20% - 强调文字颜色 4 2 3 3" xfId="296"/>
    <cellStyle name="60% - 强调文字颜色 1 2 5" xfId="297"/>
    <cellStyle name="烹拳 [0]_97MBO" xfId="298"/>
    <cellStyle name="常规 3 3 3" xfId="299"/>
    <cellStyle name="20% - 强调文字颜色 4 2 4" xfId="300"/>
    <cellStyle name="20% - 强调文字颜色 4 2 4 2" xfId="301"/>
    <cellStyle name="20% - 强调文字颜色 4 2 5" xfId="302"/>
    <cellStyle name="20% - 强调文字颜色 4 3" xfId="303"/>
    <cellStyle name="常规 3 3 6" xfId="304"/>
    <cellStyle name="60% - 强调文字颜色 3 2 4 2" xfId="305"/>
    <cellStyle name="60% - 强调文字颜色 2 2 3 2 2" xfId="306"/>
    <cellStyle name="常规 5 3 2 2" xfId="307"/>
    <cellStyle name="输出 4 3" xfId="308"/>
    <cellStyle name="20% - 强调文字颜色 4 3 2" xfId="309"/>
    <cellStyle name="20% - 强调文字颜色 4 3 2 2" xfId="310"/>
    <cellStyle name="20% - 强调文字颜色 4 3 3" xfId="311"/>
    <cellStyle name="20% - 强调文字颜色 4 4" xfId="312"/>
    <cellStyle name="60% - 强调文字颜色 2 2" xfId="313"/>
    <cellStyle name="常规 5 3 2 3" xfId="314"/>
    <cellStyle name="常规 5" xfId="315"/>
    <cellStyle name="20% - 强调文字颜色 4 4 3" xfId="316"/>
    <cellStyle name="强调文字颜色 1 2 4" xfId="317"/>
    <cellStyle name="60% - 强调文字颜色 2 2 3" xfId="318"/>
    <cellStyle name="常规 5 3" xfId="319"/>
    <cellStyle name="20% - 强调文字颜色 5 2" xfId="320"/>
    <cellStyle name="常规 3 4 5" xfId="321"/>
    <cellStyle name="콤마_BOILER-CO1" xfId="322"/>
    <cellStyle name="常规 8 2 2" xfId="323"/>
    <cellStyle name="20% - 强调文字颜色 5 2 2" xfId="324"/>
    <cellStyle name="常规 8 2 2 2" xfId="325"/>
    <cellStyle name="20% - 强调文字颜色 5 2 2 2" xfId="326"/>
    <cellStyle name="20% - 强调文字颜色 5 2 2 2 2" xfId="327"/>
    <cellStyle name="20% - 强调文字颜色 5 2 2 3" xfId="328"/>
    <cellStyle name="常规 9 6 2" xfId="329"/>
    <cellStyle name="20% - 强调文字颜色 5 2 3" xfId="330"/>
    <cellStyle name="20% - 强调文字颜色 5 2 3 2" xfId="331"/>
    <cellStyle name="20% - 强调文字颜色 5 2 4" xfId="332"/>
    <cellStyle name="强调文字颜色 1 2 2 2" xfId="333"/>
    <cellStyle name="20% - 强调文字颜色 5 2 4 2" xfId="334"/>
    <cellStyle name="强调文字颜色 1 2 2 2 2" xfId="335"/>
    <cellStyle name="20% - 强调文字颜色 6 2 5" xfId="336"/>
    <cellStyle name="20% - 强调文字颜色 5 2 5" xfId="337"/>
    <cellStyle name="强调文字颜色 1 2 2 3" xfId="338"/>
    <cellStyle name="20% - 强调文字颜色 5 3" xfId="339"/>
    <cellStyle name="常规 8 2 3" xfId="340"/>
    <cellStyle name="20% - 强调文字颜色 5 3 2" xfId="341"/>
    <cellStyle name="常规 8 2 3 2" xfId="342"/>
    <cellStyle name="20% - 强调文字颜色 5 3 2 2" xfId="343"/>
    <cellStyle name="20% - 强调文字颜色 5 4" xfId="344"/>
    <cellStyle name="常规 8 2 4" xfId="345"/>
    <cellStyle name="60% - 强调文字颜色 3 2" xfId="346"/>
    <cellStyle name="20% - 强调文字颜色 5 4 2" xfId="347"/>
    <cellStyle name="强调文字颜色 2 2 3" xfId="348"/>
    <cellStyle name="60% - 强调文字颜色 3 2 2" xfId="349"/>
    <cellStyle name="20% - 强调文字颜色 5 4 3" xfId="350"/>
    <cellStyle name="强调文字颜色 2 2 4" xfId="351"/>
    <cellStyle name="60% - 强调文字颜色 3 2 3" xfId="352"/>
    <cellStyle name="20% - 强调文字颜色 6 2" xfId="353"/>
    <cellStyle name="常规 3 5 5" xfId="354"/>
    <cellStyle name="60% - 强调文字颜色 6 2 4" xfId="355"/>
    <cellStyle name="常规 8 3 2" xfId="356"/>
    <cellStyle name="40% - 强调文字颜色 4 4" xfId="357"/>
    <cellStyle name="20% - 强调文字颜色 6 2 2" xfId="358"/>
    <cellStyle name="60% - 强调文字颜色 6 2 4 2" xfId="359"/>
    <cellStyle name="常规 8 3 2 2" xfId="360"/>
    <cellStyle name="20% - 强调文字颜色 6 2 2 2" xfId="361"/>
    <cellStyle name="汇总 4 3" xfId="362"/>
    <cellStyle name="40% - 强调文字颜色 4 4 2" xfId="363"/>
    <cellStyle name="20% - 强调文字颜色 6 2 2 2 2" xfId="364"/>
    <cellStyle name="40% - 强调文字颜色 4 4 2 2" xfId="365"/>
    <cellStyle name="20% - 强调文字颜色 6 2 2 3" xfId="366"/>
    <cellStyle name="40% - 强调文字颜色 4 4 3" xfId="367"/>
    <cellStyle name="差 4 2 2" xfId="368"/>
    <cellStyle name="20% - 强调文字颜色 6 2 3" xfId="369"/>
    <cellStyle name="20% - 强调文字颜色 6 2 3 2" xfId="370"/>
    <cellStyle name="常规 2 13" xfId="371"/>
    <cellStyle name="20% - 强调文字颜色 6 2 3 2 2" xfId="372"/>
    <cellStyle name="20% - 强调文字颜色 6 2 3 3" xfId="373"/>
    <cellStyle name="20% - 强调文字颜色 6 2 4" xfId="374"/>
    <cellStyle name="强调文字颜色 1 3 2 2" xfId="375"/>
    <cellStyle name="常规 10 2 4" xfId="376"/>
    <cellStyle name="20% - 强调文字颜色 6 2 4 2" xfId="377"/>
    <cellStyle name="20% - 强调文字颜色 6 3" xfId="378"/>
    <cellStyle name="解释性文本 3 2 2" xfId="379"/>
    <cellStyle name="60% - 强调文字颜色 6 2 5" xfId="380"/>
    <cellStyle name="常规 8 3 3" xfId="381"/>
    <cellStyle name="20% - 强调文字颜色 6 3 2" xfId="382"/>
    <cellStyle name="常规 8 3 3 2" xfId="383"/>
    <cellStyle name="40% - 强调文字颜色 5 4" xfId="384"/>
    <cellStyle name="好 2 5" xfId="385"/>
    <cellStyle name="40% - 强调文字颜色 5 4 2" xfId="386"/>
    <cellStyle name="60% - 强调文字颜色 6 3" xfId="387"/>
    <cellStyle name="20% - 强调文字颜色 6 3 2 2" xfId="388"/>
    <cellStyle name="20% - 强调文字颜色 6 3 3" xfId="389"/>
    <cellStyle name="20% - 强调文字颜色 6 4" xfId="390"/>
    <cellStyle name="常规 8 3 4" xfId="391"/>
    <cellStyle name="60% - 强调文字颜色 4 2" xfId="392"/>
    <cellStyle name="适中 2 4" xfId="393"/>
    <cellStyle name="20% - 强调文字颜色 6 4 2" xfId="394"/>
    <cellStyle name="强调文字颜色 3 2 3" xfId="395"/>
    <cellStyle name="60% - 强调文字颜色 4 2 2" xfId="396"/>
    <cellStyle name="40% - 强调文字颜色 6 4" xfId="397"/>
    <cellStyle name="标题 5 4 2" xfId="398"/>
    <cellStyle name="40% - 强调文字颜色 1 2" xfId="399"/>
    <cellStyle name="40% - 强调文字颜色 4 3 2 2" xfId="400"/>
    <cellStyle name="40% - 强调文字颜色 1 2 2" xfId="401"/>
    <cellStyle name="40% - 强调文字颜色 6 2 2 3" xfId="402"/>
    <cellStyle name="常规 4 3 5" xfId="403"/>
    <cellStyle name="常规 5 7" xfId="404"/>
    <cellStyle name="40% - 强调文字颜色 1 2 2 2" xfId="405"/>
    <cellStyle name="汇总 2 4" xfId="406"/>
    <cellStyle name="40% - 强调文字颜色 1 2 2 2 2" xfId="407"/>
    <cellStyle name="检查单元格 3" xfId="408"/>
    <cellStyle name="40% - 强调文字颜色 4 2 3" xfId="409"/>
    <cellStyle name="40% - 强调文字颜色 1 2 2 3" xfId="410"/>
    <cellStyle name="40% - 强调文字颜色 1 2 3" xfId="411"/>
    <cellStyle name="常规 4 3 6" xfId="412"/>
    <cellStyle name="40% - 强调文字颜色 1 2 3 2" xfId="413"/>
    <cellStyle name="40% - 强调文字颜色 5 2 3" xfId="414"/>
    <cellStyle name="好 2 3 3" xfId="415"/>
    <cellStyle name="60% - 强调文字颜色 4 4" xfId="416"/>
    <cellStyle name="40% - 强调文字颜色 1 2 3 2 2" xfId="417"/>
    <cellStyle name="40% - 强调文字颜色 1 2 3 3" xfId="418"/>
    <cellStyle name="40% - 强调文字颜色 1 2 4" xfId="419"/>
    <cellStyle name="Percent [2]" xfId="420"/>
    <cellStyle name="常规 15 3 2" xfId="421"/>
    <cellStyle name="40% - 强调文字颜色 1 2 5" xfId="422"/>
    <cellStyle name="标题 2 2 2 2" xfId="423"/>
    <cellStyle name="40% - 强调文字颜色 1 3" xfId="424"/>
    <cellStyle name="常规 9 2" xfId="425"/>
    <cellStyle name="40% - 强调文字颜色 6 2 3 3" xfId="426"/>
    <cellStyle name="常规 4 2 2 5" xfId="427"/>
    <cellStyle name="常规 4 4 5" xfId="428"/>
    <cellStyle name="常规 6 7" xfId="429"/>
    <cellStyle name="40% - 强调文字颜色 1 3 2" xfId="430"/>
    <cellStyle name="常规 9 2 2" xfId="431"/>
    <cellStyle name="40% - 强调文字颜色 1 3 2 2" xfId="432"/>
    <cellStyle name="常规 9 2 2 2" xfId="433"/>
    <cellStyle name="常规 4 4 6" xfId="434"/>
    <cellStyle name="常规 6 8" xfId="435"/>
    <cellStyle name="40% - 强调文字颜色 1 3 3" xfId="436"/>
    <cellStyle name="常规 9 2 3" xfId="437"/>
    <cellStyle name="40% - 强调文字颜色 1 4" xfId="438"/>
    <cellStyle name="常规 9 3" xfId="439"/>
    <cellStyle name="强调文字颜色 5 2 2 2 2" xfId="440"/>
    <cellStyle name="常规 4 5 5" xfId="441"/>
    <cellStyle name="常规 7 7" xfId="442"/>
    <cellStyle name="40% - 强调文字颜色 1 4 2" xfId="443"/>
    <cellStyle name="常规 9 3 2" xfId="444"/>
    <cellStyle name="40% - 强调文字颜色 1 4 2 2" xfId="445"/>
    <cellStyle name="常规 2 6" xfId="446"/>
    <cellStyle name="40% - 强调文字颜色 1 4 3" xfId="447"/>
    <cellStyle name="40% - 强调文字颜色 2 2 2 2 2" xfId="448"/>
    <cellStyle name="常规 2 4 3" xfId="449"/>
    <cellStyle name="标题 1 4 2 2" xfId="450"/>
    <cellStyle name="40% - 强调文字颜色 2 2 2 3" xfId="451"/>
    <cellStyle name="60% - 强调文字颜色 5 2" xfId="452"/>
    <cellStyle name="40% - 强调文字颜色 2 2 3 2" xfId="453"/>
    <cellStyle name="40% - 强调文字颜色 2 2 3 3" xfId="454"/>
    <cellStyle name="60% - 强调文字颜色 6 2" xfId="455"/>
    <cellStyle name="40% - 强调文字颜色 2 2 4" xfId="456"/>
    <cellStyle name="40% - 强调文字颜色 2 2 4 2" xfId="457"/>
    <cellStyle name="40% - 强调文字颜色 2 2 5" xfId="458"/>
    <cellStyle name="标题 2 3 2 2" xfId="459"/>
    <cellStyle name="常规 11 2" xfId="460"/>
    <cellStyle name="40% - 强调文字颜色 2 3 2 2" xfId="461"/>
    <cellStyle name="40% - 强调文字颜色 2 3 3" xfId="462"/>
    <cellStyle name="40% - 强调文字颜色 2 4 2" xfId="463"/>
    <cellStyle name="差 2 3" xfId="464"/>
    <cellStyle name="60% - 强调文字颜色 6 2 2 2 2" xfId="465"/>
    <cellStyle name="40% - 强调文字颜色 2 4 3" xfId="466"/>
    <cellStyle name="差 2 2 2" xfId="467"/>
    <cellStyle name="常规 6 3 5" xfId="468"/>
    <cellStyle name="40% - 强调文字颜色 3 2 2" xfId="469"/>
    <cellStyle name="常规 9_Sheet1" xfId="470"/>
    <cellStyle name="40% - 强调文字颜色 3 2 2 2" xfId="471"/>
    <cellStyle name="40% - 强调文字颜色 3 2 4" xfId="472"/>
    <cellStyle name="40% - 强调文字颜色 3 2 2 2 2" xfId="473"/>
    <cellStyle name="40% - 强调文字颜色 3 2 4 2" xfId="474"/>
    <cellStyle name="标题 2 4 2 2" xfId="475"/>
    <cellStyle name="40% - 强调文字颜色 3 2 2 3" xfId="476"/>
    <cellStyle name="常规 9 15 2" xfId="477"/>
    <cellStyle name="常规 9 20 2" xfId="478"/>
    <cellStyle name="40% - 强调文字颜色 3 2 5" xfId="479"/>
    <cellStyle name="40% - 强调文字颜色 3 2 3" xfId="480"/>
    <cellStyle name="常规 6 3 6" xfId="481"/>
    <cellStyle name="差_发放表 (2)" xfId="482"/>
    <cellStyle name="差_发放表 (2) 2" xfId="483"/>
    <cellStyle name="常规 27" xfId="484"/>
    <cellStyle name="常规 32" xfId="485"/>
    <cellStyle name="40% - 强调文字颜色 3 2 3 2" xfId="486"/>
    <cellStyle name="40% - 强调文字颜色 3 2 3 2 2" xfId="487"/>
    <cellStyle name="差_发放表 (2) 2 2" xfId="488"/>
    <cellStyle name="差_发放表 (2) 3" xfId="489"/>
    <cellStyle name="标题 3 2 2 2 2" xfId="490"/>
    <cellStyle name="常规 28" xfId="491"/>
    <cellStyle name="40% - 强调文字颜色 3 2 3 3" xfId="492"/>
    <cellStyle name="40% - 强调文字颜色 3 3" xfId="493"/>
    <cellStyle name="常规 8 23" xfId="494"/>
    <cellStyle name="40% - 强调文字颜色 3 3 2" xfId="495"/>
    <cellStyle name="常规 25" xfId="496"/>
    <cellStyle name="常规 30" xfId="497"/>
    <cellStyle name="常规 8 23 2" xfId="498"/>
    <cellStyle name="常规 4 4 2 5" xfId="499"/>
    <cellStyle name="常规 6 4 5" xfId="500"/>
    <cellStyle name="计算 2 3 2" xfId="501"/>
    <cellStyle name="标题 1 2 2 3" xfId="502"/>
    <cellStyle name="40% - 强调文字颜色 3 3 2 2" xfId="503"/>
    <cellStyle name="40% - 强调文字颜色 4 2 4" xfId="504"/>
    <cellStyle name="好_发放表 (2)" xfId="505"/>
    <cellStyle name="40% - 强调文字颜色 3 4" xfId="506"/>
    <cellStyle name="60% - 强调文字颜色 6 2 3 2" xfId="507"/>
    <cellStyle name="40% - 强调文字颜色 3 4 2" xfId="508"/>
    <cellStyle name="好_发放表 (2) 2" xfId="509"/>
    <cellStyle name="常规 6 5 5" xfId="510"/>
    <cellStyle name="计算 2 4 2" xfId="511"/>
    <cellStyle name="标题 1 2 3 3" xfId="512"/>
    <cellStyle name="60% - 强调文字颜色 6 2 3 2 2" xfId="513"/>
    <cellStyle name="40% - 强调文字颜色 3 4 2 2" xfId="514"/>
    <cellStyle name="好_发放表 (2) 2 2" xfId="515"/>
    <cellStyle name="40% - 强调文字颜色 5 2 4" xfId="516"/>
    <cellStyle name="差 3 2 2" xfId="517"/>
    <cellStyle name="40% - 强调文字颜色 3 4 3" xfId="518"/>
    <cellStyle name="好_发放表 (2) 3" xfId="519"/>
    <cellStyle name="标题 4 4" xfId="520"/>
    <cellStyle name="常规 7 3 5" xfId="521"/>
    <cellStyle name="40% - 强调文字颜色 4 2 2" xfId="522"/>
    <cellStyle name="常规 15 2 5" xfId="523"/>
    <cellStyle name="标题 4 4 2" xfId="524"/>
    <cellStyle name="40% - 强调文字颜色 4 2 2 2" xfId="525"/>
    <cellStyle name="40% - 强调文字颜色 5 2 2 3" xfId="526"/>
    <cellStyle name="标题 4 4 2 2" xfId="527"/>
    <cellStyle name="常规 16 8" xfId="528"/>
    <cellStyle name="40% - 强调文字颜色 4 2 2 2 2" xfId="529"/>
    <cellStyle name="常规 21" xfId="530"/>
    <cellStyle name="常规 16" xfId="531"/>
    <cellStyle name="60% - 强调文字颜色 4 3 3" xfId="532"/>
    <cellStyle name="检查单元格 2 2 2" xfId="533"/>
    <cellStyle name="汇总 2 3 2 2" xfId="534"/>
    <cellStyle name="40% - 强调文字颜色 4 2 2 3" xfId="535"/>
    <cellStyle name="标题 3 4 2 2" xfId="536"/>
    <cellStyle name="标题 4 4 3" xfId="537"/>
    <cellStyle name="60% - 强调文字颜色 5 3 3" xfId="538"/>
    <cellStyle name="检查单元格 3 2 2" xfId="539"/>
    <cellStyle name="常规 2 6 4" xfId="540"/>
    <cellStyle name="40% - 强调文字颜色 4 2 3 2 2" xfId="541"/>
    <cellStyle name="强调文字颜色 1 2" xfId="542"/>
    <cellStyle name="40% - 强调文字颜色 4 2 4 2" xfId="543"/>
    <cellStyle name="40% - 强调文字颜色 4 2 5" xfId="544"/>
    <cellStyle name="40% - 强调文字颜色 4 3" xfId="545"/>
    <cellStyle name="60% - 强调文字颜色 5 2 2 2 2" xfId="546"/>
    <cellStyle name="好 2 3" xfId="547"/>
    <cellStyle name="40% - 强调文字颜色 5 2" xfId="548"/>
    <cellStyle name="计算 4 2 2" xfId="549"/>
    <cellStyle name="60% - 强调文字颜色 4 3" xfId="550"/>
    <cellStyle name="好 2 3 2" xfId="551"/>
    <cellStyle name="40% - 强调文字颜色 5 2 2" xfId="552"/>
    <cellStyle name="常规 20" xfId="553"/>
    <cellStyle name="常规 15" xfId="554"/>
    <cellStyle name="60% - 强调文字颜色 4 3 2" xfId="555"/>
    <cellStyle name="好 2 3 2 2" xfId="556"/>
    <cellStyle name="40% - 强调文字颜色 5 2 2 2" xfId="557"/>
    <cellStyle name="强调文字颜色 3 3 3" xfId="558"/>
    <cellStyle name="常规 16 7" xfId="559"/>
    <cellStyle name="常规 20 2" xfId="560"/>
    <cellStyle name="常规 15 2" xfId="561"/>
    <cellStyle name="60% - 强调文字颜色 4 3 2 2" xfId="562"/>
    <cellStyle name="40% - 强调文字颜色 5 2 2 2 2" xfId="563"/>
    <cellStyle name="60% - 强调文字颜色 4 4 2" xfId="564"/>
    <cellStyle name="常规 3 2 2 4" xfId="565"/>
    <cellStyle name="40% - 强调文字颜色 5 2 3 2" xfId="566"/>
    <cellStyle name="强调文字颜色 3 4 3" xfId="567"/>
    <cellStyle name="60% - 强调文字颜色 4 4 2 2" xfId="568"/>
    <cellStyle name="好 4" xfId="569"/>
    <cellStyle name="40% - 强调文字颜色 5 2 3 2 2" xfId="570"/>
    <cellStyle name="警告文本 2 3 2 2" xfId="571"/>
    <cellStyle name="60% - 强调文字颜色 4 4 3" xfId="572"/>
    <cellStyle name="检查单元格 2 3 2" xfId="573"/>
    <cellStyle name="Normal - Style1" xfId="574"/>
    <cellStyle name="常规 3 2 2 5" xfId="575"/>
    <cellStyle name="40% - 强调文字颜色 5 2 3 3" xfId="576"/>
    <cellStyle name="40% - 强调文字颜色 5 2 4 2" xfId="577"/>
    <cellStyle name="40% - 强调文字颜色 5 2 5" xfId="578"/>
    <cellStyle name="好 2 4" xfId="579"/>
    <cellStyle name="40% - 强调文字颜色 5 3" xfId="580"/>
    <cellStyle name="常规 6 25 2" xfId="581"/>
    <cellStyle name="输入 2 3 2" xfId="582"/>
    <cellStyle name="60% - 强调文字颜色 5 3" xfId="583"/>
    <cellStyle name="好 2 4 2" xfId="584"/>
    <cellStyle name="40% - 强调文字颜色 5 3 2" xfId="585"/>
    <cellStyle name="60% - 强调文字颜色 5 3 2" xfId="586"/>
    <cellStyle name="常规 2 6 3" xfId="587"/>
    <cellStyle name="40% - 强调文字颜色 5 3 2 2" xfId="588"/>
    <cellStyle name="强调文字颜色 4 3 3" xfId="589"/>
    <cellStyle name="60% - 强调文字颜色 5 4" xfId="590"/>
    <cellStyle name="40% - 强调文字颜色 5 3 3" xfId="591"/>
    <cellStyle name="60% - 强调文字颜色 6 4" xfId="592"/>
    <cellStyle name="40% - 强调文字颜色 5 4 3" xfId="593"/>
    <cellStyle name="40% - 强调文字颜色 6 2 2" xfId="594"/>
    <cellStyle name="标题 2 2 4 2" xfId="595"/>
    <cellStyle name="常规 5 6" xfId="596"/>
    <cellStyle name="常规 4 3 4" xfId="597"/>
    <cellStyle name="40% - 强调文字颜色 6 2 2 2" xfId="598"/>
    <cellStyle name="40% - 强调文字颜色 6 2 2 2 2" xfId="599"/>
    <cellStyle name="40% - 强调文字颜色 6 2 3" xfId="600"/>
    <cellStyle name="常规 6 6" xfId="601"/>
    <cellStyle name="常规 4 4 4" xfId="602"/>
    <cellStyle name="常规 4 2 2 4" xfId="603"/>
    <cellStyle name="40% - 强调文字颜色 6 2 3 2" xfId="604"/>
    <cellStyle name="常规 6 6 2" xfId="605"/>
    <cellStyle name="40% - 强调文字颜色 6 2 3 2 2" xfId="606"/>
    <cellStyle name="40% - 强调文字颜色 6 2 4" xfId="607"/>
    <cellStyle name="链接单元格 2 4 2" xfId="608"/>
    <cellStyle name="常规 7 6" xfId="609"/>
    <cellStyle name="常规 4 5 4" xfId="610"/>
    <cellStyle name="40% - 强调文字颜色 6 2 4 2" xfId="611"/>
    <cellStyle name="40% - 强调文字颜色 6 2 5" xfId="612"/>
    <cellStyle name="好 3 4" xfId="613"/>
    <cellStyle name="40% - 强调文字颜色 6 3" xfId="614"/>
    <cellStyle name="输入 2 4 2" xfId="615"/>
    <cellStyle name="标题 2 2 5" xfId="616"/>
    <cellStyle name="40% - 强调文字颜色 6 3 2" xfId="617"/>
    <cellStyle name="常规 5 3 4" xfId="618"/>
    <cellStyle name="40% - 强调文字颜色 6 3 2 2" xfId="619"/>
    <cellStyle name="40% - 强调文字颜色 6 3 3" xfId="620"/>
    <cellStyle name="常规 6 3 4" xfId="621"/>
    <cellStyle name="40% - 强调文字颜色 6 4 2 2" xfId="622"/>
    <cellStyle name="60% - 强调文字颜色 4 2 2 2 2" xfId="623"/>
    <cellStyle name="标题 1 2 2" xfId="624"/>
    <cellStyle name="强调文字颜色 3 2 3 3" xfId="625"/>
    <cellStyle name="常规 9 10 2" xfId="626"/>
    <cellStyle name="40% - 强调文字颜色 6 4 3" xfId="627"/>
    <cellStyle name="60% - 强调文字颜色 4 2 2 3" xfId="628"/>
    <cellStyle name="标题 3 2 4 2" xfId="629"/>
    <cellStyle name="60% - 强调文字颜色 1 2 2 2 2" xfId="630"/>
    <cellStyle name="常规 2 5 2" xfId="631"/>
    <cellStyle name="标题 3 2 5" xfId="632"/>
    <cellStyle name="60% - 强调文字颜色 1 2 2 3" xfId="633"/>
    <cellStyle name="60% - 强调文字颜色 1 2 3 2" xfId="634"/>
    <cellStyle name="60% - 强调文字颜色 1 2 3 2 2" xfId="635"/>
    <cellStyle name="60% - 强调文字颜色 1 2 3 3" xfId="636"/>
    <cellStyle name="常规 14 2 2" xfId="637"/>
    <cellStyle name="60% - 强调文字颜色 1 3" xfId="638"/>
    <cellStyle name="60% - 强调文字颜色 1 3 2" xfId="639"/>
    <cellStyle name="标题 4 2 4" xfId="640"/>
    <cellStyle name="60% - 强调文字颜色 1 4 3" xfId="641"/>
    <cellStyle name="60% - 强调文字颜色 1 3 2 2" xfId="642"/>
    <cellStyle name="Input [yellow]" xfId="643"/>
    <cellStyle name="60% - 强调文字颜色 1 3 3" xfId="644"/>
    <cellStyle name="常规 5 28" xfId="645"/>
    <cellStyle name="强调文字颜色 1 2 3 2 2" xfId="646"/>
    <cellStyle name="标题 2 2" xfId="647"/>
    <cellStyle name="常规 5 2 2 2" xfId="648"/>
    <cellStyle name="Grey" xfId="649"/>
    <cellStyle name="60% - 强调文字颜色 2 2 2 2 2" xfId="650"/>
    <cellStyle name="常规 5 3 2" xfId="651"/>
    <cellStyle name="60% - 强调文字颜色 2 2 3 2" xfId="652"/>
    <cellStyle name="60% - 强调文字颜色 3 2 4" xfId="653"/>
    <cellStyle name="常规 5 3 3" xfId="654"/>
    <cellStyle name="60% - 强调文字颜色 2 2 3 3" xfId="655"/>
    <cellStyle name="60% - 强调文字颜色 3 2 5" xfId="656"/>
    <cellStyle name="常规 5 4" xfId="657"/>
    <cellStyle name="常规 4 3 2" xfId="658"/>
    <cellStyle name="60% - 强调文字颜色 2 2 4" xfId="659"/>
    <cellStyle name="常规 5 4 2" xfId="660"/>
    <cellStyle name="常规 4 3 2 2" xfId="661"/>
    <cellStyle name="60% - 强调文字颜色 2 2 4 2" xfId="662"/>
    <cellStyle name="常规 5 5" xfId="663"/>
    <cellStyle name="常规 4 3 3" xfId="664"/>
    <cellStyle name="60% - 强调文字颜色 2 2 5" xfId="665"/>
    <cellStyle name="常规 6 2" xfId="666"/>
    <cellStyle name="60% - 强调文字颜色 2 3 2" xfId="667"/>
    <cellStyle name="注释 2" xfId="668"/>
    <cellStyle name="好 2 7" xfId="669"/>
    <cellStyle name="60% - 强调文字颜色 2 3 2 2" xfId="670"/>
    <cellStyle name="注释 2 2" xfId="671"/>
    <cellStyle name="常规 6 2 2" xfId="672"/>
    <cellStyle name="标题 4 2 2 2" xfId="673"/>
    <cellStyle name="常规 7 24" xfId="674"/>
    <cellStyle name="60% - 强调文字颜色 2 3 3" xfId="675"/>
    <cellStyle name="注释 3" xfId="676"/>
    <cellStyle name="常规 6 3" xfId="677"/>
    <cellStyle name="常规 7 2" xfId="678"/>
    <cellStyle name="标题 5 2 3" xfId="679"/>
    <cellStyle name="60% - 强调文字颜色 2 4 2" xfId="680"/>
    <cellStyle name="常规 7 2 2" xfId="681"/>
    <cellStyle name="60% - 强调文字颜色 2 4 2 2" xfId="682"/>
    <cellStyle name="常规 2 4 5" xfId="683"/>
    <cellStyle name="60% - 强调文字颜色 3 3" xfId="684"/>
    <cellStyle name="60% - 强调文字颜色 3 3 2" xfId="685"/>
    <cellStyle name="60% - 强调文字颜色 3 3 2 2" xfId="686"/>
    <cellStyle name="标题 4 3 2 2" xfId="687"/>
    <cellStyle name="汇总 2 2 2 2" xfId="688"/>
    <cellStyle name="60% - 强调文字颜色 3 3 3" xfId="689"/>
    <cellStyle name="60% - 强调文字颜色 3 4" xfId="690"/>
    <cellStyle name="60% - 强调文字颜色 3 4 2" xfId="691"/>
    <cellStyle name="60% - 强调文字颜色 3 4 2 2" xfId="692"/>
    <cellStyle name="警告文本 2 2 2 2" xfId="693"/>
    <cellStyle name="60% - 强调文字颜色 3 4 3" xfId="694"/>
    <cellStyle name="60% - 强调文字颜色 4 2 3 2" xfId="695"/>
    <cellStyle name="标题 4 3" xfId="696"/>
    <cellStyle name="常规 7 3 4" xfId="697"/>
    <cellStyle name="60% - 强调文字颜色 4 2 3 2 2" xfId="698"/>
    <cellStyle name="标题 1 3 2" xfId="699"/>
    <cellStyle name="常规 9 11 2" xfId="700"/>
    <cellStyle name="60% - 强调文字颜色 4 2 3 3" xfId="701"/>
    <cellStyle name="标题 4 2 2 2 2" xfId="702"/>
    <cellStyle name="强调文字颜色 3 2 5" xfId="703"/>
    <cellStyle name="常规 7 24 2" xfId="704"/>
    <cellStyle name="60% - 强调文字颜色 4 2 4" xfId="705"/>
    <cellStyle name="注释 3 2" xfId="706"/>
    <cellStyle name="常规 6 3 2" xfId="707"/>
    <cellStyle name="常规 6 3 3" xfId="708"/>
    <cellStyle name="60% - 强调文字颜色 4 2 5" xfId="709"/>
    <cellStyle name="注释 3 3" xfId="710"/>
    <cellStyle name="60% - 强调文字颜色 5 2 2" xfId="711"/>
    <cellStyle name="常规 2 5 3" xfId="712"/>
    <cellStyle name="常规 2 5 4" xfId="713"/>
    <cellStyle name="链接单元格 2 2 2 2" xfId="714"/>
    <cellStyle name="60% - 强调文字颜色 5 2 3" xfId="715"/>
    <cellStyle name="60% - 强调文字颜色 5 2 3 2" xfId="716"/>
    <cellStyle name="60% - 强调文字颜色 5 2 3 2 2" xfId="717"/>
    <cellStyle name="标题 4 2 3 2 2" xfId="718"/>
    <cellStyle name="强调文字颜色 4 2 5" xfId="719"/>
    <cellStyle name="常规 7 3 2" xfId="720"/>
    <cellStyle name="60% - 强调文字颜色 5 2 4" xfId="721"/>
    <cellStyle name="常规 2 5 5" xfId="722"/>
    <cellStyle name="60% - 强调文字颜色 5 2 4 2" xfId="723"/>
    <cellStyle name="标题 4 2" xfId="724"/>
    <cellStyle name="千位分隔 3" xfId="725"/>
    <cellStyle name="常规 7 3 3" xfId="726"/>
    <cellStyle name="60% - 强调文字颜色 5 2 5" xfId="727"/>
    <cellStyle name="解释性文本 2 2 2" xfId="728"/>
    <cellStyle name="60% - 强调文字颜色 5 3 2 2" xfId="729"/>
    <cellStyle name="差 4" xfId="730"/>
    <cellStyle name="60% - 强调文字颜色 5 4 2 2" xfId="731"/>
    <cellStyle name="60% - 强调文字颜色 5 4 3" xfId="732"/>
    <cellStyle name="常规 2 7 4" xfId="733"/>
    <cellStyle name="60% - 强调文字颜色 6 2 2" xfId="734"/>
    <cellStyle name="常规 3 5 3" xfId="735"/>
    <cellStyle name="60% - 强调文字颜色 6 2 2 3" xfId="736"/>
    <cellStyle name="常规 3 5 4" xfId="737"/>
    <cellStyle name="链接单元格 2 3 2 2" xfId="738"/>
    <cellStyle name="60% - 强调文字颜色 6 2 3" xfId="739"/>
    <cellStyle name="60% - 强调文字颜色 6 2 3 3" xfId="740"/>
    <cellStyle name="60% - 强调文字颜色 6 3 3" xfId="741"/>
    <cellStyle name="检查单元格 4 2 2" xfId="742"/>
    <cellStyle name="常规 3 6 4" xfId="743"/>
    <cellStyle name="60% - 强调文字颜色 6 4 2" xfId="744"/>
    <cellStyle name="常规 3 7 3" xfId="745"/>
    <cellStyle name="60% - 强调文字颜色 6 4 3" xfId="746"/>
    <cellStyle name="常规 3 7 4" xfId="747"/>
    <cellStyle name="常规 16 6" xfId="748"/>
    <cellStyle name="适中 3 3" xfId="749"/>
    <cellStyle name="常规 2 10 2" xfId="750"/>
    <cellStyle name="e鯪9Y_x000b_" xfId="751"/>
    <cellStyle name="强调文字颜色 3 3 2" xfId="752"/>
    <cellStyle name="常规 2 3 4" xfId="753"/>
    <cellStyle name="标题 2 2 2 2 2" xfId="754"/>
    <cellStyle name="Percent [2] 2" xfId="755"/>
    <cellStyle name="常规 2 2 6" xfId="756"/>
    <cellStyle name="标题 1 2" xfId="757"/>
    <cellStyle name="标题 1 2 2 2" xfId="758"/>
    <cellStyle name="标题 1 2 2 2 2" xfId="759"/>
    <cellStyle name="标题 1 2 3" xfId="760"/>
    <cellStyle name="标题 1 2 3 2" xfId="761"/>
    <cellStyle name="标题 1 2 3 2 2" xfId="762"/>
    <cellStyle name="标题 1 3" xfId="763"/>
    <cellStyle name="标题 5 3" xfId="764"/>
    <cellStyle name="常规 7 4 4" xfId="765"/>
    <cellStyle name="标题 1 3 2 2" xfId="766"/>
    <cellStyle name="标题 1 3 3" xfId="767"/>
    <cellStyle name="标题 1 4" xfId="768"/>
    <cellStyle name="常规 5 28 2" xfId="769"/>
    <cellStyle name="标题 2 2 2" xfId="770"/>
    <cellStyle name="标题 2 2 2 3" xfId="771"/>
    <cellStyle name="好 3 2" xfId="772"/>
    <cellStyle name="标题 2 2 3" xfId="773"/>
    <cellStyle name="常规 3 3 4" xfId="774"/>
    <cellStyle name="标题 2 2 3 2 2" xfId="775"/>
    <cellStyle name="标题 2 2 3 3" xfId="776"/>
    <cellStyle name="标题 2 3" xfId="777"/>
    <cellStyle name="常规 11" xfId="778"/>
    <cellStyle name="标题 2 3 2" xfId="779"/>
    <cellStyle name="好 4 2" xfId="780"/>
    <cellStyle name="常规 12" xfId="781"/>
    <cellStyle name="标题 2 3 3" xfId="782"/>
    <cellStyle name="标题 2 4" xfId="783"/>
    <cellStyle name="常规 9 20" xfId="784"/>
    <cellStyle name="常规 9 15" xfId="785"/>
    <cellStyle name="标题 2 4 2" xfId="786"/>
    <cellStyle name="标题 2 4 3" xfId="787"/>
    <cellStyle name="标题 3 2 2 2" xfId="788"/>
    <cellStyle name="标题 3 2" xfId="789"/>
    <cellStyle name="常规 7 2 3" xfId="790"/>
    <cellStyle name="常规 2 4 6" xfId="791"/>
    <cellStyle name="标题 3 2 2" xfId="792"/>
    <cellStyle name="常规 7 2 3 2" xfId="793"/>
    <cellStyle name="标题 3 2 3 2" xfId="794"/>
    <cellStyle name="标题 3 2 3 3" xfId="795"/>
    <cellStyle name="标题 3 3" xfId="796"/>
    <cellStyle name="常规 7 2 4" xfId="797"/>
    <cellStyle name="标题 3 3 2" xfId="798"/>
    <cellStyle name="标题 3 3 2 2" xfId="799"/>
    <cellStyle name="标题 3 4 3" xfId="800"/>
    <cellStyle name="标题 3 3 3" xfId="801"/>
    <cellStyle name="标题 3 4 2" xfId="802"/>
    <cellStyle name="标题 4 2 2 3" xfId="803"/>
    <cellStyle name="标题 4 2 3 3" xfId="804"/>
    <cellStyle name="常规 3 5 2" xfId="805"/>
    <cellStyle name="标题 4 2 5" xfId="806"/>
    <cellStyle name="标题 4 3 2" xfId="807"/>
    <cellStyle name="标题 4 3 3" xfId="808"/>
    <cellStyle name="标题 5 2 2" xfId="809"/>
    <cellStyle name="常规 2 3 5" xfId="810"/>
    <cellStyle name="标题 5 2 2 2" xfId="811"/>
    <cellStyle name="标题 6 2" xfId="812"/>
    <cellStyle name="标题 6 2 2" xfId="813"/>
    <cellStyle name="标题 6 3" xfId="814"/>
    <cellStyle name="标题 7" xfId="815"/>
    <cellStyle name="标题 7 2" xfId="816"/>
    <cellStyle name="标题 7 2 2" xfId="817"/>
    <cellStyle name="常规 6 29" xfId="818"/>
    <cellStyle name="标题 7 3" xfId="819"/>
    <cellStyle name="差 2" xfId="820"/>
    <cellStyle name="差 2 2" xfId="821"/>
    <cellStyle name="差 2 2 2 2" xfId="822"/>
    <cellStyle name="差 2 2 3" xfId="823"/>
    <cellStyle name="통화 [0]_BOILER-CO1" xfId="824"/>
    <cellStyle name="好 2" xfId="825"/>
    <cellStyle name="差 2 3 2 2" xfId="826"/>
    <cellStyle name="差 2 3 3" xfId="827"/>
    <cellStyle name="差 2 4" xfId="828"/>
    <cellStyle name="差 2 4 2" xfId="829"/>
    <cellStyle name="差 2 5" xfId="830"/>
    <cellStyle name="差 3" xfId="831"/>
    <cellStyle name="差 3 2" xfId="832"/>
    <cellStyle name="差 3 3" xfId="833"/>
    <cellStyle name="差 4 2" xfId="834"/>
    <cellStyle name="差 4 3" xfId="835"/>
    <cellStyle name="差_Sheet1" xfId="836"/>
    <cellStyle name="差_Sheet1 2" xfId="837"/>
    <cellStyle name="常规 6 2 2 5" xfId="838"/>
    <cellStyle name="差_Sheet1 2 2" xfId="839"/>
    <cellStyle name="差_Sheet1 3" xfId="840"/>
    <cellStyle name="常规 10" xfId="841"/>
    <cellStyle name="常规 10 2" xfId="842"/>
    <cellStyle name="常规 10 2 2" xfId="843"/>
    <cellStyle name="常规 3 3 2 3" xfId="844"/>
    <cellStyle name="强调文字颜色 4 4 2" xfId="845"/>
    <cellStyle name="常规 10 2 2 2" xfId="846"/>
    <cellStyle name="常规 10 2 3" xfId="847"/>
    <cellStyle name="常规 10 2 3 2" xfId="848"/>
    <cellStyle name="常规 10 22" xfId="849"/>
    <cellStyle name="常规 10 22 2" xfId="850"/>
    <cellStyle name="常规 10 3" xfId="851"/>
    <cellStyle name="常规 10 3 2" xfId="852"/>
    <cellStyle name="常规 10 31" xfId="853"/>
    <cellStyle name="常规 10 31 2" xfId="854"/>
    <cellStyle name="常规 10 4" xfId="855"/>
    <cellStyle name="常规 10 4 2" xfId="856"/>
    <cellStyle name="常规 10 5" xfId="857"/>
    <cellStyle name="常规 10_Sheet1" xfId="858"/>
    <cellStyle name="常规 11 2 2" xfId="859"/>
    <cellStyle name="常规 7_Sheet1" xfId="860"/>
    <cellStyle name="常规 11 2 2 2" xfId="861"/>
    <cellStyle name="常规 5 4 3" xfId="862"/>
    <cellStyle name="常规 4 3 2 3" xfId="863"/>
    <cellStyle name="常规 11 2 3" xfId="864"/>
    <cellStyle name="常规 11 2 3 2" xfId="865"/>
    <cellStyle name="常规 11 2 4" xfId="866"/>
    <cellStyle name="常规 11 3" xfId="867"/>
    <cellStyle name="常规 11 3 2" xfId="868"/>
    <cellStyle name="好 4 2 2" xfId="869"/>
    <cellStyle name="常规 12 2" xfId="870"/>
    <cellStyle name="常规 12 3" xfId="871"/>
    <cellStyle name="常规 12 3 2" xfId="872"/>
    <cellStyle name="常规 12 6" xfId="873"/>
    <cellStyle name="常规 13" xfId="874"/>
    <cellStyle name="好 4 3" xfId="875"/>
    <cellStyle name="常规 13 2" xfId="876"/>
    <cellStyle name="常规 13 2 2" xfId="877"/>
    <cellStyle name="常规 6 3 2 3" xfId="878"/>
    <cellStyle name="常规 13 2 2 2" xfId="879"/>
    <cellStyle name="常规 13 2 3" xfId="880"/>
    <cellStyle name="常规 13 2 3 2" xfId="881"/>
    <cellStyle name="常规 13 2 4" xfId="882"/>
    <cellStyle name="常规 13 3" xfId="883"/>
    <cellStyle name="常规 5 2 2 4" xfId="884"/>
    <cellStyle name="常规 13 3 2" xfId="885"/>
    <cellStyle name="常规 14" xfId="886"/>
    <cellStyle name="常规 14 2" xfId="887"/>
    <cellStyle name="常规 14 3" xfId="888"/>
    <cellStyle name="常规 14 4" xfId="889"/>
    <cellStyle name="常规 15 2 2" xfId="890"/>
    <cellStyle name="常规 15 2 3" xfId="891"/>
    <cellStyle name="常规 15 2 4" xfId="892"/>
    <cellStyle name="常规 20 3" xfId="893"/>
    <cellStyle name="常规 15 3" xfId="894"/>
    <cellStyle name="常规 20 4" xfId="895"/>
    <cellStyle name="常规 15 4" xfId="896"/>
    <cellStyle name="常规 15 5" xfId="897"/>
    <cellStyle name="适中 2 2" xfId="898"/>
    <cellStyle name="常规 15 6" xfId="899"/>
    <cellStyle name="霓付_97MBO" xfId="900"/>
    <cellStyle name="适中 2 3" xfId="901"/>
    <cellStyle name="强调文字颜色 3 2 2" xfId="902"/>
    <cellStyle name="常规 21 2" xfId="903"/>
    <cellStyle name="常规 16 2" xfId="904"/>
    <cellStyle name="检查单元格 2 2 2 2" xfId="905"/>
    <cellStyle name="常规 16 2 2" xfId="906"/>
    <cellStyle name="常规 5 18 2" xfId="907"/>
    <cellStyle name="常规 16 2 3" xfId="908"/>
    <cellStyle name="常规 16 2 4" xfId="909"/>
    <cellStyle name="好 2 12" xfId="910"/>
    <cellStyle name="常规 21 3" xfId="911"/>
    <cellStyle name="常规 16 3" xfId="912"/>
    <cellStyle name="常规 16 3 2" xfId="913"/>
    <cellStyle name="常规 2 3 2 2" xfId="914"/>
    <cellStyle name="常规 16 3 3" xfId="915"/>
    <cellStyle name="常规 2 3 2 3" xfId="916"/>
    <cellStyle name="常规 16 3 4" xfId="917"/>
    <cellStyle name="常规 21 4" xfId="918"/>
    <cellStyle name="常规 16 4" xfId="919"/>
    <cellStyle name="常规 16 5" xfId="920"/>
    <cellStyle name="适中 3 2" xfId="921"/>
    <cellStyle name="常规 6 4 2" xfId="922"/>
    <cellStyle name="常规 4 4 2 2" xfId="923"/>
    <cellStyle name="常规 22" xfId="924"/>
    <cellStyle name="常规 17" xfId="925"/>
    <cellStyle name="检查单元格 2 2 3" xfId="926"/>
    <cellStyle name="注释 4 2" xfId="927"/>
    <cellStyle name="常规 22 2" xfId="928"/>
    <cellStyle name="常规 17 2" xfId="929"/>
    <cellStyle name="注释 4 2 2" xfId="930"/>
    <cellStyle name="常规 17 2 2" xfId="931"/>
    <cellStyle name="常规 22 3" xfId="932"/>
    <cellStyle name="常规 17 3" xfId="933"/>
    <cellStyle name="常规 17 3 2" xfId="934"/>
    <cellStyle name="常规 22 4" xfId="935"/>
    <cellStyle name="常规 17 4" xfId="936"/>
    <cellStyle name="常规 6 4 3" xfId="937"/>
    <cellStyle name="常规 4 4 2 3" xfId="938"/>
    <cellStyle name="常规 23" xfId="939"/>
    <cellStyle name="常规 18" xfId="940"/>
    <cellStyle name="注释 4 3" xfId="941"/>
    <cellStyle name="常规 23 2" xfId="942"/>
    <cellStyle name="常规 18 2" xfId="943"/>
    <cellStyle name="常规 18 2 2" xfId="944"/>
    <cellStyle name="常规 23 3" xfId="945"/>
    <cellStyle name="常规 18 3" xfId="946"/>
    <cellStyle name="常规 18 3 2" xfId="947"/>
    <cellStyle name="常规 23 4" xfId="948"/>
    <cellStyle name="常规 18 4" xfId="949"/>
    <cellStyle name="常规 6 4 4" xfId="950"/>
    <cellStyle name="常规 4 4 2 4" xfId="951"/>
    <cellStyle name="常规 24" xfId="952"/>
    <cellStyle name="常规 19" xfId="953"/>
    <cellStyle name="常规 19 2" xfId="954"/>
    <cellStyle name="常规 2" xfId="955"/>
    <cellStyle name="强调文字颜色 6 2 4 2" xfId="956"/>
    <cellStyle name="常规 2 10" xfId="957"/>
    <cellStyle name="强调文字颜色 3 3" xfId="958"/>
    <cellStyle name="常规 2 11" xfId="959"/>
    <cellStyle name="强调文字颜色 3 4" xfId="960"/>
    <cellStyle name="常规 2 2" xfId="961"/>
    <cellStyle name="常规 2 2 2" xfId="962"/>
    <cellStyle name="常规 2 2 2 2" xfId="963"/>
    <cellStyle name="常规 2 2 2 3" xfId="964"/>
    <cellStyle name="常规 2 2 3" xfId="965"/>
    <cellStyle name="常规 2 2 3 2" xfId="966"/>
    <cellStyle name="常规 2 2 5" xfId="967"/>
    <cellStyle name="常规 2 9 2" xfId="968"/>
    <cellStyle name="输入 3 2" xfId="969"/>
    <cellStyle name="常规 2 3" xfId="970"/>
    <cellStyle name="常规 2 3 2" xfId="971"/>
    <cellStyle name="常规 2 3 2 2 2" xfId="972"/>
    <cellStyle name="常规 2 3 2 2 3" xfId="973"/>
    <cellStyle name="常规 6 2 3 2" xfId="974"/>
    <cellStyle name="常规 2 3 2 2 4" xfId="975"/>
    <cellStyle name="注释 2 3 2" xfId="976"/>
    <cellStyle name="常规 2 3 2 2 5" xfId="977"/>
    <cellStyle name="常规 5 2 5" xfId="978"/>
    <cellStyle name="常规 2 3 2 3 2" xfId="979"/>
    <cellStyle name="常规 2 3 3" xfId="980"/>
    <cellStyle name="常规 2 3 3 2" xfId="981"/>
    <cellStyle name="常规 2 4" xfId="982"/>
    <cellStyle name="常规 7 2 2 5" xfId="983"/>
    <cellStyle name="常规 2 4 2" xfId="984"/>
    <cellStyle name="常规 2 4 2 2" xfId="985"/>
    <cellStyle name="常规 2 4 2 3" xfId="986"/>
    <cellStyle name="输出 2 2 2" xfId="987"/>
    <cellStyle name="常规 2 4 2 4" xfId="988"/>
    <cellStyle name="输出 2 2 3" xfId="989"/>
    <cellStyle name="常规 2 4 2 5" xfId="990"/>
    <cellStyle name="常规 2 4 3 2" xfId="991"/>
    <cellStyle name="常规 2 4 4" xfId="992"/>
    <cellStyle name="常规 2 5" xfId="993"/>
    <cellStyle name="常规 2 6 2" xfId="994"/>
    <cellStyle name="常规 7 4 2" xfId="995"/>
    <cellStyle name="常规 2 6 5" xfId="996"/>
    <cellStyle name="常规 8_Sheet1" xfId="997"/>
    <cellStyle name="常规 2 7" xfId="998"/>
    <cellStyle name="常规 2 7 5" xfId="999"/>
    <cellStyle name="常规 2 8" xfId="1000"/>
    <cellStyle name="强调文字颜色 2 3 2 2" xfId="1001"/>
    <cellStyle name="输入 2" xfId="1002"/>
    <cellStyle name="常规 2 8 2" xfId="1003"/>
    <cellStyle name="输入 2 2" xfId="1004"/>
    <cellStyle name="常规 2 9" xfId="1005"/>
    <cellStyle name="输入 3" xfId="1006"/>
    <cellStyle name="常规 2_Sheet1" xfId="1007"/>
    <cellStyle name="常规 29" xfId="1008"/>
    <cellStyle name="常规 3" xfId="1009"/>
    <cellStyle name="输出 4 2" xfId="1010"/>
    <cellStyle name="常规 3 10" xfId="1011"/>
    <cellStyle name="常规 3 11" xfId="1012"/>
    <cellStyle name="常规 3 2" xfId="1013"/>
    <cellStyle name="输出 4 2 2" xfId="1014"/>
    <cellStyle name="适中 4" xfId="1015"/>
    <cellStyle name="常规 3 2 2" xfId="1016"/>
    <cellStyle name="适中 4 2" xfId="1017"/>
    <cellStyle name="常规 3 2 2 2" xfId="1018"/>
    <cellStyle name="适中 4 3" xfId="1019"/>
    <cellStyle name="常规 3 2 2 3" xfId="1020"/>
    <cellStyle name="强调文字颜色 3 4 2" xfId="1021"/>
    <cellStyle name="常规 3 2 3" xfId="1022"/>
    <cellStyle name="常规 3 2 3 2" xfId="1023"/>
    <cellStyle name="常规 3 2 4" xfId="1024"/>
    <cellStyle name="常规 3 23" xfId="1025"/>
    <cellStyle name="常规 3 23 2" xfId="1026"/>
    <cellStyle name="常规 3 24" xfId="1027"/>
    <cellStyle name="常规 3 24 2" xfId="1028"/>
    <cellStyle name="常规 3 25" xfId="1029"/>
    <cellStyle name="常规 3 25 2" xfId="1030"/>
    <cellStyle name="常规 3 3" xfId="1031"/>
    <cellStyle name="常规 3 3 2 5" xfId="1032"/>
    <cellStyle name="常规 3 3 3 2" xfId="1033"/>
    <cellStyle name="常规 3 33" xfId="1034"/>
    <cellStyle name="常规 3 33 2" xfId="1035"/>
    <cellStyle name="强调文字颜色 2 4 2 2" xfId="1036"/>
    <cellStyle name="常规 3 35" xfId="1037"/>
    <cellStyle name="常规 3 35 2" xfId="1038"/>
    <cellStyle name="常规 6 2 2 3" xfId="1039"/>
    <cellStyle name="常规 3 42" xfId="1040"/>
    <cellStyle name="常规 3 37" xfId="1041"/>
    <cellStyle name="常规 3 42 2" xfId="1042"/>
    <cellStyle name="常规 3 37 2" xfId="1043"/>
    <cellStyle name="常规 3 4" xfId="1044"/>
    <cellStyle name="常规 3 4 2" xfId="1045"/>
    <cellStyle name="常规 3 4 4" xfId="1046"/>
    <cellStyle name="常规 6 2 2 4" xfId="1047"/>
    <cellStyle name="常规 3 43" xfId="1048"/>
    <cellStyle name="常规 3 43 2" xfId="1049"/>
    <cellStyle name="常规 3 46" xfId="1050"/>
    <cellStyle name="常规 3 46 2" xfId="1051"/>
    <cellStyle name="常规 3 5" xfId="1052"/>
    <cellStyle name="常规 3 6" xfId="1053"/>
    <cellStyle name="常规 3 6 2" xfId="1054"/>
    <cellStyle name="常规 3 6 2 2" xfId="1055"/>
    <cellStyle name="常规 8 4 2" xfId="1056"/>
    <cellStyle name="常规 3 6 5" xfId="1057"/>
    <cellStyle name="常规 3 7" xfId="1058"/>
    <cellStyle name="常规 3 7 2" xfId="1059"/>
    <cellStyle name="常规 3 7 5" xfId="1060"/>
    <cellStyle name="常规 3 8" xfId="1061"/>
    <cellStyle name="常规 3 9" xfId="1062"/>
    <cellStyle name="常规 4 10" xfId="1063"/>
    <cellStyle name="常规 4 2" xfId="1064"/>
    <cellStyle name="常规 4 4" xfId="1065"/>
    <cellStyle name="常规 4 2 2" xfId="1066"/>
    <cellStyle name="常规 6 4" xfId="1067"/>
    <cellStyle name="常规 4 4 2" xfId="1068"/>
    <cellStyle name="常规 4 2 2 2" xfId="1069"/>
    <cellStyle name="常规 4 5" xfId="1070"/>
    <cellStyle name="常规 4 2 3" xfId="1071"/>
    <cellStyle name="常规 7 4" xfId="1072"/>
    <cellStyle name="常规 4 5 2" xfId="1073"/>
    <cellStyle name="常规 4 2 3 2" xfId="1074"/>
    <cellStyle name="常规 4 6" xfId="1075"/>
    <cellStyle name="常规 4 2 4" xfId="1076"/>
    <cellStyle name="常规 4 7" xfId="1077"/>
    <cellStyle name="常规 4 2 5" xfId="1078"/>
    <cellStyle name="常规 4 8" xfId="1079"/>
    <cellStyle name="常规 4 2 6" xfId="1080"/>
    <cellStyle name="常规 4 3" xfId="1081"/>
    <cellStyle name="常规 5 4 4" xfId="1082"/>
    <cellStyle name="常规 4 3 2 4" xfId="1083"/>
    <cellStyle name="常规 4 3 3 2" xfId="1084"/>
    <cellStyle name="常规 6 5 2" xfId="1085"/>
    <cellStyle name="常规 4 4 3 2" xfId="1086"/>
    <cellStyle name="警告文本 2" xfId="1087"/>
    <cellStyle name="常规 7 5" xfId="1088"/>
    <cellStyle name="常规 4 5 3" xfId="1089"/>
    <cellStyle name="常规 8 4" xfId="1090"/>
    <cellStyle name="常规 4 6 2" xfId="1091"/>
    <cellStyle name="常规 8 5" xfId="1092"/>
    <cellStyle name="常规 4 6 3" xfId="1093"/>
    <cellStyle name="常规 4 6 4" xfId="1094"/>
    <cellStyle name="常规 9 4 2" xfId="1095"/>
    <cellStyle name="常规 4 6 5" xfId="1096"/>
    <cellStyle name="常规 4 9" xfId="1097"/>
    <cellStyle name="常规 5 18" xfId="1098"/>
    <cellStyle name="常规 5 2 2 3" xfId="1099"/>
    <cellStyle name="常规 5 2 2 5" xfId="1100"/>
    <cellStyle name="常规 5 2 3 2" xfId="1101"/>
    <cellStyle name="常规 5 2 4" xfId="1102"/>
    <cellStyle name="常规 5 3 3 2" xfId="1103"/>
    <cellStyle name="常规 6 2 2 2" xfId="1104"/>
    <cellStyle name="常规 6 2 3" xfId="1105"/>
    <cellStyle name="常规 6 2 4" xfId="1106"/>
    <cellStyle name="常规 6 2 5" xfId="1107"/>
    <cellStyle name="常规 6 25" xfId="1108"/>
    <cellStyle name="输入 2 3" xfId="1109"/>
    <cellStyle name="常规 6 29 2" xfId="1110"/>
    <cellStyle name="常规 6 3 2 4" xfId="1111"/>
    <cellStyle name="常规 6 3 2 5" xfId="1112"/>
    <cellStyle name="常规 6 3 3 2" xfId="1113"/>
    <cellStyle name="常规 6 5 3" xfId="1114"/>
    <cellStyle name="警告文本 3" xfId="1115"/>
    <cellStyle name="표준_0N-HANDLING " xfId="1116"/>
    <cellStyle name="常规 6 5 4" xfId="1117"/>
    <cellStyle name="警告文本 4" xfId="1118"/>
    <cellStyle name="常规 6_Sheet1" xfId="1119"/>
    <cellStyle name="常规 7 16" xfId="1120"/>
    <cellStyle name="常规 7 16 2" xfId="1121"/>
    <cellStyle name="常规 7 2 2 2" xfId="1122"/>
    <cellStyle name="常规 7 2 2 3" xfId="1123"/>
    <cellStyle name="常规 7 2 2 4" xfId="1124"/>
    <cellStyle name="常规 8" xfId="1125"/>
    <cellStyle name="常规 8 12" xfId="1126"/>
    <cellStyle name="常规 9 8" xfId="1127"/>
    <cellStyle name="常规 8 12 2" xfId="1128"/>
    <cellStyle name="常规 8 13" xfId="1129"/>
    <cellStyle name="常规 8 13 2" xfId="1130"/>
    <cellStyle name="常规 8 14" xfId="1131"/>
    <cellStyle name="常规 8 14 2" xfId="1132"/>
    <cellStyle name="常规 9" xfId="1133"/>
    <cellStyle name="常规 9 10" xfId="1134"/>
    <cellStyle name="常规 9 11" xfId="1135"/>
    <cellStyle name="常规 9 2 3 2" xfId="1136"/>
    <cellStyle name="常规 9 2 4" xfId="1137"/>
    <cellStyle name="常规 9 4" xfId="1138"/>
    <cellStyle name="常规 9 5" xfId="1139"/>
    <cellStyle name="常规 9 6" xfId="1140"/>
    <cellStyle name="常规 9 7" xfId="1141"/>
    <cellStyle name="好 2 2" xfId="1142"/>
    <cellStyle name="好 2 2 2" xfId="1143"/>
    <cellStyle name="好 2 2 2 2" xfId="1144"/>
    <cellStyle name="强调文字颜色 2 3 3" xfId="1145"/>
    <cellStyle name="好 2 2 3" xfId="1146"/>
    <cellStyle name="好 3" xfId="1147"/>
    <cellStyle name="好_Sheet1" xfId="1148"/>
    <cellStyle name="好_Sheet1 2" xfId="1149"/>
    <cellStyle name="好_Sheet1 2 2" xfId="1150"/>
    <cellStyle name="好_Sheet1 3" xfId="1151"/>
    <cellStyle name="汇总 2" xfId="1152"/>
    <cellStyle name="汇总 2 2" xfId="1153"/>
    <cellStyle name="汇总 2 2 2" xfId="1154"/>
    <cellStyle name="汇总 2 2 3" xfId="1155"/>
    <cellStyle name="警告文本 2 2 2" xfId="1156"/>
    <cellStyle name="检查单元格 2" xfId="1157"/>
    <cellStyle name="汇总 2 3" xfId="1158"/>
    <cellStyle name="检查单元格 2 2" xfId="1159"/>
    <cellStyle name="汇总 2 3 2" xfId="1160"/>
    <cellStyle name="汇总 2 3 3" xfId="1161"/>
    <cellStyle name="警告文本 2 3 2" xfId="1162"/>
    <cellStyle name="检查单元格 2 3" xfId="1163"/>
    <cellStyle name="汇总 2 4 2" xfId="1164"/>
    <cellStyle name="链接单元格 2 2 3" xfId="1165"/>
    <cellStyle name="检查单元格 3 2" xfId="1166"/>
    <cellStyle name="检查单元格 4" xfId="1167"/>
    <cellStyle name="汇总 2 5" xfId="1168"/>
    <cellStyle name="汇总 3" xfId="1169"/>
    <cellStyle name="汇总 3 2" xfId="1170"/>
    <cellStyle name="汇总 3 2 2" xfId="1171"/>
    <cellStyle name="汇总 3 3" xfId="1172"/>
    <cellStyle name="汇总 4" xfId="1173"/>
    <cellStyle name="汇总 4 2" xfId="1174"/>
    <cellStyle name="汇总 4 2 2" xfId="1175"/>
    <cellStyle name="计算 2" xfId="1176"/>
    <cellStyle name="计算 2 2 2" xfId="1177"/>
    <cellStyle name="计算 2 2 2 2" xfId="1178"/>
    <cellStyle name="计算 2 2 3" xfId="1179"/>
    <cellStyle name="计算 2 3" xfId="1180"/>
    <cellStyle name="计算 2 3 2 2" xfId="1181"/>
    <cellStyle name="计算 2 4" xfId="1182"/>
    <cellStyle name="计算 2 5" xfId="1183"/>
    <cellStyle name="普通_ 白土" xfId="1184"/>
    <cellStyle name="计算 3" xfId="1185"/>
    <cellStyle name="计算 3 2 2" xfId="1186"/>
    <cellStyle name="计算 3 3" xfId="1187"/>
    <cellStyle name="计算 4" xfId="1188"/>
    <cellStyle name="计算 4 2" xfId="1189"/>
    <cellStyle name="计算 4 3" xfId="1190"/>
    <cellStyle name="检查单元格 2 3 2 2" xfId="1191"/>
    <cellStyle name="检查单元格 2 3 3" xfId="1192"/>
    <cellStyle name="警告文本 2 3 3" xfId="1193"/>
    <cellStyle name="检查单元格 2 4" xfId="1194"/>
    <cellStyle name="检查单元格 2 4 2" xfId="1195"/>
    <cellStyle name="强调文字颜色 5 4 2" xfId="1196"/>
    <cellStyle name="检查单元格 2 5" xfId="1197"/>
    <cellStyle name="警告文本 2 4 2" xfId="1198"/>
    <cellStyle name="检查单元格 3 3" xfId="1199"/>
    <cellStyle name="链接单元格 2 3 3" xfId="1200"/>
    <cellStyle name="检查单元格 4 2" xfId="1201"/>
    <cellStyle name="检查单元格 4 3" xfId="1202"/>
    <cellStyle name="解释性文本 2" xfId="1203"/>
    <cellStyle name="解释性文本 2 2" xfId="1204"/>
    <cellStyle name="解释性文本 2 2 2 2" xfId="1205"/>
    <cellStyle name="解释性文本 2 2 3" xfId="1206"/>
    <cellStyle name="解释性文本 2 3 2" xfId="1207"/>
    <cellStyle name="解释性文本 2 3 2 2" xfId="1208"/>
    <cellStyle name="解释性文本 2 3 3" xfId="1209"/>
    <cellStyle name="解释性文本 2 4" xfId="1210"/>
    <cellStyle name="解释性文本 2 4 2" xfId="1211"/>
    <cellStyle name="解释性文本 2 5" xfId="1212"/>
    <cellStyle name="解释性文本 3" xfId="1213"/>
    <cellStyle name="解释性文本 3 2" xfId="1214"/>
    <cellStyle name="解释性文本 3 3" xfId="1215"/>
    <cellStyle name="解释性文本 4" xfId="1216"/>
    <cellStyle name="解释性文本 4 2" xfId="1217"/>
    <cellStyle name="解释性文本 4 2 2" xfId="1218"/>
    <cellStyle name="解释性文本 4 3" xfId="1219"/>
    <cellStyle name="警告文本 2 2 3" xfId="1220"/>
    <cellStyle name="警告文本 2 3" xfId="1221"/>
    <cellStyle name="警告文本 2 4" xfId="1222"/>
    <cellStyle name="警告文本 3 2" xfId="1223"/>
    <cellStyle name="警告文本 3 2 2" xfId="1224"/>
    <cellStyle name="警告文本 3 3" xfId="1225"/>
    <cellStyle name="警告文本 4 2" xfId="1226"/>
    <cellStyle name="警告文本 4 2 2" xfId="1227"/>
    <cellStyle name="警告文本 4 3" xfId="1228"/>
    <cellStyle name="链接单元格 2" xfId="1229"/>
    <cellStyle name="链接单元格 2 2" xfId="1230"/>
    <cellStyle name="链接单元格 2 2 2" xfId="1231"/>
    <cellStyle name="链接单元格 2 3" xfId="1232"/>
    <cellStyle name="链接单元格 2 3 2" xfId="1233"/>
    <cellStyle name="链接单元格 2 4" xfId="1234"/>
    <cellStyle name="链接单元格 2 5" xfId="1235"/>
    <cellStyle name="链接单元格 3" xfId="1236"/>
    <cellStyle name="链接单元格 3 2" xfId="1237"/>
    <cellStyle name="链接单元格 3 3" xfId="1238"/>
    <cellStyle name="链接单元格 4" xfId="1239"/>
    <cellStyle name="链接单元格 4 2" xfId="1240"/>
    <cellStyle name="链接单元格 4 2 2" xfId="1241"/>
    <cellStyle name="链接单元格 4 3" xfId="1242"/>
    <cellStyle name="烹拳_97MBO" xfId="1243"/>
    <cellStyle name="千分位[0]_ 白土" xfId="1244"/>
    <cellStyle name="千分位_ 白土" xfId="1245"/>
    <cellStyle name="千位[0]_laroux" xfId="1246"/>
    <cellStyle name="钎霖_laroux" xfId="1247"/>
    <cellStyle name="输入 3 3" xfId="1248"/>
    <cellStyle name="强调文字颜色 1 2 2" xfId="1249"/>
    <cellStyle name="强调文字颜色 1 2 3 3" xfId="1250"/>
    <cellStyle name="强调文字颜色 1 2 4 2" xfId="1251"/>
    <cellStyle name="强调文字颜色 2 2 5" xfId="1252"/>
    <cellStyle name="强调文字颜色 1 2 5" xfId="1253"/>
    <cellStyle name="强调文字颜色 6 2 2 2" xfId="1254"/>
    <cellStyle name="强调文字颜色 1 3" xfId="1255"/>
    <cellStyle name="强调文字颜色 6 2 2 2 2" xfId="1256"/>
    <cellStyle name="强调文字颜色 1 3 2" xfId="1257"/>
    <cellStyle name="强调文字颜色 1 3 3" xfId="1258"/>
    <cellStyle name="强调文字颜色 6 2 2 3" xfId="1259"/>
    <cellStyle name="强调文字颜色 1 4" xfId="1260"/>
    <cellStyle name="强调文字颜色 1 4 2" xfId="1261"/>
    <cellStyle name="强调文字颜色 1 4 2 2" xfId="1262"/>
    <cellStyle name="强调文字颜色 1 4 3" xfId="1263"/>
    <cellStyle name="强调文字颜色 2 2" xfId="1264"/>
    <cellStyle name="强调文字颜色 2 2 2" xfId="1265"/>
    <cellStyle name="强调文字颜色 6 2 3 2" xfId="1266"/>
    <cellStyle name="强调文字颜色 2 3" xfId="1267"/>
    <cellStyle name="强调文字颜色 6 2 3 3" xfId="1268"/>
    <cellStyle name="强调文字颜色 2 4" xfId="1269"/>
    <cellStyle name="强调文字颜色 2 4 2" xfId="1270"/>
    <cellStyle name="强调文字颜色 2 4 3" xfId="1271"/>
    <cellStyle name="强调文字颜色 3 2" xfId="1272"/>
    <cellStyle name="适中 2 3 2" xfId="1273"/>
    <cellStyle name="强调文字颜色 3 2 2 2" xfId="1274"/>
    <cellStyle name="适中 2 3 2 2" xfId="1275"/>
    <cellStyle name="强调文字颜色 3 2 2 2 2" xfId="1276"/>
    <cellStyle name="适中 2 3 3" xfId="1277"/>
    <cellStyle name="强调文字颜色 3 2 2 3" xfId="1278"/>
    <cellStyle name="强调文字颜色 3 2 3 2 2" xfId="1279"/>
    <cellStyle name="强调文字颜色 3 2 4 2" xfId="1280"/>
    <cellStyle name="强调文字颜色 3 3 2 2" xfId="1281"/>
    <cellStyle name="强调文字颜色 3 4 2 2" xfId="1282"/>
    <cellStyle name="强调文字颜色 4 2" xfId="1283"/>
    <cellStyle name="强调文字颜色 4 2 2" xfId="1284"/>
    <cellStyle name="强调文字颜色 4 2 2 2" xfId="1285"/>
    <cellStyle name="强调文字颜色 4 2 2 2 2" xfId="1286"/>
    <cellStyle name="强调文字颜色 4 2 2 3" xfId="1287"/>
    <cellStyle name="强调文字颜色 4 2 3" xfId="1288"/>
    <cellStyle name="强调文字颜色 4 2 3 2" xfId="1289"/>
    <cellStyle name="强调文字颜色 4 2 3 2 2" xfId="1290"/>
    <cellStyle name="强调文字颜色 4 2 3 3" xfId="1291"/>
    <cellStyle name="强调文字颜色 4 2 4" xfId="1292"/>
    <cellStyle name="强调文字颜色 4 2 4 2" xfId="1293"/>
    <cellStyle name="强调文字颜色 4 3" xfId="1294"/>
    <cellStyle name="强调文字颜色 4 3 2" xfId="1295"/>
    <cellStyle name="强调文字颜色 4 3 2 2" xfId="1296"/>
    <cellStyle name="强调文字颜色 4 4" xfId="1297"/>
    <cellStyle name="强调文字颜色 4 4 2 2" xfId="1298"/>
    <cellStyle name="强调文字颜色 5 2" xfId="1299"/>
    <cellStyle name="强调文字颜色 5 2 2" xfId="1300"/>
    <cellStyle name="强调文字颜色 5 2 2 2" xfId="1301"/>
    <cellStyle name="强调文字颜色 5 2 2 3" xfId="1302"/>
    <cellStyle name="强调文字颜色 5 2 3" xfId="1303"/>
    <cellStyle name="强调文字颜色 5 2 3 2" xfId="1304"/>
    <cellStyle name="强调文字颜色 5 2 3 2 2" xfId="1305"/>
    <cellStyle name="强调文字颜色 5 2 3 3" xfId="1306"/>
    <cellStyle name="强调文字颜色 5 2 4" xfId="1307"/>
    <cellStyle name="强调文字颜色 5 2 4 2" xfId="1308"/>
    <cellStyle name="强调文字颜色 5 2 5" xfId="1309"/>
    <cellStyle name="强调文字颜色 5 3" xfId="1310"/>
    <cellStyle name="强调文字颜色 5 3 2" xfId="1311"/>
    <cellStyle name="强调文字颜色 5 3 2 2" xfId="1312"/>
    <cellStyle name="强调文字颜色 5 4" xfId="1313"/>
    <cellStyle name="强调文字颜色 5 4 2 2" xfId="1314"/>
    <cellStyle name="强调文字颜色 5 4 3" xfId="1315"/>
    <cellStyle name="强调文字颜色 6 2" xfId="1316"/>
    <cellStyle name="强调文字颜色 6 2 2" xfId="1317"/>
    <cellStyle name="强调文字颜色 6 2 3" xfId="1318"/>
    <cellStyle name="强调文字颜色 6 2 4" xfId="1319"/>
    <cellStyle name="强调文字颜色 6 2 5" xfId="1320"/>
    <cellStyle name="强调文字颜色 6 3" xfId="1321"/>
    <cellStyle name="强调文字颜色 6 3 2" xfId="1322"/>
    <cellStyle name="强调文字颜色 6 3 2 2" xfId="1323"/>
    <cellStyle name="强调文字颜色 6 3 3" xfId="1324"/>
    <cellStyle name="强调文字颜色 6 4" xfId="1325"/>
    <cellStyle name="强调文字颜色 6 4 2" xfId="1326"/>
    <cellStyle name="强调文字颜色 6 4 2 2" xfId="1327"/>
    <cellStyle name="强调文字颜色 6 4 3" xfId="1328"/>
    <cellStyle name="适中 2 2 2" xfId="1329"/>
    <cellStyle name="适中 2 2 2 2" xfId="1330"/>
    <cellStyle name="适中 2 2 3" xfId="1331"/>
    <cellStyle name="适中 3" xfId="1332"/>
    <cellStyle name="适中 3 2 2" xfId="1333"/>
    <cellStyle name="适中 4 2 2" xfId="1334"/>
    <cellStyle name="输出 2 2" xfId="1335"/>
    <cellStyle name="输出 2 2 2 2" xfId="1336"/>
    <cellStyle name="输出 2 3" xfId="1337"/>
    <cellStyle name="输出 2 3 2" xfId="1338"/>
    <cellStyle name="输出 2 3 2 2" xfId="1339"/>
    <cellStyle name="输出 2 3 3" xfId="1340"/>
    <cellStyle name="输出 2 4" xfId="1341"/>
    <cellStyle name="输出 2 4 2" xfId="1342"/>
    <cellStyle name="输出 2 5" xfId="1343"/>
    <cellStyle name="输出 3" xfId="1344"/>
    <cellStyle name="输出 3 2" xfId="1345"/>
    <cellStyle name="输出 3 2 2" xfId="1346"/>
    <cellStyle name="输出 4" xfId="1347"/>
    <cellStyle name="输入 2 2 2" xfId="1348"/>
    <cellStyle name="输入 2 2 3" xfId="1349"/>
    <cellStyle name="输入 2 3 2 2" xfId="1350"/>
    <cellStyle name="输入 2 3 3" xfId="1351"/>
    <cellStyle name="输入 2 4" xfId="1352"/>
    <cellStyle name="输入 2 5" xfId="1353"/>
    <cellStyle name="输入 3 2 2" xfId="1354"/>
    <cellStyle name="输入 4" xfId="1355"/>
    <cellStyle name="输入 4 2" xfId="1356"/>
    <cellStyle name="输入 4 3" xfId="1357"/>
    <cellStyle name="样式 1" xfId="1358"/>
    <cellStyle name="注释 2 2 2" xfId="1359"/>
    <cellStyle name="注释 2 3" xfId="1360"/>
    <cellStyle name="注释 2 4" xfId="1361"/>
    <cellStyle name="注释 4" xfId="1362"/>
    <cellStyle name="콤마 [0]_BOILER-CO1" xfId="1363"/>
    <cellStyle name="통화_BOILER-CO1" xfId="136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4"/>
  <sheetViews>
    <sheetView tabSelected="1" zoomScale="70" zoomScaleNormal="70" topLeftCell="B97" workbookViewId="0">
      <selection activeCell="J11" sqref="J11"/>
    </sheetView>
  </sheetViews>
  <sheetFormatPr defaultColWidth="9" defaultRowHeight="13.5"/>
  <cols>
    <col min="1" max="1" width="4.375" style="4" customWidth="1"/>
    <col min="2" max="2" width="12.25" style="4" customWidth="1"/>
    <col min="3" max="3" width="5.875" style="4" customWidth="1"/>
    <col min="4" max="4" width="20.25" style="5" customWidth="1"/>
    <col min="5" max="5" width="19.5" style="5" customWidth="1"/>
    <col min="6" max="6" width="15.375" style="4" customWidth="1"/>
    <col min="7" max="7" width="11" style="4" customWidth="1"/>
    <col min="8" max="8" width="6.875" style="4" customWidth="1"/>
    <col min="9" max="9" width="12.875" style="4" customWidth="1"/>
    <col min="10" max="10" width="8.875" style="4" customWidth="1"/>
    <col min="11" max="11" width="14.625" style="6" customWidth="1"/>
    <col min="12" max="12" width="9" style="4" customWidth="1"/>
    <col min="13" max="13" width="9.625" style="4" customWidth="1"/>
    <col min="14" max="14" width="10.375" style="4" customWidth="1"/>
    <col min="15" max="15" width="10.5" style="2" customWidth="1"/>
    <col min="16" max="16" width="10.75" style="4" customWidth="1"/>
    <col min="17" max="17" width="12.875" style="6" customWidth="1"/>
    <col min="18" max="18" width="12.875" style="4" customWidth="1"/>
    <col min="19" max="19" width="12.625" style="4" customWidth="1"/>
    <col min="20" max="20" width="10.125" style="4" customWidth="1"/>
    <col min="21" max="21" width="13.875" style="4" customWidth="1"/>
    <col min="22" max="22" width="10.125" style="4" customWidth="1"/>
    <col min="23" max="23" width="12.25" style="6" customWidth="1"/>
    <col min="24" max="24" width="11.5" style="4" customWidth="1"/>
    <col min="25" max="25" width="12.875" style="4" customWidth="1"/>
    <col min="26" max="16384" width="9" style="4"/>
  </cols>
  <sheetData>
    <row r="1" ht="46.5" spans="1:25">
      <c r="A1" s="7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ht="14.25" spans="1:25">
      <c r="A2" s="9" t="s">
        <v>1</v>
      </c>
      <c r="B2" s="9"/>
      <c r="C2" s="9"/>
      <c r="D2" s="10"/>
      <c r="E2" s="10"/>
      <c r="F2" s="9"/>
      <c r="G2" s="9"/>
      <c r="H2" s="9"/>
      <c r="I2" s="21"/>
      <c r="J2" s="21" t="s">
        <v>2</v>
      </c>
      <c r="K2" s="22"/>
      <c r="L2" s="21"/>
      <c r="M2" s="9"/>
      <c r="N2" s="9"/>
      <c r="O2" s="9"/>
      <c r="P2" s="9"/>
      <c r="Q2" s="27">
        <v>44214</v>
      </c>
      <c r="R2" s="27"/>
      <c r="S2" s="27"/>
      <c r="T2" s="27"/>
      <c r="U2" s="27"/>
      <c r="V2" s="27"/>
      <c r="W2" s="27"/>
      <c r="X2" s="27"/>
      <c r="Y2" s="32"/>
    </row>
    <row r="3" s="1" customFormat="1" ht="21" customHeight="1" spans="1:25">
      <c r="A3" s="11" t="s">
        <v>3</v>
      </c>
      <c r="B3" s="11" t="s">
        <v>4</v>
      </c>
      <c r="C3" s="11" t="s">
        <v>5</v>
      </c>
      <c r="D3" s="12" t="s">
        <v>6</v>
      </c>
      <c r="E3" s="12" t="s">
        <v>7</v>
      </c>
      <c r="F3" s="11" t="s">
        <v>8</v>
      </c>
      <c r="G3" s="11" t="s">
        <v>9</v>
      </c>
      <c r="H3" s="13" t="s">
        <v>10</v>
      </c>
      <c r="I3" s="11" t="s">
        <v>11</v>
      </c>
      <c r="J3" s="11"/>
      <c r="K3" s="11"/>
      <c r="L3" s="11" t="s">
        <v>12</v>
      </c>
      <c r="M3" s="11"/>
      <c r="N3" s="11"/>
      <c r="O3" s="11" t="s">
        <v>13</v>
      </c>
      <c r="P3" s="11"/>
      <c r="Q3" s="11"/>
      <c r="R3" s="11"/>
      <c r="S3" s="11"/>
      <c r="T3" s="11"/>
      <c r="U3" s="11" t="s">
        <v>14</v>
      </c>
      <c r="V3" s="11"/>
      <c r="W3" s="11"/>
      <c r="X3" s="11" t="s">
        <v>15</v>
      </c>
      <c r="Y3" s="16" t="s">
        <v>16</v>
      </c>
    </row>
    <row r="4" s="1" customFormat="1" ht="33" customHeight="1" spans="1:25">
      <c r="A4" s="11"/>
      <c r="B4" s="11"/>
      <c r="C4" s="11"/>
      <c r="D4" s="12"/>
      <c r="E4" s="12"/>
      <c r="F4" s="11"/>
      <c r="G4" s="11"/>
      <c r="H4" s="14"/>
      <c r="I4" s="11" t="s">
        <v>17</v>
      </c>
      <c r="J4" s="11" t="s">
        <v>18</v>
      </c>
      <c r="K4" s="23" t="s">
        <v>19</v>
      </c>
      <c r="L4" s="11" t="s">
        <v>17</v>
      </c>
      <c r="M4" s="11" t="s">
        <v>18</v>
      </c>
      <c r="N4" s="11" t="s">
        <v>19</v>
      </c>
      <c r="O4" s="11" t="s">
        <v>20</v>
      </c>
      <c r="P4" s="11" t="s">
        <v>18</v>
      </c>
      <c r="Q4" s="23" t="s">
        <v>19</v>
      </c>
      <c r="R4" s="11" t="s">
        <v>21</v>
      </c>
      <c r="S4" s="11" t="s">
        <v>22</v>
      </c>
      <c r="T4" s="11" t="s">
        <v>19</v>
      </c>
      <c r="U4" s="11" t="s">
        <v>17</v>
      </c>
      <c r="V4" s="11" t="s">
        <v>18</v>
      </c>
      <c r="W4" s="23" t="s">
        <v>19</v>
      </c>
      <c r="X4" s="11"/>
      <c r="Y4" s="16"/>
    </row>
    <row r="5" s="2" customFormat="1" ht="26.25" customHeight="1" spans="1:25">
      <c r="A5" s="9">
        <v>1</v>
      </c>
      <c r="B5" s="15" t="s">
        <v>23</v>
      </c>
      <c r="C5" s="16" t="s">
        <v>24</v>
      </c>
      <c r="D5" s="17" t="s">
        <v>25</v>
      </c>
      <c r="E5" s="18" t="s">
        <v>26</v>
      </c>
      <c r="F5" s="19">
        <v>15597095130</v>
      </c>
      <c r="G5" s="20">
        <f>I5+O5+U5+L5</f>
        <v>102.29</v>
      </c>
      <c r="H5" s="16">
        <v>7</v>
      </c>
      <c r="I5" s="24">
        <v>42.23</v>
      </c>
      <c r="J5" s="25">
        <v>13.39</v>
      </c>
      <c r="K5" s="26">
        <f>I5*J5</f>
        <v>565.4597</v>
      </c>
      <c r="L5" s="26"/>
      <c r="M5" s="26"/>
      <c r="N5" s="26"/>
      <c r="O5" s="9">
        <v>0.88</v>
      </c>
      <c r="P5" s="9">
        <v>7.88</v>
      </c>
      <c r="Q5" s="28">
        <f>O5*P5</f>
        <v>6.9344</v>
      </c>
      <c r="R5" s="28"/>
      <c r="S5" s="9"/>
      <c r="T5" s="9"/>
      <c r="U5" s="29">
        <v>59.18</v>
      </c>
      <c r="V5" s="30">
        <v>7.88</v>
      </c>
      <c r="W5" s="31">
        <f>U5*V5</f>
        <v>466.3384</v>
      </c>
      <c r="X5" s="9"/>
      <c r="Y5" s="33"/>
    </row>
    <row r="6" s="2" customFormat="1" ht="23.25" customHeight="1" spans="1:25">
      <c r="A6" s="9">
        <v>2</v>
      </c>
      <c r="B6" s="15" t="s">
        <v>27</v>
      </c>
      <c r="C6" s="16" t="s">
        <v>24</v>
      </c>
      <c r="D6" s="17" t="s">
        <v>28</v>
      </c>
      <c r="E6" s="18" t="s">
        <v>29</v>
      </c>
      <c r="F6" s="19">
        <v>13997349516</v>
      </c>
      <c r="G6" s="20">
        <f t="shared" ref="G6:G69" si="0">I6+O6+U6+L6</f>
        <v>58.82</v>
      </c>
      <c r="H6" s="16">
        <v>4</v>
      </c>
      <c r="I6" s="24">
        <v>24.13</v>
      </c>
      <c r="J6" s="25">
        <v>13.39</v>
      </c>
      <c r="K6" s="26">
        <f t="shared" ref="K6:K69" si="1">I6*J6</f>
        <v>323.1007</v>
      </c>
      <c r="L6" s="26"/>
      <c r="M6" s="26"/>
      <c r="N6" s="26"/>
      <c r="O6" s="9">
        <v>0.88</v>
      </c>
      <c r="P6" s="9">
        <v>7.88</v>
      </c>
      <c r="Q6" s="28">
        <f t="shared" ref="Q6:Q69" si="2">O6*P6</f>
        <v>6.9344</v>
      </c>
      <c r="R6" s="28"/>
      <c r="S6" s="9"/>
      <c r="T6" s="9"/>
      <c r="U6" s="29">
        <v>33.81</v>
      </c>
      <c r="V6" s="30">
        <v>7.88</v>
      </c>
      <c r="W6" s="31">
        <f t="shared" ref="W6:W69" si="3">U6*V6</f>
        <v>266.4228</v>
      </c>
      <c r="X6" s="9"/>
      <c r="Y6" s="33"/>
    </row>
    <row r="7" s="2" customFormat="1" ht="23.25" customHeight="1" spans="1:25">
      <c r="A7" s="9">
        <v>3</v>
      </c>
      <c r="B7" s="15" t="s">
        <v>30</v>
      </c>
      <c r="C7" s="16" t="s">
        <v>24</v>
      </c>
      <c r="D7" s="17" t="s">
        <v>31</v>
      </c>
      <c r="E7" s="18" t="s">
        <v>32</v>
      </c>
      <c r="F7" s="19">
        <v>13909745109</v>
      </c>
      <c r="G7" s="20">
        <f t="shared" si="0"/>
        <v>44.34</v>
      </c>
      <c r="H7" s="16">
        <v>3</v>
      </c>
      <c r="I7" s="24">
        <v>18.1</v>
      </c>
      <c r="J7" s="25">
        <v>13.39</v>
      </c>
      <c r="K7" s="26">
        <f t="shared" si="1"/>
        <v>242.359</v>
      </c>
      <c r="L7" s="26"/>
      <c r="M7" s="26"/>
      <c r="N7" s="26"/>
      <c r="O7" s="9">
        <v>0.88</v>
      </c>
      <c r="P7" s="9">
        <v>7.88</v>
      </c>
      <c r="Q7" s="28">
        <f t="shared" si="2"/>
        <v>6.9344</v>
      </c>
      <c r="R7" s="28"/>
      <c r="S7" s="9"/>
      <c r="T7" s="9"/>
      <c r="U7" s="29">
        <v>25.36</v>
      </c>
      <c r="V7" s="30">
        <v>7.88</v>
      </c>
      <c r="W7" s="31">
        <f t="shared" si="3"/>
        <v>199.8368</v>
      </c>
      <c r="X7" s="9"/>
      <c r="Y7" s="33"/>
    </row>
    <row r="8" s="2" customFormat="1" ht="23.25" customHeight="1" spans="1:25">
      <c r="A8" s="9">
        <v>4</v>
      </c>
      <c r="B8" s="15" t="s">
        <v>33</v>
      </c>
      <c r="C8" s="16" t="s">
        <v>24</v>
      </c>
      <c r="D8" s="17" t="s">
        <v>34</v>
      </c>
      <c r="E8" s="18" t="s">
        <v>35</v>
      </c>
      <c r="F8" s="19">
        <v>15897261875</v>
      </c>
      <c r="G8" s="20">
        <f t="shared" si="0"/>
        <v>58.82</v>
      </c>
      <c r="H8" s="16">
        <v>4</v>
      </c>
      <c r="I8" s="24">
        <v>24.13</v>
      </c>
      <c r="J8" s="25">
        <v>13.39</v>
      </c>
      <c r="K8" s="26">
        <f t="shared" si="1"/>
        <v>323.1007</v>
      </c>
      <c r="L8" s="26"/>
      <c r="M8" s="26"/>
      <c r="N8" s="26"/>
      <c r="O8" s="9">
        <v>0.88</v>
      </c>
      <c r="P8" s="9">
        <v>7.88</v>
      </c>
      <c r="Q8" s="28">
        <f t="shared" si="2"/>
        <v>6.9344</v>
      </c>
      <c r="R8" s="28"/>
      <c r="S8" s="9"/>
      <c r="T8" s="9"/>
      <c r="U8" s="29">
        <v>33.81</v>
      </c>
      <c r="V8" s="30">
        <v>7.88</v>
      </c>
      <c r="W8" s="31">
        <f t="shared" si="3"/>
        <v>266.4228</v>
      </c>
      <c r="X8" s="9"/>
      <c r="Y8" s="33"/>
    </row>
    <row r="9" s="2" customFormat="1" ht="23.25" customHeight="1" spans="1:25">
      <c r="A9" s="9">
        <v>5</v>
      </c>
      <c r="B9" s="15" t="s">
        <v>36</v>
      </c>
      <c r="C9" s="16" t="s">
        <v>24</v>
      </c>
      <c r="D9" s="17" t="s">
        <v>37</v>
      </c>
      <c r="E9" s="18" t="s">
        <v>38</v>
      </c>
      <c r="F9" s="19">
        <v>13897795026</v>
      </c>
      <c r="G9" s="20">
        <f t="shared" si="0"/>
        <v>73.32</v>
      </c>
      <c r="H9" s="16">
        <v>5</v>
      </c>
      <c r="I9" s="24">
        <v>30.17</v>
      </c>
      <c r="J9" s="25">
        <v>13.39</v>
      </c>
      <c r="K9" s="26">
        <f t="shared" si="1"/>
        <v>403.9763</v>
      </c>
      <c r="L9" s="26"/>
      <c r="M9" s="26"/>
      <c r="N9" s="26"/>
      <c r="O9" s="9">
        <v>0.88</v>
      </c>
      <c r="P9" s="9">
        <v>7.88</v>
      </c>
      <c r="Q9" s="28">
        <f t="shared" si="2"/>
        <v>6.9344</v>
      </c>
      <c r="R9" s="28"/>
      <c r="S9" s="9"/>
      <c r="T9" s="9"/>
      <c r="U9" s="29">
        <v>42.27</v>
      </c>
      <c r="V9" s="30">
        <v>7.88</v>
      </c>
      <c r="W9" s="31">
        <f t="shared" si="3"/>
        <v>333.0876</v>
      </c>
      <c r="X9" s="9"/>
      <c r="Y9" s="33"/>
    </row>
    <row r="10" s="2" customFormat="1" ht="23.25" customHeight="1" spans="1:25">
      <c r="A10" s="9">
        <v>6</v>
      </c>
      <c r="B10" s="15" t="s">
        <v>39</v>
      </c>
      <c r="C10" s="16" t="s">
        <v>24</v>
      </c>
      <c r="D10" s="17" t="s">
        <v>40</v>
      </c>
      <c r="E10" s="18" t="s">
        <v>41</v>
      </c>
      <c r="F10" s="19">
        <v>18209749892</v>
      </c>
      <c r="G10" s="20">
        <f t="shared" si="0"/>
        <v>58.82</v>
      </c>
      <c r="H10" s="16">
        <v>4</v>
      </c>
      <c r="I10" s="24">
        <v>24.13</v>
      </c>
      <c r="J10" s="25">
        <v>13.39</v>
      </c>
      <c r="K10" s="26">
        <f t="shared" si="1"/>
        <v>323.1007</v>
      </c>
      <c r="L10" s="26"/>
      <c r="M10" s="26"/>
      <c r="N10" s="26"/>
      <c r="O10" s="9">
        <v>0.88</v>
      </c>
      <c r="P10" s="9">
        <v>7.88</v>
      </c>
      <c r="Q10" s="28">
        <f t="shared" si="2"/>
        <v>6.9344</v>
      </c>
      <c r="R10" s="28"/>
      <c r="S10" s="9"/>
      <c r="T10" s="9"/>
      <c r="U10" s="29">
        <v>33.81</v>
      </c>
      <c r="V10" s="30">
        <v>7.88</v>
      </c>
      <c r="W10" s="31">
        <f t="shared" si="3"/>
        <v>266.4228</v>
      </c>
      <c r="X10" s="9"/>
      <c r="Y10" s="33"/>
    </row>
    <row r="11" s="2" customFormat="1" ht="23.25" customHeight="1" spans="1:25">
      <c r="A11" s="9">
        <v>7</v>
      </c>
      <c r="B11" s="15" t="s">
        <v>42</v>
      </c>
      <c r="C11" s="16" t="s">
        <v>24</v>
      </c>
      <c r="D11" s="17" t="s">
        <v>43</v>
      </c>
      <c r="E11" s="18" t="s">
        <v>44</v>
      </c>
      <c r="F11" s="19">
        <v>15111749556</v>
      </c>
      <c r="G11" s="20">
        <f t="shared" si="0"/>
        <v>44.34</v>
      </c>
      <c r="H11" s="16">
        <v>3</v>
      </c>
      <c r="I11" s="24">
        <v>18.1</v>
      </c>
      <c r="J11" s="25">
        <v>13.39</v>
      </c>
      <c r="K11" s="26">
        <f t="shared" si="1"/>
        <v>242.359</v>
      </c>
      <c r="L11" s="26"/>
      <c r="M11" s="26"/>
      <c r="N11" s="26"/>
      <c r="O11" s="9">
        <v>0.88</v>
      </c>
      <c r="P11" s="9">
        <v>7.88</v>
      </c>
      <c r="Q11" s="28">
        <f t="shared" si="2"/>
        <v>6.9344</v>
      </c>
      <c r="R11" s="28"/>
      <c r="S11" s="9"/>
      <c r="T11" s="9"/>
      <c r="U11" s="29">
        <v>25.36</v>
      </c>
      <c r="V11" s="30">
        <v>7.88</v>
      </c>
      <c r="W11" s="31">
        <f t="shared" si="3"/>
        <v>199.8368</v>
      </c>
      <c r="X11" s="9"/>
      <c r="Y11" s="33"/>
    </row>
    <row r="12" s="2" customFormat="1" ht="23.25" customHeight="1" spans="1:25">
      <c r="A12" s="9">
        <v>8</v>
      </c>
      <c r="B12" s="15" t="s">
        <v>45</v>
      </c>
      <c r="C12" s="16" t="s">
        <v>24</v>
      </c>
      <c r="D12" s="17" t="s">
        <v>46</v>
      </c>
      <c r="E12" s="18" t="s">
        <v>47</v>
      </c>
      <c r="F12" s="19">
        <v>15009745709</v>
      </c>
      <c r="G12" s="20">
        <f t="shared" si="0"/>
        <v>58.82</v>
      </c>
      <c r="H12" s="16">
        <v>4</v>
      </c>
      <c r="I12" s="24">
        <v>24.13</v>
      </c>
      <c r="J12" s="25">
        <v>13.39</v>
      </c>
      <c r="K12" s="26">
        <f t="shared" si="1"/>
        <v>323.1007</v>
      </c>
      <c r="L12" s="26"/>
      <c r="M12" s="26"/>
      <c r="N12" s="26"/>
      <c r="O12" s="9">
        <v>0.88</v>
      </c>
      <c r="P12" s="9">
        <v>7.88</v>
      </c>
      <c r="Q12" s="28">
        <f t="shared" si="2"/>
        <v>6.9344</v>
      </c>
      <c r="R12" s="28"/>
      <c r="S12" s="9"/>
      <c r="T12" s="9"/>
      <c r="U12" s="29">
        <v>33.81</v>
      </c>
      <c r="V12" s="30">
        <v>7.88</v>
      </c>
      <c r="W12" s="31">
        <f t="shared" si="3"/>
        <v>266.4228</v>
      </c>
      <c r="X12" s="9"/>
      <c r="Y12" s="33"/>
    </row>
    <row r="13" s="2" customFormat="1" ht="23.25" customHeight="1" spans="1:25">
      <c r="A13" s="9">
        <v>9</v>
      </c>
      <c r="B13" s="15" t="s">
        <v>48</v>
      </c>
      <c r="C13" s="16" t="s">
        <v>24</v>
      </c>
      <c r="D13" s="17" t="s">
        <v>49</v>
      </c>
      <c r="E13" s="18" t="s">
        <v>50</v>
      </c>
      <c r="F13" s="19">
        <v>15897047704</v>
      </c>
      <c r="G13" s="20">
        <f t="shared" si="0"/>
        <v>44.34</v>
      </c>
      <c r="H13" s="16">
        <v>3</v>
      </c>
      <c r="I13" s="24">
        <v>18.1</v>
      </c>
      <c r="J13" s="25">
        <v>13.39</v>
      </c>
      <c r="K13" s="26">
        <f t="shared" si="1"/>
        <v>242.359</v>
      </c>
      <c r="L13" s="26"/>
      <c r="M13" s="26"/>
      <c r="N13" s="26"/>
      <c r="O13" s="9">
        <v>0.88</v>
      </c>
      <c r="P13" s="9">
        <v>7.88</v>
      </c>
      <c r="Q13" s="28">
        <f t="shared" si="2"/>
        <v>6.9344</v>
      </c>
      <c r="R13" s="28"/>
      <c r="S13" s="9"/>
      <c r="T13" s="9"/>
      <c r="U13" s="29">
        <v>25.36</v>
      </c>
      <c r="V13" s="30">
        <v>7.88</v>
      </c>
      <c r="W13" s="31">
        <f t="shared" si="3"/>
        <v>199.8368</v>
      </c>
      <c r="X13" s="9"/>
      <c r="Y13" s="33"/>
    </row>
    <row r="14" s="2" customFormat="1" ht="23.25" customHeight="1" spans="1:25">
      <c r="A14" s="9">
        <v>10</v>
      </c>
      <c r="B14" s="15" t="s">
        <v>51</v>
      </c>
      <c r="C14" s="16" t="s">
        <v>24</v>
      </c>
      <c r="D14" s="17" t="s">
        <v>40</v>
      </c>
      <c r="E14" s="18" t="s">
        <v>52</v>
      </c>
      <c r="F14" s="19">
        <v>15897251813</v>
      </c>
      <c r="G14" s="20">
        <f t="shared" si="0"/>
        <v>87.8</v>
      </c>
      <c r="H14" s="16">
        <v>6</v>
      </c>
      <c r="I14" s="24">
        <v>36.2</v>
      </c>
      <c r="J14" s="25">
        <v>13.39</v>
      </c>
      <c r="K14" s="26">
        <f t="shared" si="1"/>
        <v>484.718</v>
      </c>
      <c r="L14" s="26"/>
      <c r="M14" s="26"/>
      <c r="N14" s="26"/>
      <c r="O14" s="9">
        <v>0.88</v>
      </c>
      <c r="P14" s="9">
        <v>7.88</v>
      </c>
      <c r="Q14" s="28">
        <f t="shared" si="2"/>
        <v>6.9344</v>
      </c>
      <c r="R14" s="28"/>
      <c r="S14" s="9"/>
      <c r="T14" s="9"/>
      <c r="U14" s="29">
        <v>50.72</v>
      </c>
      <c r="V14" s="30">
        <v>7.88</v>
      </c>
      <c r="W14" s="31">
        <f t="shared" si="3"/>
        <v>399.6736</v>
      </c>
      <c r="X14" s="9"/>
      <c r="Y14" s="33"/>
    </row>
    <row r="15" s="2" customFormat="1" ht="23.25" customHeight="1" spans="1:25">
      <c r="A15" s="9">
        <v>11</v>
      </c>
      <c r="B15" s="15" t="s">
        <v>53</v>
      </c>
      <c r="C15" s="16" t="s">
        <v>24</v>
      </c>
      <c r="D15" s="17" t="s">
        <v>54</v>
      </c>
      <c r="E15" s="18" t="s">
        <v>55</v>
      </c>
      <c r="F15" s="9">
        <v>17697782107</v>
      </c>
      <c r="G15" s="20">
        <f t="shared" si="0"/>
        <v>44.34</v>
      </c>
      <c r="H15" s="16">
        <v>3</v>
      </c>
      <c r="I15" s="24">
        <v>18.1</v>
      </c>
      <c r="J15" s="25">
        <v>13.39</v>
      </c>
      <c r="K15" s="26">
        <f t="shared" si="1"/>
        <v>242.359</v>
      </c>
      <c r="L15" s="26"/>
      <c r="M15" s="26"/>
      <c r="N15" s="26"/>
      <c r="O15" s="9">
        <v>0.88</v>
      </c>
      <c r="P15" s="9">
        <v>7.88</v>
      </c>
      <c r="Q15" s="28">
        <f t="shared" si="2"/>
        <v>6.9344</v>
      </c>
      <c r="R15" s="28"/>
      <c r="S15" s="9"/>
      <c r="T15" s="9"/>
      <c r="U15" s="29">
        <v>25.36</v>
      </c>
      <c r="V15" s="30">
        <v>7.88</v>
      </c>
      <c r="W15" s="31">
        <f t="shared" si="3"/>
        <v>199.8368</v>
      </c>
      <c r="X15" s="9"/>
      <c r="Y15" s="33"/>
    </row>
    <row r="16" s="2" customFormat="1" ht="23.25" customHeight="1" spans="1:25">
      <c r="A16" s="9">
        <v>12</v>
      </c>
      <c r="B16" s="15" t="s">
        <v>56</v>
      </c>
      <c r="C16" s="16" t="s">
        <v>24</v>
      </c>
      <c r="D16" s="17" t="s">
        <v>57</v>
      </c>
      <c r="E16" s="18" t="s">
        <v>58</v>
      </c>
      <c r="F16" s="19">
        <v>18297041820</v>
      </c>
      <c r="G16" s="20">
        <f t="shared" si="0"/>
        <v>58.82</v>
      </c>
      <c r="H16" s="16">
        <v>4</v>
      </c>
      <c r="I16" s="24">
        <v>24.13</v>
      </c>
      <c r="J16" s="25">
        <v>13.39</v>
      </c>
      <c r="K16" s="26">
        <f t="shared" si="1"/>
        <v>323.1007</v>
      </c>
      <c r="L16" s="26"/>
      <c r="M16" s="26"/>
      <c r="N16" s="26"/>
      <c r="O16" s="9">
        <v>0.88</v>
      </c>
      <c r="P16" s="9">
        <v>7.88</v>
      </c>
      <c r="Q16" s="28">
        <f t="shared" si="2"/>
        <v>6.9344</v>
      </c>
      <c r="R16" s="28"/>
      <c r="S16" s="9"/>
      <c r="T16" s="9"/>
      <c r="U16" s="29">
        <v>33.81</v>
      </c>
      <c r="V16" s="30">
        <v>7.88</v>
      </c>
      <c r="W16" s="31">
        <f t="shared" si="3"/>
        <v>266.4228</v>
      </c>
      <c r="X16" s="9"/>
      <c r="Y16" s="33"/>
    </row>
    <row r="17" s="2" customFormat="1" ht="23.25" customHeight="1" spans="1:25">
      <c r="A17" s="9">
        <v>13</v>
      </c>
      <c r="B17" s="15" t="s">
        <v>59</v>
      </c>
      <c r="C17" s="16" t="s">
        <v>24</v>
      </c>
      <c r="D17" s="17" t="s">
        <v>60</v>
      </c>
      <c r="E17" s="18" t="s">
        <v>61</v>
      </c>
      <c r="F17" s="19">
        <v>13997449892</v>
      </c>
      <c r="G17" s="20">
        <f t="shared" si="0"/>
        <v>58.82</v>
      </c>
      <c r="H17" s="16">
        <v>4</v>
      </c>
      <c r="I17" s="24">
        <v>24.13</v>
      </c>
      <c r="J17" s="25">
        <v>13.39</v>
      </c>
      <c r="K17" s="26">
        <f t="shared" si="1"/>
        <v>323.1007</v>
      </c>
      <c r="L17" s="26"/>
      <c r="M17" s="26"/>
      <c r="N17" s="26"/>
      <c r="O17" s="9">
        <v>0.88</v>
      </c>
      <c r="P17" s="9">
        <v>7.88</v>
      </c>
      <c r="Q17" s="28">
        <f t="shared" si="2"/>
        <v>6.9344</v>
      </c>
      <c r="R17" s="28"/>
      <c r="S17" s="9"/>
      <c r="T17" s="9"/>
      <c r="U17" s="29">
        <v>33.81</v>
      </c>
      <c r="V17" s="30">
        <v>7.88</v>
      </c>
      <c r="W17" s="31">
        <f t="shared" si="3"/>
        <v>266.4228</v>
      </c>
      <c r="X17" s="9"/>
      <c r="Y17" s="33"/>
    </row>
    <row r="18" s="2" customFormat="1" ht="23.25" customHeight="1" spans="1:25">
      <c r="A18" s="9">
        <v>14</v>
      </c>
      <c r="B18" s="15" t="s">
        <v>62</v>
      </c>
      <c r="C18" s="16" t="s">
        <v>24</v>
      </c>
      <c r="D18" s="17" t="s">
        <v>63</v>
      </c>
      <c r="E18" s="18" t="s">
        <v>64</v>
      </c>
      <c r="F18" s="19">
        <v>15597648890</v>
      </c>
      <c r="G18" s="20">
        <f t="shared" si="0"/>
        <v>73.32</v>
      </c>
      <c r="H18" s="16">
        <v>5</v>
      </c>
      <c r="I18" s="24">
        <v>30.17</v>
      </c>
      <c r="J18" s="25">
        <v>13.39</v>
      </c>
      <c r="K18" s="26">
        <f t="shared" si="1"/>
        <v>403.9763</v>
      </c>
      <c r="L18" s="26"/>
      <c r="M18" s="26"/>
      <c r="N18" s="26"/>
      <c r="O18" s="9">
        <v>0.88</v>
      </c>
      <c r="P18" s="9">
        <v>7.88</v>
      </c>
      <c r="Q18" s="28">
        <f t="shared" si="2"/>
        <v>6.9344</v>
      </c>
      <c r="R18" s="28"/>
      <c r="S18" s="9"/>
      <c r="T18" s="9"/>
      <c r="U18" s="29">
        <v>42.27</v>
      </c>
      <c r="V18" s="30">
        <v>7.88</v>
      </c>
      <c r="W18" s="31">
        <f t="shared" si="3"/>
        <v>333.0876</v>
      </c>
      <c r="X18" s="9"/>
      <c r="Y18" s="33"/>
    </row>
    <row r="19" s="2" customFormat="1" ht="23.25" customHeight="1" spans="1:25">
      <c r="A19" s="9">
        <v>15</v>
      </c>
      <c r="B19" s="15" t="s">
        <v>65</v>
      </c>
      <c r="C19" s="16" t="s">
        <v>24</v>
      </c>
      <c r="D19" s="17" t="s">
        <v>66</v>
      </c>
      <c r="E19" s="18" t="s">
        <v>67</v>
      </c>
      <c r="F19" s="19">
        <v>17697787671</v>
      </c>
      <c r="G19" s="20">
        <f t="shared" si="0"/>
        <v>29.86</v>
      </c>
      <c r="H19" s="16">
        <v>2</v>
      </c>
      <c r="I19" s="24">
        <v>12.07</v>
      </c>
      <c r="J19" s="25">
        <v>13.39</v>
      </c>
      <c r="K19" s="26">
        <f t="shared" si="1"/>
        <v>161.6173</v>
      </c>
      <c r="L19" s="26"/>
      <c r="M19" s="26"/>
      <c r="N19" s="26"/>
      <c r="O19" s="9">
        <v>0.88</v>
      </c>
      <c r="P19" s="9">
        <v>7.88</v>
      </c>
      <c r="Q19" s="28">
        <f t="shared" si="2"/>
        <v>6.9344</v>
      </c>
      <c r="R19" s="28"/>
      <c r="S19" s="9"/>
      <c r="T19" s="9"/>
      <c r="U19" s="29">
        <v>16.91</v>
      </c>
      <c r="V19" s="30">
        <v>7.88</v>
      </c>
      <c r="W19" s="31">
        <f t="shared" si="3"/>
        <v>133.2508</v>
      </c>
      <c r="X19" s="9"/>
      <c r="Y19" s="33"/>
    </row>
    <row r="20" s="2" customFormat="1" ht="23.25" customHeight="1" spans="1:25">
      <c r="A20" s="9">
        <v>16</v>
      </c>
      <c r="B20" s="15" t="s">
        <v>68</v>
      </c>
      <c r="C20" s="16" t="s">
        <v>24</v>
      </c>
      <c r="D20" s="17" t="s">
        <v>69</v>
      </c>
      <c r="E20" s="18" t="s">
        <v>70</v>
      </c>
      <c r="F20" s="19">
        <v>13897541152</v>
      </c>
      <c r="G20" s="20">
        <f t="shared" si="0"/>
        <v>29.86</v>
      </c>
      <c r="H20" s="16">
        <v>2</v>
      </c>
      <c r="I20" s="24">
        <v>12.07</v>
      </c>
      <c r="J20" s="25">
        <v>13.39</v>
      </c>
      <c r="K20" s="26">
        <f t="shared" si="1"/>
        <v>161.6173</v>
      </c>
      <c r="L20" s="26"/>
      <c r="M20" s="26"/>
      <c r="N20" s="26"/>
      <c r="O20" s="9">
        <v>0.88</v>
      </c>
      <c r="P20" s="9">
        <v>7.88</v>
      </c>
      <c r="Q20" s="28">
        <f t="shared" si="2"/>
        <v>6.9344</v>
      </c>
      <c r="R20" s="28"/>
      <c r="S20" s="9"/>
      <c r="T20" s="9"/>
      <c r="U20" s="29">
        <v>16.91</v>
      </c>
      <c r="V20" s="30">
        <v>7.88</v>
      </c>
      <c r="W20" s="31">
        <f t="shared" si="3"/>
        <v>133.2508</v>
      </c>
      <c r="X20" s="9"/>
      <c r="Y20" s="33"/>
    </row>
    <row r="21" s="2" customFormat="1" ht="23.25" customHeight="1" spans="1:25">
      <c r="A21" s="9">
        <v>17</v>
      </c>
      <c r="B21" s="15" t="s">
        <v>71</v>
      </c>
      <c r="C21" s="16" t="s">
        <v>24</v>
      </c>
      <c r="D21" s="17" t="s">
        <v>72</v>
      </c>
      <c r="E21" s="18" t="s">
        <v>73</v>
      </c>
      <c r="F21" s="19">
        <v>15597659129</v>
      </c>
      <c r="G21" s="20">
        <f t="shared" si="0"/>
        <v>44.34</v>
      </c>
      <c r="H21" s="16">
        <v>3</v>
      </c>
      <c r="I21" s="24">
        <v>18.1</v>
      </c>
      <c r="J21" s="25">
        <v>13.39</v>
      </c>
      <c r="K21" s="26">
        <f t="shared" si="1"/>
        <v>242.359</v>
      </c>
      <c r="L21" s="26"/>
      <c r="M21" s="26"/>
      <c r="N21" s="26"/>
      <c r="O21" s="9">
        <v>0.88</v>
      </c>
      <c r="P21" s="9">
        <v>7.88</v>
      </c>
      <c r="Q21" s="28">
        <f t="shared" si="2"/>
        <v>6.9344</v>
      </c>
      <c r="R21" s="28"/>
      <c r="S21" s="9"/>
      <c r="T21" s="9"/>
      <c r="U21" s="29">
        <v>25.36</v>
      </c>
      <c r="V21" s="30">
        <v>7.88</v>
      </c>
      <c r="W21" s="31">
        <f t="shared" si="3"/>
        <v>199.8368</v>
      </c>
      <c r="X21" s="9"/>
      <c r="Y21" s="33"/>
    </row>
    <row r="22" s="2" customFormat="1" ht="23.25" customHeight="1" spans="1:25">
      <c r="A22" s="9">
        <v>18</v>
      </c>
      <c r="B22" s="15" t="s">
        <v>74</v>
      </c>
      <c r="C22" s="16" t="s">
        <v>24</v>
      </c>
      <c r="D22" s="17" t="s">
        <v>75</v>
      </c>
      <c r="E22" s="18" t="s">
        <v>76</v>
      </c>
      <c r="F22" s="19">
        <v>15209741628</v>
      </c>
      <c r="G22" s="20">
        <f t="shared" si="0"/>
        <v>58.82</v>
      </c>
      <c r="H22" s="16">
        <v>4</v>
      </c>
      <c r="I22" s="24">
        <v>24.13</v>
      </c>
      <c r="J22" s="25">
        <v>13.39</v>
      </c>
      <c r="K22" s="26">
        <f t="shared" si="1"/>
        <v>323.1007</v>
      </c>
      <c r="L22" s="26"/>
      <c r="M22" s="26"/>
      <c r="N22" s="26"/>
      <c r="O22" s="9">
        <v>0.88</v>
      </c>
      <c r="P22" s="9">
        <v>7.88</v>
      </c>
      <c r="Q22" s="28">
        <f t="shared" si="2"/>
        <v>6.9344</v>
      </c>
      <c r="R22" s="28"/>
      <c r="S22" s="9"/>
      <c r="T22" s="9"/>
      <c r="U22" s="29">
        <v>33.81</v>
      </c>
      <c r="V22" s="30">
        <v>7.88</v>
      </c>
      <c r="W22" s="31">
        <f t="shared" si="3"/>
        <v>266.4228</v>
      </c>
      <c r="X22" s="9"/>
      <c r="Y22" s="33"/>
    </row>
    <row r="23" s="2" customFormat="1" ht="23.25" customHeight="1" spans="1:25">
      <c r="A23" s="9">
        <v>19</v>
      </c>
      <c r="B23" s="15" t="s">
        <v>77</v>
      </c>
      <c r="C23" s="16" t="s">
        <v>24</v>
      </c>
      <c r="D23" s="17" t="s">
        <v>78</v>
      </c>
      <c r="E23" s="18" t="s">
        <v>79</v>
      </c>
      <c r="F23" s="19">
        <v>15897261476</v>
      </c>
      <c r="G23" s="20">
        <f t="shared" si="0"/>
        <v>73.32</v>
      </c>
      <c r="H23" s="16">
        <v>5</v>
      </c>
      <c r="I23" s="24">
        <v>30.17</v>
      </c>
      <c r="J23" s="25">
        <v>13.39</v>
      </c>
      <c r="K23" s="26">
        <f t="shared" si="1"/>
        <v>403.9763</v>
      </c>
      <c r="L23" s="26"/>
      <c r="M23" s="26"/>
      <c r="N23" s="26"/>
      <c r="O23" s="9">
        <v>0.88</v>
      </c>
      <c r="P23" s="9">
        <v>7.88</v>
      </c>
      <c r="Q23" s="28">
        <f t="shared" si="2"/>
        <v>6.9344</v>
      </c>
      <c r="R23" s="28"/>
      <c r="S23" s="9"/>
      <c r="T23" s="9"/>
      <c r="U23" s="29">
        <v>42.27</v>
      </c>
      <c r="V23" s="30">
        <v>7.88</v>
      </c>
      <c r="W23" s="31">
        <f t="shared" si="3"/>
        <v>333.0876</v>
      </c>
      <c r="X23" s="9"/>
      <c r="Y23" s="33"/>
    </row>
    <row r="24" s="2" customFormat="1" ht="23.25" customHeight="1" spans="1:25">
      <c r="A24" s="9">
        <v>20</v>
      </c>
      <c r="B24" s="15" t="s">
        <v>80</v>
      </c>
      <c r="C24" s="16" t="s">
        <v>24</v>
      </c>
      <c r="D24" s="17" t="s">
        <v>81</v>
      </c>
      <c r="E24" s="18" t="s">
        <v>82</v>
      </c>
      <c r="F24" s="19">
        <v>13897349083</v>
      </c>
      <c r="G24" s="20">
        <f t="shared" si="0"/>
        <v>29.86</v>
      </c>
      <c r="H24" s="16">
        <v>2</v>
      </c>
      <c r="I24" s="24">
        <v>12.07</v>
      </c>
      <c r="J24" s="25">
        <v>13.39</v>
      </c>
      <c r="K24" s="26">
        <f t="shared" si="1"/>
        <v>161.6173</v>
      </c>
      <c r="L24" s="26"/>
      <c r="M24" s="26"/>
      <c r="N24" s="26"/>
      <c r="O24" s="9">
        <v>0.88</v>
      </c>
      <c r="P24" s="9">
        <v>7.88</v>
      </c>
      <c r="Q24" s="28">
        <f t="shared" si="2"/>
        <v>6.9344</v>
      </c>
      <c r="R24" s="28"/>
      <c r="S24" s="9"/>
      <c r="T24" s="9"/>
      <c r="U24" s="29">
        <v>16.91</v>
      </c>
      <c r="V24" s="30">
        <v>7.88</v>
      </c>
      <c r="W24" s="31">
        <f t="shared" si="3"/>
        <v>133.2508</v>
      </c>
      <c r="X24" s="9"/>
      <c r="Y24" s="33"/>
    </row>
    <row r="25" s="2" customFormat="1" ht="23.25" customHeight="1" spans="1:25">
      <c r="A25" s="9">
        <v>21</v>
      </c>
      <c r="B25" s="15" t="s">
        <v>83</v>
      </c>
      <c r="C25" s="16" t="s">
        <v>24</v>
      </c>
      <c r="D25" s="17" t="s">
        <v>84</v>
      </c>
      <c r="E25" s="18" t="s">
        <v>85</v>
      </c>
      <c r="F25" s="9">
        <v>15109741838</v>
      </c>
      <c r="G25" s="20">
        <f t="shared" si="0"/>
        <v>58.82</v>
      </c>
      <c r="H25" s="16">
        <v>4</v>
      </c>
      <c r="I25" s="24">
        <v>24.13</v>
      </c>
      <c r="J25" s="25">
        <v>13.39</v>
      </c>
      <c r="K25" s="26">
        <f t="shared" si="1"/>
        <v>323.1007</v>
      </c>
      <c r="L25" s="26"/>
      <c r="M25" s="26"/>
      <c r="N25" s="26"/>
      <c r="O25" s="9">
        <v>0.88</v>
      </c>
      <c r="P25" s="9">
        <v>7.88</v>
      </c>
      <c r="Q25" s="28">
        <f t="shared" si="2"/>
        <v>6.9344</v>
      </c>
      <c r="R25" s="28"/>
      <c r="S25" s="9"/>
      <c r="T25" s="9"/>
      <c r="U25" s="29">
        <v>33.81</v>
      </c>
      <c r="V25" s="30">
        <v>7.88</v>
      </c>
      <c r="W25" s="31">
        <f t="shared" si="3"/>
        <v>266.4228</v>
      </c>
      <c r="X25" s="9"/>
      <c r="Y25" s="33"/>
    </row>
    <row r="26" s="2" customFormat="1" ht="23.25" customHeight="1" spans="1:25">
      <c r="A26" s="9">
        <v>22</v>
      </c>
      <c r="B26" s="15" t="s">
        <v>86</v>
      </c>
      <c r="C26" s="16" t="s">
        <v>24</v>
      </c>
      <c r="D26" s="17" t="s">
        <v>87</v>
      </c>
      <c r="E26" s="18" t="s">
        <v>88</v>
      </c>
      <c r="F26" s="19">
        <v>13997441504</v>
      </c>
      <c r="G26" s="20">
        <f t="shared" si="0"/>
        <v>58.82</v>
      </c>
      <c r="H26" s="16">
        <v>4</v>
      </c>
      <c r="I26" s="24">
        <v>24.13</v>
      </c>
      <c r="J26" s="25">
        <v>13.39</v>
      </c>
      <c r="K26" s="26">
        <f t="shared" si="1"/>
        <v>323.1007</v>
      </c>
      <c r="L26" s="26"/>
      <c r="M26" s="26"/>
      <c r="N26" s="26"/>
      <c r="O26" s="9">
        <v>0.88</v>
      </c>
      <c r="P26" s="9">
        <v>7.88</v>
      </c>
      <c r="Q26" s="28">
        <f t="shared" si="2"/>
        <v>6.9344</v>
      </c>
      <c r="R26" s="28"/>
      <c r="S26" s="9"/>
      <c r="T26" s="9"/>
      <c r="U26" s="29">
        <v>33.81</v>
      </c>
      <c r="V26" s="30">
        <v>7.88</v>
      </c>
      <c r="W26" s="31">
        <f t="shared" si="3"/>
        <v>266.4228</v>
      </c>
      <c r="X26" s="9"/>
      <c r="Y26" s="33"/>
    </row>
    <row r="27" s="2" customFormat="1" ht="23.25" customHeight="1" spans="1:25">
      <c r="A27" s="9">
        <v>23</v>
      </c>
      <c r="B27" s="15" t="s">
        <v>89</v>
      </c>
      <c r="C27" s="16" t="s">
        <v>24</v>
      </c>
      <c r="D27" s="17" t="s">
        <v>90</v>
      </c>
      <c r="E27" s="18" t="s">
        <v>91</v>
      </c>
      <c r="F27" s="19">
        <v>15597351388</v>
      </c>
      <c r="G27" s="20">
        <f t="shared" si="0"/>
        <v>73.32</v>
      </c>
      <c r="H27" s="16">
        <v>5</v>
      </c>
      <c r="I27" s="24">
        <v>30.17</v>
      </c>
      <c r="J27" s="25">
        <v>13.39</v>
      </c>
      <c r="K27" s="26">
        <f t="shared" si="1"/>
        <v>403.9763</v>
      </c>
      <c r="L27" s="26"/>
      <c r="M27" s="26"/>
      <c r="N27" s="26"/>
      <c r="O27" s="9">
        <v>0.88</v>
      </c>
      <c r="P27" s="9">
        <v>7.88</v>
      </c>
      <c r="Q27" s="28">
        <f t="shared" si="2"/>
        <v>6.9344</v>
      </c>
      <c r="R27" s="28"/>
      <c r="S27" s="9"/>
      <c r="T27" s="9"/>
      <c r="U27" s="29">
        <v>42.27</v>
      </c>
      <c r="V27" s="30">
        <v>7.88</v>
      </c>
      <c r="W27" s="31">
        <f t="shared" si="3"/>
        <v>333.0876</v>
      </c>
      <c r="X27" s="9"/>
      <c r="Y27" s="33"/>
    </row>
    <row r="28" s="2" customFormat="1" ht="23.25" customHeight="1" spans="1:25">
      <c r="A28" s="9">
        <v>24</v>
      </c>
      <c r="B28" s="15" t="s">
        <v>92</v>
      </c>
      <c r="C28" s="16" t="s">
        <v>24</v>
      </c>
      <c r="D28" s="17" t="s">
        <v>93</v>
      </c>
      <c r="E28" s="18" t="s">
        <v>94</v>
      </c>
      <c r="F28" s="19">
        <v>13649771848</v>
      </c>
      <c r="G28" s="20">
        <f t="shared" si="0"/>
        <v>58.82</v>
      </c>
      <c r="H28" s="16">
        <v>4</v>
      </c>
      <c r="I28" s="24">
        <v>24.13</v>
      </c>
      <c r="J28" s="25">
        <v>13.39</v>
      </c>
      <c r="K28" s="26">
        <f t="shared" si="1"/>
        <v>323.1007</v>
      </c>
      <c r="L28" s="26"/>
      <c r="M28" s="26"/>
      <c r="N28" s="26"/>
      <c r="O28" s="9">
        <v>0.88</v>
      </c>
      <c r="P28" s="9">
        <v>7.88</v>
      </c>
      <c r="Q28" s="28">
        <f t="shared" si="2"/>
        <v>6.9344</v>
      </c>
      <c r="R28" s="28"/>
      <c r="S28" s="9"/>
      <c r="T28" s="9"/>
      <c r="U28" s="29">
        <v>33.81</v>
      </c>
      <c r="V28" s="30">
        <v>7.88</v>
      </c>
      <c r="W28" s="31">
        <f t="shared" si="3"/>
        <v>266.4228</v>
      </c>
      <c r="X28" s="9"/>
      <c r="Y28" s="33"/>
    </row>
    <row r="29" s="2" customFormat="1" ht="23.25" customHeight="1" spans="1:25">
      <c r="A29" s="9">
        <v>25</v>
      </c>
      <c r="B29" s="15" t="s">
        <v>95</v>
      </c>
      <c r="C29" s="16" t="s">
        <v>24</v>
      </c>
      <c r="D29" s="17" t="s">
        <v>96</v>
      </c>
      <c r="E29" s="18" t="s">
        <v>97</v>
      </c>
      <c r="F29" s="19">
        <v>15297041249</v>
      </c>
      <c r="G29" s="20">
        <f t="shared" si="0"/>
        <v>73.32</v>
      </c>
      <c r="H29" s="16">
        <v>5</v>
      </c>
      <c r="I29" s="24">
        <v>30.17</v>
      </c>
      <c r="J29" s="25">
        <v>13.39</v>
      </c>
      <c r="K29" s="26">
        <f t="shared" si="1"/>
        <v>403.9763</v>
      </c>
      <c r="L29" s="26"/>
      <c r="M29" s="26"/>
      <c r="N29" s="26"/>
      <c r="O29" s="9">
        <v>0.88</v>
      </c>
      <c r="P29" s="9">
        <v>7.88</v>
      </c>
      <c r="Q29" s="28">
        <f t="shared" si="2"/>
        <v>6.9344</v>
      </c>
      <c r="R29" s="28"/>
      <c r="S29" s="9"/>
      <c r="T29" s="9"/>
      <c r="U29" s="29">
        <v>42.27</v>
      </c>
      <c r="V29" s="30">
        <v>7.88</v>
      </c>
      <c r="W29" s="31">
        <f t="shared" si="3"/>
        <v>333.0876</v>
      </c>
      <c r="X29" s="9"/>
      <c r="Y29" s="33"/>
    </row>
    <row r="30" s="2" customFormat="1" ht="23.25" customHeight="1" spans="1:25">
      <c r="A30" s="9">
        <v>26</v>
      </c>
      <c r="B30" s="15" t="s">
        <v>98</v>
      </c>
      <c r="C30" s="16" t="s">
        <v>24</v>
      </c>
      <c r="D30" s="17" t="s">
        <v>99</v>
      </c>
      <c r="E30" s="18" t="s">
        <v>100</v>
      </c>
      <c r="F30" s="9">
        <v>13897147782</v>
      </c>
      <c r="G30" s="20">
        <f t="shared" si="0"/>
        <v>116.78</v>
      </c>
      <c r="H30" s="16">
        <v>8</v>
      </c>
      <c r="I30" s="24">
        <v>48.27</v>
      </c>
      <c r="J30" s="25">
        <v>13.39</v>
      </c>
      <c r="K30" s="26">
        <f t="shared" si="1"/>
        <v>646.3353</v>
      </c>
      <c r="L30" s="26"/>
      <c r="M30" s="26"/>
      <c r="N30" s="26"/>
      <c r="O30" s="9">
        <v>0.88</v>
      </c>
      <c r="P30" s="9">
        <v>7.88</v>
      </c>
      <c r="Q30" s="28">
        <f t="shared" si="2"/>
        <v>6.9344</v>
      </c>
      <c r="R30" s="28"/>
      <c r="S30" s="9"/>
      <c r="T30" s="9"/>
      <c r="U30" s="29">
        <v>67.63</v>
      </c>
      <c r="V30" s="30">
        <v>7.88</v>
      </c>
      <c r="W30" s="31">
        <f t="shared" si="3"/>
        <v>532.9244</v>
      </c>
      <c r="X30" s="9"/>
      <c r="Y30" s="33"/>
    </row>
    <row r="31" s="2" customFormat="1" ht="23.25" customHeight="1" spans="1:25">
      <c r="A31" s="9">
        <v>27</v>
      </c>
      <c r="B31" s="15" t="s">
        <v>101</v>
      </c>
      <c r="C31" s="16" t="s">
        <v>24</v>
      </c>
      <c r="D31" s="17" t="s">
        <v>102</v>
      </c>
      <c r="E31" s="18" t="s">
        <v>103</v>
      </c>
      <c r="F31" s="19">
        <v>13086237876</v>
      </c>
      <c r="G31" s="20">
        <f t="shared" si="0"/>
        <v>158.78</v>
      </c>
      <c r="H31" s="16">
        <v>8</v>
      </c>
      <c r="I31" s="24">
        <v>48.27</v>
      </c>
      <c r="J31" s="25">
        <v>13.39</v>
      </c>
      <c r="K31" s="26">
        <f t="shared" si="1"/>
        <v>646.3353</v>
      </c>
      <c r="L31" s="26">
        <v>42</v>
      </c>
      <c r="M31" s="26">
        <v>13.39</v>
      </c>
      <c r="N31" s="26">
        <v>562.38</v>
      </c>
      <c r="O31" s="9">
        <v>0.88</v>
      </c>
      <c r="P31" s="9">
        <v>7.88</v>
      </c>
      <c r="Q31" s="28">
        <f t="shared" si="2"/>
        <v>6.9344</v>
      </c>
      <c r="R31" s="28"/>
      <c r="S31" s="9"/>
      <c r="T31" s="9"/>
      <c r="U31" s="29">
        <v>67.63</v>
      </c>
      <c r="V31" s="30">
        <v>7.88</v>
      </c>
      <c r="W31" s="31">
        <f t="shared" si="3"/>
        <v>532.9244</v>
      </c>
      <c r="X31" s="9"/>
      <c r="Y31" s="33"/>
    </row>
    <row r="32" s="2" customFormat="1" ht="23.25" customHeight="1" spans="1:25">
      <c r="A32" s="9">
        <v>28</v>
      </c>
      <c r="B32" s="15" t="s">
        <v>104</v>
      </c>
      <c r="C32" s="16" t="s">
        <v>24</v>
      </c>
      <c r="D32" s="17" t="s">
        <v>105</v>
      </c>
      <c r="E32" s="18" t="s">
        <v>106</v>
      </c>
      <c r="F32" s="19">
        <v>18209749085</v>
      </c>
      <c r="G32" s="20">
        <f t="shared" si="0"/>
        <v>29.86</v>
      </c>
      <c r="H32" s="16">
        <v>2</v>
      </c>
      <c r="I32" s="24">
        <v>12.07</v>
      </c>
      <c r="J32" s="25">
        <v>13.39</v>
      </c>
      <c r="K32" s="26">
        <f t="shared" si="1"/>
        <v>161.6173</v>
      </c>
      <c r="L32" s="26"/>
      <c r="M32" s="26"/>
      <c r="N32" s="26"/>
      <c r="O32" s="9">
        <v>0.88</v>
      </c>
      <c r="P32" s="9">
        <v>7.88</v>
      </c>
      <c r="Q32" s="28">
        <f t="shared" si="2"/>
        <v>6.9344</v>
      </c>
      <c r="R32" s="28"/>
      <c r="S32" s="9"/>
      <c r="T32" s="9"/>
      <c r="U32" s="29">
        <v>16.91</v>
      </c>
      <c r="V32" s="30">
        <v>7.88</v>
      </c>
      <c r="W32" s="31">
        <f t="shared" si="3"/>
        <v>133.2508</v>
      </c>
      <c r="X32" s="9"/>
      <c r="Y32" s="33"/>
    </row>
    <row r="33" s="2" customFormat="1" ht="23.25" customHeight="1" spans="1:25">
      <c r="A33" s="9">
        <v>29</v>
      </c>
      <c r="B33" s="15" t="s">
        <v>107</v>
      </c>
      <c r="C33" s="16" t="s">
        <v>24</v>
      </c>
      <c r="D33" s="17" t="s">
        <v>108</v>
      </c>
      <c r="E33" s="18" t="s">
        <v>109</v>
      </c>
      <c r="F33" s="19">
        <v>15897266398</v>
      </c>
      <c r="G33" s="20">
        <f t="shared" si="0"/>
        <v>87.8</v>
      </c>
      <c r="H33" s="16">
        <v>6</v>
      </c>
      <c r="I33" s="24">
        <v>36.2</v>
      </c>
      <c r="J33" s="25">
        <v>13.39</v>
      </c>
      <c r="K33" s="26">
        <f t="shared" si="1"/>
        <v>484.718</v>
      </c>
      <c r="L33" s="26"/>
      <c r="M33" s="26"/>
      <c r="N33" s="26"/>
      <c r="O33" s="9">
        <v>0.88</v>
      </c>
      <c r="P33" s="9">
        <v>7.88</v>
      </c>
      <c r="Q33" s="28">
        <f t="shared" si="2"/>
        <v>6.9344</v>
      </c>
      <c r="R33" s="28"/>
      <c r="S33" s="9"/>
      <c r="T33" s="9"/>
      <c r="U33" s="29">
        <v>50.72</v>
      </c>
      <c r="V33" s="30">
        <v>7.88</v>
      </c>
      <c r="W33" s="31">
        <f t="shared" si="3"/>
        <v>399.6736</v>
      </c>
      <c r="X33" s="9"/>
      <c r="Y33" s="33"/>
    </row>
    <row r="34" s="2" customFormat="1" ht="23.25" customHeight="1" spans="1:25">
      <c r="A34" s="9">
        <v>30</v>
      </c>
      <c r="B34" s="15" t="s">
        <v>110</v>
      </c>
      <c r="C34" s="16" t="s">
        <v>24</v>
      </c>
      <c r="D34" s="17" t="s">
        <v>111</v>
      </c>
      <c r="E34" s="18" t="s">
        <v>112</v>
      </c>
      <c r="F34" s="9">
        <v>13007746565</v>
      </c>
      <c r="G34" s="20">
        <f t="shared" si="0"/>
        <v>73.32</v>
      </c>
      <c r="H34" s="16">
        <v>5</v>
      </c>
      <c r="I34" s="24">
        <v>30.17</v>
      </c>
      <c r="J34" s="25">
        <v>13.39</v>
      </c>
      <c r="K34" s="26">
        <f t="shared" si="1"/>
        <v>403.9763</v>
      </c>
      <c r="L34" s="26"/>
      <c r="M34" s="26"/>
      <c r="N34" s="26"/>
      <c r="O34" s="9">
        <v>0.88</v>
      </c>
      <c r="P34" s="9">
        <v>7.88</v>
      </c>
      <c r="Q34" s="28">
        <f t="shared" si="2"/>
        <v>6.9344</v>
      </c>
      <c r="R34" s="28"/>
      <c r="S34" s="9"/>
      <c r="T34" s="9"/>
      <c r="U34" s="29">
        <v>42.27</v>
      </c>
      <c r="V34" s="30">
        <v>7.88</v>
      </c>
      <c r="W34" s="31">
        <f t="shared" si="3"/>
        <v>333.0876</v>
      </c>
      <c r="X34" s="9"/>
      <c r="Y34" s="33"/>
    </row>
    <row r="35" s="2" customFormat="1" ht="23.25" customHeight="1" spans="1:25">
      <c r="A35" s="9">
        <v>31</v>
      </c>
      <c r="B35" s="15" t="s">
        <v>113</v>
      </c>
      <c r="C35" s="16" t="s">
        <v>24</v>
      </c>
      <c r="D35" s="17" t="s">
        <v>114</v>
      </c>
      <c r="E35" s="18" t="s">
        <v>115</v>
      </c>
      <c r="F35" s="19">
        <v>13897349237</v>
      </c>
      <c r="G35" s="20">
        <f t="shared" si="0"/>
        <v>87.8</v>
      </c>
      <c r="H35" s="16">
        <v>6</v>
      </c>
      <c r="I35" s="24">
        <v>36.2</v>
      </c>
      <c r="J35" s="25">
        <v>13.39</v>
      </c>
      <c r="K35" s="26">
        <f t="shared" si="1"/>
        <v>484.718</v>
      </c>
      <c r="L35" s="26"/>
      <c r="M35" s="26"/>
      <c r="N35" s="26"/>
      <c r="O35" s="9">
        <v>0.88</v>
      </c>
      <c r="P35" s="9">
        <v>7.88</v>
      </c>
      <c r="Q35" s="28">
        <f t="shared" si="2"/>
        <v>6.9344</v>
      </c>
      <c r="R35" s="28"/>
      <c r="S35" s="9"/>
      <c r="T35" s="9"/>
      <c r="U35" s="29">
        <v>50.72</v>
      </c>
      <c r="V35" s="30">
        <v>7.88</v>
      </c>
      <c r="W35" s="31">
        <f t="shared" si="3"/>
        <v>399.6736</v>
      </c>
      <c r="X35" s="9"/>
      <c r="Y35" s="33"/>
    </row>
    <row r="36" s="2" customFormat="1" ht="23.25" customHeight="1" spans="1:25">
      <c r="A36" s="9">
        <v>32</v>
      </c>
      <c r="B36" s="15" t="s">
        <v>116</v>
      </c>
      <c r="C36" s="16" t="s">
        <v>24</v>
      </c>
      <c r="D36" s="17" t="s">
        <v>117</v>
      </c>
      <c r="E36" s="18" t="s">
        <v>118</v>
      </c>
      <c r="F36" s="19">
        <v>13897795782</v>
      </c>
      <c r="G36" s="20">
        <f t="shared" si="0"/>
        <v>29.86</v>
      </c>
      <c r="H36" s="16">
        <v>2</v>
      </c>
      <c r="I36" s="24">
        <v>12.07</v>
      </c>
      <c r="J36" s="25">
        <v>13.39</v>
      </c>
      <c r="K36" s="26">
        <f t="shared" si="1"/>
        <v>161.6173</v>
      </c>
      <c r="L36" s="26"/>
      <c r="M36" s="26"/>
      <c r="N36" s="26"/>
      <c r="O36" s="9">
        <v>0.88</v>
      </c>
      <c r="P36" s="9">
        <v>7.88</v>
      </c>
      <c r="Q36" s="28">
        <f t="shared" si="2"/>
        <v>6.9344</v>
      </c>
      <c r="R36" s="28"/>
      <c r="S36" s="9"/>
      <c r="T36" s="9"/>
      <c r="U36" s="29">
        <v>16.91</v>
      </c>
      <c r="V36" s="30">
        <v>7.88</v>
      </c>
      <c r="W36" s="31">
        <f t="shared" si="3"/>
        <v>133.2508</v>
      </c>
      <c r="X36" s="9"/>
      <c r="Y36" s="33"/>
    </row>
    <row r="37" s="2" customFormat="1" ht="23.25" customHeight="1" spans="1:25">
      <c r="A37" s="9">
        <v>33</v>
      </c>
      <c r="B37" s="15" t="s">
        <v>119</v>
      </c>
      <c r="C37" s="16" t="s">
        <v>24</v>
      </c>
      <c r="D37" s="17" t="s">
        <v>120</v>
      </c>
      <c r="E37" s="18" t="s">
        <v>121</v>
      </c>
      <c r="F37" s="19">
        <v>13649771405</v>
      </c>
      <c r="G37" s="20">
        <f t="shared" si="0"/>
        <v>73.32</v>
      </c>
      <c r="H37" s="16">
        <v>5</v>
      </c>
      <c r="I37" s="24">
        <v>30.17</v>
      </c>
      <c r="J37" s="25">
        <v>13.39</v>
      </c>
      <c r="K37" s="26">
        <f t="shared" si="1"/>
        <v>403.9763</v>
      </c>
      <c r="L37" s="26"/>
      <c r="M37" s="26"/>
      <c r="N37" s="26"/>
      <c r="O37" s="9">
        <v>0.88</v>
      </c>
      <c r="P37" s="9">
        <v>7.88</v>
      </c>
      <c r="Q37" s="28">
        <f t="shared" si="2"/>
        <v>6.9344</v>
      </c>
      <c r="R37" s="28"/>
      <c r="S37" s="9"/>
      <c r="T37" s="9"/>
      <c r="U37" s="29">
        <v>42.27</v>
      </c>
      <c r="V37" s="30">
        <v>7.88</v>
      </c>
      <c r="W37" s="31">
        <f t="shared" si="3"/>
        <v>333.0876</v>
      </c>
      <c r="X37" s="9"/>
      <c r="Y37" s="33"/>
    </row>
    <row r="38" s="2" customFormat="1" ht="23.25" customHeight="1" spans="1:25">
      <c r="A38" s="9">
        <v>34</v>
      </c>
      <c r="B38" s="15" t="s">
        <v>122</v>
      </c>
      <c r="C38" s="16" t="s">
        <v>24</v>
      </c>
      <c r="D38" s="17" t="s">
        <v>123</v>
      </c>
      <c r="E38" s="18" t="s">
        <v>124</v>
      </c>
      <c r="F38" s="19">
        <v>15297149659</v>
      </c>
      <c r="G38" s="20">
        <f t="shared" si="0"/>
        <v>58.82</v>
      </c>
      <c r="H38" s="16">
        <v>4</v>
      </c>
      <c r="I38" s="24">
        <v>24.13</v>
      </c>
      <c r="J38" s="25">
        <v>13.39</v>
      </c>
      <c r="K38" s="26">
        <f t="shared" si="1"/>
        <v>323.1007</v>
      </c>
      <c r="L38" s="26"/>
      <c r="M38" s="26"/>
      <c r="N38" s="26"/>
      <c r="O38" s="9">
        <v>0.88</v>
      </c>
      <c r="P38" s="9">
        <v>7.88</v>
      </c>
      <c r="Q38" s="28">
        <f t="shared" si="2"/>
        <v>6.9344</v>
      </c>
      <c r="R38" s="28"/>
      <c r="S38" s="9"/>
      <c r="T38" s="9"/>
      <c r="U38" s="29">
        <v>33.81</v>
      </c>
      <c r="V38" s="30">
        <v>7.88</v>
      </c>
      <c r="W38" s="31">
        <f t="shared" si="3"/>
        <v>266.4228</v>
      </c>
      <c r="X38" s="9"/>
      <c r="Y38" s="33"/>
    </row>
    <row r="39" s="2" customFormat="1" ht="23.25" customHeight="1" spans="1:25">
      <c r="A39" s="9">
        <v>35</v>
      </c>
      <c r="B39" s="15" t="s">
        <v>125</v>
      </c>
      <c r="C39" s="16" t="s">
        <v>24</v>
      </c>
      <c r="D39" s="17" t="s">
        <v>126</v>
      </c>
      <c r="E39" s="18" t="s">
        <v>127</v>
      </c>
      <c r="F39" s="19">
        <v>15111747729</v>
      </c>
      <c r="G39" s="20">
        <f t="shared" si="0"/>
        <v>29.86</v>
      </c>
      <c r="H39" s="16">
        <v>2</v>
      </c>
      <c r="I39" s="24">
        <v>12.07</v>
      </c>
      <c r="J39" s="25">
        <v>13.39</v>
      </c>
      <c r="K39" s="26">
        <f t="shared" si="1"/>
        <v>161.6173</v>
      </c>
      <c r="L39" s="26"/>
      <c r="M39" s="26"/>
      <c r="N39" s="26"/>
      <c r="O39" s="9">
        <v>0.88</v>
      </c>
      <c r="P39" s="9">
        <v>7.88</v>
      </c>
      <c r="Q39" s="28">
        <f t="shared" si="2"/>
        <v>6.9344</v>
      </c>
      <c r="R39" s="28"/>
      <c r="S39" s="9"/>
      <c r="T39" s="9"/>
      <c r="U39" s="29">
        <v>16.91</v>
      </c>
      <c r="V39" s="30">
        <v>7.88</v>
      </c>
      <c r="W39" s="31">
        <f t="shared" si="3"/>
        <v>133.2508</v>
      </c>
      <c r="X39" s="9"/>
      <c r="Y39" s="33"/>
    </row>
    <row r="40" s="2" customFormat="1" ht="23.25" customHeight="1" spans="1:25">
      <c r="A40" s="9">
        <v>36</v>
      </c>
      <c r="B40" s="15" t="s">
        <v>128</v>
      </c>
      <c r="C40" s="16" t="s">
        <v>24</v>
      </c>
      <c r="D40" s="17" t="s">
        <v>40</v>
      </c>
      <c r="E40" s="18" t="s">
        <v>129</v>
      </c>
      <c r="F40" s="19">
        <v>15597667571</v>
      </c>
      <c r="G40" s="20">
        <f t="shared" si="0"/>
        <v>44.34</v>
      </c>
      <c r="H40" s="16">
        <v>3</v>
      </c>
      <c r="I40" s="24">
        <v>18.1</v>
      </c>
      <c r="J40" s="25">
        <v>13.39</v>
      </c>
      <c r="K40" s="26">
        <f t="shared" si="1"/>
        <v>242.359</v>
      </c>
      <c r="L40" s="26"/>
      <c r="M40" s="26"/>
      <c r="N40" s="26"/>
      <c r="O40" s="9">
        <v>0.88</v>
      </c>
      <c r="P40" s="9">
        <v>7.88</v>
      </c>
      <c r="Q40" s="28">
        <f t="shared" si="2"/>
        <v>6.9344</v>
      </c>
      <c r="R40" s="28"/>
      <c r="S40" s="9"/>
      <c r="T40" s="9"/>
      <c r="U40" s="29">
        <v>25.36</v>
      </c>
      <c r="V40" s="30">
        <v>7.88</v>
      </c>
      <c r="W40" s="31">
        <f t="shared" si="3"/>
        <v>199.8368</v>
      </c>
      <c r="X40" s="9"/>
      <c r="Y40" s="33"/>
    </row>
    <row r="41" s="2" customFormat="1" ht="23.25" customHeight="1" spans="1:25">
      <c r="A41" s="9">
        <v>37</v>
      </c>
      <c r="B41" s="15" t="s">
        <v>130</v>
      </c>
      <c r="C41" s="16" t="s">
        <v>24</v>
      </c>
      <c r="D41" s="17" t="s">
        <v>131</v>
      </c>
      <c r="E41" s="18" t="s">
        <v>132</v>
      </c>
      <c r="F41" s="19">
        <v>18509741316</v>
      </c>
      <c r="G41" s="20">
        <f t="shared" si="0"/>
        <v>29.86</v>
      </c>
      <c r="H41" s="16">
        <v>2</v>
      </c>
      <c r="I41" s="24">
        <v>12.07</v>
      </c>
      <c r="J41" s="25">
        <v>13.39</v>
      </c>
      <c r="K41" s="26">
        <f t="shared" si="1"/>
        <v>161.6173</v>
      </c>
      <c r="L41" s="26"/>
      <c r="M41" s="26"/>
      <c r="N41" s="26"/>
      <c r="O41" s="9">
        <v>0.88</v>
      </c>
      <c r="P41" s="9">
        <v>7.88</v>
      </c>
      <c r="Q41" s="28">
        <f t="shared" si="2"/>
        <v>6.9344</v>
      </c>
      <c r="R41" s="28"/>
      <c r="S41" s="9"/>
      <c r="T41" s="9"/>
      <c r="U41" s="29">
        <v>16.91</v>
      </c>
      <c r="V41" s="30">
        <v>7.88</v>
      </c>
      <c r="W41" s="31">
        <f t="shared" si="3"/>
        <v>133.2508</v>
      </c>
      <c r="X41" s="9"/>
      <c r="Y41" s="33"/>
    </row>
    <row r="42" s="2" customFormat="1" ht="23.25" customHeight="1" spans="1:25">
      <c r="A42" s="9">
        <v>38</v>
      </c>
      <c r="B42" s="15" t="s">
        <v>133</v>
      </c>
      <c r="C42" s="16" t="s">
        <v>24</v>
      </c>
      <c r="D42" s="17" t="s">
        <v>134</v>
      </c>
      <c r="E42" s="18" t="s">
        <v>135</v>
      </c>
      <c r="F42" s="9">
        <v>13897795784</v>
      </c>
      <c r="G42" s="20">
        <f t="shared" si="0"/>
        <v>58.82</v>
      </c>
      <c r="H42" s="16">
        <v>4</v>
      </c>
      <c r="I42" s="24">
        <v>24.13</v>
      </c>
      <c r="J42" s="25">
        <v>13.39</v>
      </c>
      <c r="K42" s="26">
        <f t="shared" si="1"/>
        <v>323.1007</v>
      </c>
      <c r="L42" s="26"/>
      <c r="M42" s="26"/>
      <c r="N42" s="26"/>
      <c r="O42" s="9">
        <v>0.88</v>
      </c>
      <c r="P42" s="9">
        <v>7.88</v>
      </c>
      <c r="Q42" s="28">
        <f t="shared" si="2"/>
        <v>6.9344</v>
      </c>
      <c r="R42" s="28"/>
      <c r="S42" s="9"/>
      <c r="T42" s="9"/>
      <c r="U42" s="29">
        <v>33.81</v>
      </c>
      <c r="V42" s="30">
        <v>7.88</v>
      </c>
      <c r="W42" s="31">
        <f t="shared" si="3"/>
        <v>266.4228</v>
      </c>
      <c r="X42" s="9"/>
      <c r="Y42" s="33"/>
    </row>
    <row r="43" s="2" customFormat="1" ht="23.25" customHeight="1" spans="1:25">
      <c r="A43" s="9">
        <v>39</v>
      </c>
      <c r="B43" s="15" t="s">
        <v>136</v>
      </c>
      <c r="C43" s="16" t="s">
        <v>24</v>
      </c>
      <c r="D43" s="17" t="s">
        <v>137</v>
      </c>
      <c r="E43" s="18" t="s">
        <v>138</v>
      </c>
      <c r="F43" s="19">
        <v>15909745662</v>
      </c>
      <c r="G43" s="20">
        <f t="shared" si="0"/>
        <v>87.8</v>
      </c>
      <c r="H43" s="16">
        <v>6</v>
      </c>
      <c r="I43" s="24">
        <v>36.2</v>
      </c>
      <c r="J43" s="25">
        <v>13.39</v>
      </c>
      <c r="K43" s="26">
        <f t="shared" si="1"/>
        <v>484.718</v>
      </c>
      <c r="L43" s="26"/>
      <c r="M43" s="26"/>
      <c r="N43" s="26"/>
      <c r="O43" s="9">
        <v>0.88</v>
      </c>
      <c r="P43" s="9">
        <v>7.88</v>
      </c>
      <c r="Q43" s="28">
        <f t="shared" si="2"/>
        <v>6.9344</v>
      </c>
      <c r="R43" s="28"/>
      <c r="S43" s="9"/>
      <c r="T43" s="9"/>
      <c r="U43" s="29">
        <v>50.72</v>
      </c>
      <c r="V43" s="30">
        <v>7.88</v>
      </c>
      <c r="W43" s="31">
        <f t="shared" si="3"/>
        <v>399.6736</v>
      </c>
      <c r="X43" s="9"/>
      <c r="Y43" s="33"/>
    </row>
    <row r="44" s="2" customFormat="1" ht="23.25" customHeight="1" spans="1:25">
      <c r="A44" s="9">
        <v>40</v>
      </c>
      <c r="B44" s="15" t="s">
        <v>139</v>
      </c>
      <c r="C44" s="16" t="s">
        <v>24</v>
      </c>
      <c r="D44" s="17" t="s">
        <v>140</v>
      </c>
      <c r="E44" s="18" t="s">
        <v>141</v>
      </c>
      <c r="F44" s="9">
        <v>13897545202</v>
      </c>
      <c r="G44" s="20">
        <f t="shared" si="0"/>
        <v>44.34</v>
      </c>
      <c r="H44" s="16">
        <v>3</v>
      </c>
      <c r="I44" s="24">
        <v>18.1</v>
      </c>
      <c r="J44" s="25">
        <v>13.39</v>
      </c>
      <c r="K44" s="26">
        <f t="shared" si="1"/>
        <v>242.359</v>
      </c>
      <c r="L44" s="26"/>
      <c r="M44" s="26"/>
      <c r="N44" s="26"/>
      <c r="O44" s="9">
        <v>0.88</v>
      </c>
      <c r="P44" s="9">
        <v>7.88</v>
      </c>
      <c r="Q44" s="28">
        <f t="shared" si="2"/>
        <v>6.9344</v>
      </c>
      <c r="R44" s="28"/>
      <c r="S44" s="9"/>
      <c r="T44" s="9"/>
      <c r="U44" s="29">
        <v>25.36</v>
      </c>
      <c r="V44" s="30">
        <v>7.88</v>
      </c>
      <c r="W44" s="31">
        <f t="shared" si="3"/>
        <v>199.8368</v>
      </c>
      <c r="X44" s="9"/>
      <c r="Y44" s="33"/>
    </row>
    <row r="45" s="2" customFormat="1" ht="23.25" customHeight="1" spans="1:25">
      <c r="A45" s="9">
        <v>41</v>
      </c>
      <c r="B45" s="15" t="s">
        <v>142</v>
      </c>
      <c r="C45" s="16" t="s">
        <v>24</v>
      </c>
      <c r="D45" s="17" t="s">
        <v>143</v>
      </c>
      <c r="E45" s="18" t="s">
        <v>144</v>
      </c>
      <c r="F45" s="9">
        <v>13639749656</v>
      </c>
      <c r="G45" s="20">
        <f t="shared" si="0"/>
        <v>15.36</v>
      </c>
      <c r="H45" s="16">
        <v>1</v>
      </c>
      <c r="I45" s="24">
        <v>6.03</v>
      </c>
      <c r="J45" s="25">
        <v>13.39</v>
      </c>
      <c r="K45" s="26">
        <f t="shared" si="1"/>
        <v>80.7417</v>
      </c>
      <c r="L45" s="26"/>
      <c r="M45" s="26"/>
      <c r="N45" s="26"/>
      <c r="O45" s="9">
        <v>0.88</v>
      </c>
      <c r="P45" s="9">
        <v>7.88</v>
      </c>
      <c r="Q45" s="28">
        <f t="shared" si="2"/>
        <v>6.9344</v>
      </c>
      <c r="R45" s="28"/>
      <c r="S45" s="9"/>
      <c r="T45" s="9"/>
      <c r="U45" s="29">
        <v>8.45</v>
      </c>
      <c r="V45" s="30">
        <v>7.88</v>
      </c>
      <c r="W45" s="31">
        <f t="shared" si="3"/>
        <v>66.586</v>
      </c>
      <c r="X45" s="9"/>
      <c r="Y45" s="33"/>
    </row>
    <row r="46" s="2" customFormat="1" ht="23.25" customHeight="1" spans="1:25">
      <c r="A46" s="9">
        <v>42</v>
      </c>
      <c r="B46" s="15" t="s">
        <v>145</v>
      </c>
      <c r="C46" s="16" t="s">
        <v>146</v>
      </c>
      <c r="D46" s="17" t="s">
        <v>147</v>
      </c>
      <c r="E46" s="18" t="s">
        <v>148</v>
      </c>
      <c r="F46" s="19">
        <v>13649741507</v>
      </c>
      <c r="G46" s="20">
        <f t="shared" si="0"/>
        <v>58.82</v>
      </c>
      <c r="H46" s="16">
        <v>4</v>
      </c>
      <c r="I46" s="24">
        <v>24.13</v>
      </c>
      <c r="J46" s="25">
        <v>13.39</v>
      </c>
      <c r="K46" s="26">
        <f t="shared" si="1"/>
        <v>323.1007</v>
      </c>
      <c r="L46" s="26"/>
      <c r="M46" s="26"/>
      <c r="N46" s="26"/>
      <c r="O46" s="9">
        <v>0.88</v>
      </c>
      <c r="P46" s="9">
        <v>7.88</v>
      </c>
      <c r="Q46" s="28">
        <f t="shared" si="2"/>
        <v>6.9344</v>
      </c>
      <c r="R46" s="28"/>
      <c r="S46" s="9"/>
      <c r="T46" s="9"/>
      <c r="U46" s="29">
        <v>33.81</v>
      </c>
      <c r="V46" s="30">
        <v>7.88</v>
      </c>
      <c r="W46" s="31">
        <f t="shared" si="3"/>
        <v>266.4228</v>
      </c>
      <c r="X46" s="9"/>
      <c r="Y46" s="33"/>
    </row>
    <row r="47" s="2" customFormat="1" ht="23.25" customHeight="1" spans="1:25">
      <c r="A47" s="9">
        <v>43</v>
      </c>
      <c r="B47" s="15" t="s">
        <v>149</v>
      </c>
      <c r="C47" s="16" t="s">
        <v>24</v>
      </c>
      <c r="D47" s="17" t="s">
        <v>150</v>
      </c>
      <c r="E47" s="18" t="s">
        <v>151</v>
      </c>
      <c r="F47" s="19">
        <v>15297049539</v>
      </c>
      <c r="G47" s="20">
        <f t="shared" si="0"/>
        <v>44.34</v>
      </c>
      <c r="H47" s="16">
        <v>3</v>
      </c>
      <c r="I47" s="24">
        <v>18.1</v>
      </c>
      <c r="J47" s="25">
        <v>13.39</v>
      </c>
      <c r="K47" s="26">
        <f t="shared" si="1"/>
        <v>242.359</v>
      </c>
      <c r="L47" s="26"/>
      <c r="M47" s="26"/>
      <c r="N47" s="26"/>
      <c r="O47" s="9">
        <v>0.88</v>
      </c>
      <c r="P47" s="9">
        <v>7.88</v>
      </c>
      <c r="Q47" s="28">
        <f t="shared" si="2"/>
        <v>6.9344</v>
      </c>
      <c r="R47" s="28"/>
      <c r="S47" s="9"/>
      <c r="T47" s="9"/>
      <c r="U47" s="29">
        <v>25.36</v>
      </c>
      <c r="V47" s="30">
        <v>7.88</v>
      </c>
      <c r="W47" s="31">
        <f t="shared" si="3"/>
        <v>199.8368</v>
      </c>
      <c r="X47" s="9"/>
      <c r="Y47" s="33"/>
    </row>
    <row r="48" s="2" customFormat="1" ht="23.25" customHeight="1" spans="1:25">
      <c r="A48" s="9">
        <v>44</v>
      </c>
      <c r="B48" s="15" t="s">
        <v>152</v>
      </c>
      <c r="C48" s="16" t="s">
        <v>24</v>
      </c>
      <c r="D48" s="17" t="s">
        <v>153</v>
      </c>
      <c r="E48" s="18" t="s">
        <v>154</v>
      </c>
      <c r="F48" s="19">
        <v>13734645772</v>
      </c>
      <c r="G48" s="20">
        <f t="shared" si="0"/>
        <v>44.34</v>
      </c>
      <c r="H48" s="16">
        <v>3</v>
      </c>
      <c r="I48" s="24">
        <v>18.1</v>
      </c>
      <c r="J48" s="25">
        <v>13.39</v>
      </c>
      <c r="K48" s="26">
        <f t="shared" si="1"/>
        <v>242.359</v>
      </c>
      <c r="L48" s="26"/>
      <c r="M48" s="26"/>
      <c r="N48" s="26"/>
      <c r="O48" s="9">
        <v>0.88</v>
      </c>
      <c r="P48" s="9">
        <v>7.88</v>
      </c>
      <c r="Q48" s="28">
        <f t="shared" si="2"/>
        <v>6.9344</v>
      </c>
      <c r="R48" s="28"/>
      <c r="S48" s="9"/>
      <c r="T48" s="9"/>
      <c r="U48" s="29">
        <v>25.36</v>
      </c>
      <c r="V48" s="30">
        <v>7.88</v>
      </c>
      <c r="W48" s="31">
        <f t="shared" si="3"/>
        <v>199.8368</v>
      </c>
      <c r="X48" s="9"/>
      <c r="Y48" s="33"/>
    </row>
    <row r="49" s="2" customFormat="1" ht="23.25" customHeight="1" spans="1:25">
      <c r="A49" s="9">
        <v>45</v>
      </c>
      <c r="B49" s="15" t="s">
        <v>155</v>
      </c>
      <c r="C49" s="16" t="s">
        <v>24</v>
      </c>
      <c r="D49" s="17" t="s">
        <v>156</v>
      </c>
      <c r="E49" s="18" t="s">
        <v>157</v>
      </c>
      <c r="F49" s="9">
        <v>13897785102</v>
      </c>
      <c r="G49" s="20">
        <f t="shared" si="0"/>
        <v>87.79</v>
      </c>
      <c r="H49" s="16">
        <v>6</v>
      </c>
      <c r="I49" s="24">
        <v>36.2</v>
      </c>
      <c r="J49" s="25">
        <v>13.39</v>
      </c>
      <c r="K49" s="26">
        <f t="shared" si="1"/>
        <v>484.718</v>
      </c>
      <c r="L49" s="26"/>
      <c r="M49" s="26"/>
      <c r="N49" s="26"/>
      <c r="O49" s="9">
        <v>0.87</v>
      </c>
      <c r="P49" s="9">
        <v>7.88</v>
      </c>
      <c r="Q49" s="28">
        <f t="shared" si="2"/>
        <v>6.8556</v>
      </c>
      <c r="R49" s="28"/>
      <c r="S49" s="9"/>
      <c r="T49" s="9"/>
      <c r="U49" s="29">
        <v>50.72</v>
      </c>
      <c r="V49" s="30">
        <v>7.88</v>
      </c>
      <c r="W49" s="31">
        <f t="shared" si="3"/>
        <v>399.6736</v>
      </c>
      <c r="X49" s="9"/>
      <c r="Y49" s="33"/>
    </row>
    <row r="50" s="2" customFormat="1" ht="23.25" customHeight="1" spans="1:25">
      <c r="A50" s="9">
        <v>46</v>
      </c>
      <c r="B50" s="15" t="s">
        <v>158</v>
      </c>
      <c r="C50" s="16" t="s">
        <v>24</v>
      </c>
      <c r="D50" s="17" t="s">
        <v>159</v>
      </c>
      <c r="E50" s="18" t="s">
        <v>160</v>
      </c>
      <c r="F50" s="19">
        <v>15597641178</v>
      </c>
      <c r="G50" s="20">
        <f t="shared" si="0"/>
        <v>73.31</v>
      </c>
      <c r="H50" s="16">
        <v>5</v>
      </c>
      <c r="I50" s="24">
        <v>30.17</v>
      </c>
      <c r="J50" s="25">
        <v>13.39</v>
      </c>
      <c r="K50" s="26">
        <f t="shared" si="1"/>
        <v>403.9763</v>
      </c>
      <c r="L50" s="26"/>
      <c r="M50" s="26"/>
      <c r="N50" s="26"/>
      <c r="O50" s="9">
        <v>0.87</v>
      </c>
      <c r="P50" s="9">
        <v>7.88</v>
      </c>
      <c r="Q50" s="28">
        <f t="shared" si="2"/>
        <v>6.8556</v>
      </c>
      <c r="R50" s="28"/>
      <c r="S50" s="9"/>
      <c r="T50" s="9"/>
      <c r="U50" s="29">
        <v>42.27</v>
      </c>
      <c r="V50" s="30">
        <v>7.88</v>
      </c>
      <c r="W50" s="31">
        <f t="shared" si="3"/>
        <v>333.0876</v>
      </c>
      <c r="X50" s="9"/>
      <c r="Y50" s="33"/>
    </row>
    <row r="51" s="2" customFormat="1" ht="23.25" customHeight="1" spans="1:25">
      <c r="A51" s="9">
        <v>47</v>
      </c>
      <c r="B51" s="15" t="s">
        <v>161</v>
      </c>
      <c r="C51" s="16" t="s">
        <v>24</v>
      </c>
      <c r="D51" s="17" t="s">
        <v>162</v>
      </c>
      <c r="E51" s="18" t="s">
        <v>163</v>
      </c>
      <c r="F51" s="19">
        <v>13734681161</v>
      </c>
      <c r="G51" s="20">
        <f t="shared" si="0"/>
        <v>87.79</v>
      </c>
      <c r="H51" s="16">
        <v>6</v>
      </c>
      <c r="I51" s="24">
        <v>36.2</v>
      </c>
      <c r="J51" s="25">
        <v>13.39</v>
      </c>
      <c r="K51" s="26">
        <f t="shared" si="1"/>
        <v>484.718</v>
      </c>
      <c r="L51" s="26"/>
      <c r="M51" s="26"/>
      <c r="N51" s="26"/>
      <c r="O51" s="9">
        <v>0.87</v>
      </c>
      <c r="P51" s="9">
        <v>7.88</v>
      </c>
      <c r="Q51" s="28">
        <f t="shared" si="2"/>
        <v>6.8556</v>
      </c>
      <c r="R51" s="28"/>
      <c r="S51" s="9"/>
      <c r="T51" s="9"/>
      <c r="U51" s="29">
        <v>50.72</v>
      </c>
      <c r="V51" s="30">
        <v>7.88</v>
      </c>
      <c r="W51" s="31">
        <f t="shared" si="3"/>
        <v>399.6736</v>
      </c>
      <c r="X51" s="9"/>
      <c r="Y51" s="33"/>
    </row>
    <row r="52" s="2" customFormat="1" ht="23.25" customHeight="1" spans="1:25">
      <c r="A52" s="9">
        <v>48</v>
      </c>
      <c r="B52" s="15" t="s">
        <v>164</v>
      </c>
      <c r="C52" s="16" t="s">
        <v>24</v>
      </c>
      <c r="D52" s="17" t="s">
        <v>165</v>
      </c>
      <c r="E52" s="18" t="s">
        <v>166</v>
      </c>
      <c r="F52" s="9">
        <v>18709741151</v>
      </c>
      <c r="G52" s="20">
        <f t="shared" si="0"/>
        <v>44.33</v>
      </c>
      <c r="H52" s="16">
        <v>3</v>
      </c>
      <c r="I52" s="24">
        <v>18.1</v>
      </c>
      <c r="J52" s="25">
        <v>13.39</v>
      </c>
      <c r="K52" s="26">
        <f t="shared" si="1"/>
        <v>242.359</v>
      </c>
      <c r="L52" s="26"/>
      <c r="M52" s="26"/>
      <c r="N52" s="26"/>
      <c r="O52" s="9">
        <v>0.87</v>
      </c>
      <c r="P52" s="9">
        <v>7.88</v>
      </c>
      <c r="Q52" s="28">
        <f t="shared" si="2"/>
        <v>6.8556</v>
      </c>
      <c r="R52" s="28"/>
      <c r="S52" s="9"/>
      <c r="T52" s="9"/>
      <c r="U52" s="29">
        <v>25.36</v>
      </c>
      <c r="V52" s="30">
        <v>7.88</v>
      </c>
      <c r="W52" s="31">
        <f t="shared" si="3"/>
        <v>199.8368</v>
      </c>
      <c r="X52" s="9"/>
      <c r="Y52" s="33"/>
    </row>
    <row r="53" s="2" customFormat="1" ht="23.25" customHeight="1" spans="1:25">
      <c r="A53" s="9">
        <v>49</v>
      </c>
      <c r="B53" s="15" t="s">
        <v>167</v>
      </c>
      <c r="C53" s="16" t="s">
        <v>146</v>
      </c>
      <c r="D53" s="17" t="s">
        <v>168</v>
      </c>
      <c r="E53" s="18" t="s">
        <v>169</v>
      </c>
      <c r="F53" s="19">
        <v>15209741646</v>
      </c>
      <c r="G53" s="20">
        <f t="shared" si="0"/>
        <v>44.33</v>
      </c>
      <c r="H53" s="16">
        <v>3</v>
      </c>
      <c r="I53" s="24">
        <v>18.1</v>
      </c>
      <c r="J53" s="25">
        <v>13.39</v>
      </c>
      <c r="K53" s="26">
        <f t="shared" si="1"/>
        <v>242.359</v>
      </c>
      <c r="L53" s="26"/>
      <c r="M53" s="26"/>
      <c r="N53" s="26"/>
      <c r="O53" s="9">
        <v>0.87</v>
      </c>
      <c r="P53" s="9">
        <v>7.88</v>
      </c>
      <c r="Q53" s="28">
        <f t="shared" si="2"/>
        <v>6.8556</v>
      </c>
      <c r="R53" s="28"/>
      <c r="S53" s="9"/>
      <c r="T53" s="9"/>
      <c r="U53" s="29">
        <v>25.36</v>
      </c>
      <c r="V53" s="30">
        <v>7.88</v>
      </c>
      <c r="W53" s="31">
        <f t="shared" si="3"/>
        <v>199.8368</v>
      </c>
      <c r="X53" s="9"/>
      <c r="Y53" s="33"/>
    </row>
    <row r="54" s="2" customFormat="1" ht="23.25" customHeight="1" spans="1:25">
      <c r="A54" s="9">
        <v>50</v>
      </c>
      <c r="B54" s="15" t="s">
        <v>170</v>
      </c>
      <c r="C54" s="16" t="s">
        <v>24</v>
      </c>
      <c r="D54" s="17" t="s">
        <v>171</v>
      </c>
      <c r="E54" s="18" t="s">
        <v>172</v>
      </c>
      <c r="F54" s="19">
        <v>13897547158</v>
      </c>
      <c r="G54" s="20">
        <f t="shared" si="0"/>
        <v>87.79</v>
      </c>
      <c r="H54" s="16">
        <v>6</v>
      </c>
      <c r="I54" s="24">
        <v>36.2</v>
      </c>
      <c r="J54" s="25">
        <v>13.39</v>
      </c>
      <c r="K54" s="26">
        <f t="shared" si="1"/>
        <v>484.718</v>
      </c>
      <c r="L54" s="26"/>
      <c r="M54" s="26"/>
      <c r="N54" s="26"/>
      <c r="O54" s="9">
        <v>0.87</v>
      </c>
      <c r="P54" s="9">
        <v>7.88</v>
      </c>
      <c r="Q54" s="28">
        <f t="shared" si="2"/>
        <v>6.8556</v>
      </c>
      <c r="R54" s="28"/>
      <c r="S54" s="9"/>
      <c r="T54" s="9"/>
      <c r="U54" s="29">
        <v>50.72</v>
      </c>
      <c r="V54" s="30">
        <v>7.88</v>
      </c>
      <c r="W54" s="31">
        <f t="shared" si="3"/>
        <v>399.6736</v>
      </c>
      <c r="X54" s="9"/>
      <c r="Y54" s="33"/>
    </row>
    <row r="55" s="2" customFormat="1" ht="23.25" customHeight="1" spans="1:25">
      <c r="A55" s="9">
        <v>51</v>
      </c>
      <c r="B55" s="15" t="s">
        <v>173</v>
      </c>
      <c r="C55" s="16" t="s">
        <v>24</v>
      </c>
      <c r="D55" s="17" t="s">
        <v>174</v>
      </c>
      <c r="E55" s="18" t="s">
        <v>175</v>
      </c>
      <c r="F55" s="19">
        <v>15597667700</v>
      </c>
      <c r="G55" s="20">
        <f t="shared" si="0"/>
        <v>102.28</v>
      </c>
      <c r="H55" s="16">
        <v>7</v>
      </c>
      <c r="I55" s="24">
        <v>42.23</v>
      </c>
      <c r="J55" s="25">
        <v>13.39</v>
      </c>
      <c r="K55" s="26">
        <f t="shared" si="1"/>
        <v>565.4597</v>
      </c>
      <c r="L55" s="26"/>
      <c r="M55" s="26"/>
      <c r="N55" s="26"/>
      <c r="O55" s="9">
        <v>0.87</v>
      </c>
      <c r="P55" s="9">
        <v>7.88</v>
      </c>
      <c r="Q55" s="28">
        <f t="shared" si="2"/>
        <v>6.8556</v>
      </c>
      <c r="R55" s="28"/>
      <c r="S55" s="9"/>
      <c r="T55" s="9"/>
      <c r="U55" s="29">
        <v>59.18</v>
      </c>
      <c r="V55" s="30">
        <v>7.88</v>
      </c>
      <c r="W55" s="31">
        <f t="shared" si="3"/>
        <v>466.3384</v>
      </c>
      <c r="X55" s="9"/>
      <c r="Y55" s="33"/>
    </row>
    <row r="56" s="2" customFormat="1" ht="23.25" customHeight="1" spans="1:25">
      <c r="A56" s="9">
        <v>52</v>
      </c>
      <c r="B56" s="15" t="s">
        <v>176</v>
      </c>
      <c r="C56" s="16" t="s">
        <v>24</v>
      </c>
      <c r="D56" s="17" t="s">
        <v>60</v>
      </c>
      <c r="E56" s="18" t="s">
        <v>177</v>
      </c>
      <c r="F56" s="19">
        <v>13897547771</v>
      </c>
      <c r="G56" s="20">
        <f t="shared" si="0"/>
        <v>174.71</v>
      </c>
      <c r="H56" s="16">
        <v>12</v>
      </c>
      <c r="I56" s="24">
        <v>72.4</v>
      </c>
      <c r="J56" s="25">
        <v>13.39</v>
      </c>
      <c r="K56" s="26">
        <f t="shared" si="1"/>
        <v>969.436</v>
      </c>
      <c r="L56" s="26"/>
      <c r="M56" s="26"/>
      <c r="N56" s="26"/>
      <c r="O56" s="9">
        <v>0.87</v>
      </c>
      <c r="P56" s="9">
        <v>7.88</v>
      </c>
      <c r="Q56" s="28">
        <f t="shared" si="2"/>
        <v>6.8556</v>
      </c>
      <c r="R56" s="28"/>
      <c r="S56" s="9"/>
      <c r="T56" s="9"/>
      <c r="U56" s="29">
        <v>101.44</v>
      </c>
      <c r="V56" s="30">
        <v>7.88</v>
      </c>
      <c r="W56" s="31">
        <f t="shared" si="3"/>
        <v>799.3472</v>
      </c>
      <c r="X56" s="9"/>
      <c r="Y56" s="33"/>
    </row>
    <row r="57" s="2" customFormat="1" ht="23.25" customHeight="1" spans="1:25">
      <c r="A57" s="9">
        <v>53</v>
      </c>
      <c r="B57" s="15" t="s">
        <v>178</v>
      </c>
      <c r="C57" s="16" t="s">
        <v>24</v>
      </c>
      <c r="D57" s="17" t="s">
        <v>179</v>
      </c>
      <c r="E57" s="18" t="s">
        <v>180</v>
      </c>
      <c r="F57" s="19">
        <v>13897795942</v>
      </c>
      <c r="G57" s="20">
        <f t="shared" si="0"/>
        <v>116.77</v>
      </c>
      <c r="H57" s="16">
        <v>8</v>
      </c>
      <c r="I57" s="24">
        <v>48.27</v>
      </c>
      <c r="J57" s="25">
        <v>13.39</v>
      </c>
      <c r="K57" s="26">
        <f t="shared" si="1"/>
        <v>646.3353</v>
      </c>
      <c r="L57" s="26"/>
      <c r="M57" s="26"/>
      <c r="N57" s="26"/>
      <c r="O57" s="9">
        <v>0.87</v>
      </c>
      <c r="P57" s="9">
        <v>7.88</v>
      </c>
      <c r="Q57" s="28">
        <f t="shared" si="2"/>
        <v>6.8556</v>
      </c>
      <c r="R57" s="28"/>
      <c r="S57" s="9"/>
      <c r="T57" s="9"/>
      <c r="U57" s="29">
        <v>67.63</v>
      </c>
      <c r="V57" s="30">
        <v>7.88</v>
      </c>
      <c r="W57" s="31">
        <f t="shared" si="3"/>
        <v>532.9244</v>
      </c>
      <c r="X57" s="9"/>
      <c r="Y57" s="33"/>
    </row>
    <row r="58" s="2" customFormat="1" ht="23.25" customHeight="1" spans="1:25">
      <c r="A58" s="9">
        <v>54</v>
      </c>
      <c r="B58" s="15" t="s">
        <v>181</v>
      </c>
      <c r="C58" s="16" t="s">
        <v>24</v>
      </c>
      <c r="D58" s="17" t="s">
        <v>182</v>
      </c>
      <c r="E58" s="18" t="s">
        <v>183</v>
      </c>
      <c r="F58" s="19">
        <v>15109761208</v>
      </c>
      <c r="G58" s="20">
        <f t="shared" si="0"/>
        <v>29.85</v>
      </c>
      <c r="H58" s="16">
        <v>2</v>
      </c>
      <c r="I58" s="24">
        <v>12.07</v>
      </c>
      <c r="J58" s="25">
        <v>13.39</v>
      </c>
      <c r="K58" s="26">
        <f t="shared" si="1"/>
        <v>161.6173</v>
      </c>
      <c r="L58" s="26"/>
      <c r="M58" s="26"/>
      <c r="N58" s="26"/>
      <c r="O58" s="9">
        <v>0.87</v>
      </c>
      <c r="P58" s="9">
        <v>7.88</v>
      </c>
      <c r="Q58" s="28">
        <f t="shared" si="2"/>
        <v>6.8556</v>
      </c>
      <c r="R58" s="28"/>
      <c r="S58" s="9"/>
      <c r="T58" s="9"/>
      <c r="U58" s="29">
        <v>16.91</v>
      </c>
      <c r="V58" s="30">
        <v>7.88</v>
      </c>
      <c r="W58" s="31">
        <f t="shared" si="3"/>
        <v>133.2508</v>
      </c>
      <c r="X58" s="9"/>
      <c r="Y58" s="33"/>
    </row>
    <row r="59" s="2" customFormat="1" ht="23.25" customHeight="1" spans="1:25">
      <c r="A59" s="9">
        <v>55</v>
      </c>
      <c r="B59" s="15" t="s">
        <v>184</v>
      </c>
      <c r="C59" s="16" t="s">
        <v>146</v>
      </c>
      <c r="D59" s="17" t="s">
        <v>185</v>
      </c>
      <c r="E59" s="18" t="s">
        <v>186</v>
      </c>
      <c r="F59" s="19">
        <v>18209741813</v>
      </c>
      <c r="G59" s="20">
        <f t="shared" si="0"/>
        <v>29.85</v>
      </c>
      <c r="H59" s="16">
        <v>2</v>
      </c>
      <c r="I59" s="24">
        <v>12.07</v>
      </c>
      <c r="J59" s="25">
        <v>13.39</v>
      </c>
      <c r="K59" s="26">
        <f t="shared" si="1"/>
        <v>161.6173</v>
      </c>
      <c r="L59" s="26"/>
      <c r="M59" s="26"/>
      <c r="N59" s="26"/>
      <c r="O59" s="9">
        <v>0.87</v>
      </c>
      <c r="P59" s="9">
        <v>7.88</v>
      </c>
      <c r="Q59" s="28">
        <f t="shared" si="2"/>
        <v>6.8556</v>
      </c>
      <c r="R59" s="28"/>
      <c r="S59" s="9"/>
      <c r="T59" s="9"/>
      <c r="U59" s="29">
        <v>16.91</v>
      </c>
      <c r="V59" s="30">
        <v>7.88</v>
      </c>
      <c r="W59" s="31">
        <f t="shared" si="3"/>
        <v>133.2508</v>
      </c>
      <c r="X59" s="9"/>
      <c r="Y59" s="33"/>
    </row>
    <row r="60" s="2" customFormat="1" ht="23.25" customHeight="1" spans="1:25">
      <c r="A60" s="9">
        <v>56</v>
      </c>
      <c r="B60" s="15" t="s">
        <v>187</v>
      </c>
      <c r="C60" s="16" t="s">
        <v>146</v>
      </c>
      <c r="D60" s="17" t="s">
        <v>188</v>
      </c>
      <c r="E60" s="18" t="s">
        <v>189</v>
      </c>
      <c r="F60" s="19">
        <v>13649745958</v>
      </c>
      <c r="G60" s="20">
        <f t="shared" si="0"/>
        <v>29.85</v>
      </c>
      <c r="H60" s="16">
        <v>2</v>
      </c>
      <c r="I60" s="24">
        <v>12.07</v>
      </c>
      <c r="J60" s="25">
        <v>13.39</v>
      </c>
      <c r="K60" s="26">
        <f t="shared" si="1"/>
        <v>161.6173</v>
      </c>
      <c r="L60" s="26"/>
      <c r="M60" s="26"/>
      <c r="N60" s="26"/>
      <c r="O60" s="9">
        <v>0.87</v>
      </c>
      <c r="P60" s="9">
        <v>7.88</v>
      </c>
      <c r="Q60" s="28">
        <f t="shared" si="2"/>
        <v>6.8556</v>
      </c>
      <c r="R60" s="28"/>
      <c r="S60" s="9"/>
      <c r="T60" s="9"/>
      <c r="U60" s="29">
        <v>16.91</v>
      </c>
      <c r="V60" s="30">
        <v>7.88</v>
      </c>
      <c r="W60" s="31">
        <f t="shared" si="3"/>
        <v>133.2508</v>
      </c>
      <c r="X60" s="9"/>
      <c r="Y60" s="33"/>
    </row>
    <row r="61" s="2" customFormat="1" ht="23.25" customHeight="1" spans="1:25">
      <c r="A61" s="9">
        <v>57</v>
      </c>
      <c r="B61" s="15" t="s">
        <v>190</v>
      </c>
      <c r="C61" s="16" t="s">
        <v>146</v>
      </c>
      <c r="D61" s="17" t="s">
        <v>191</v>
      </c>
      <c r="E61" s="18" t="s">
        <v>192</v>
      </c>
      <c r="F61" s="19">
        <v>13897341770</v>
      </c>
      <c r="G61" s="20">
        <f t="shared" si="0"/>
        <v>58.81</v>
      </c>
      <c r="H61" s="16">
        <v>4</v>
      </c>
      <c r="I61" s="24">
        <v>24.13</v>
      </c>
      <c r="J61" s="25">
        <v>13.39</v>
      </c>
      <c r="K61" s="26">
        <f t="shared" si="1"/>
        <v>323.1007</v>
      </c>
      <c r="L61" s="26"/>
      <c r="M61" s="26"/>
      <c r="N61" s="26"/>
      <c r="O61" s="9">
        <v>0.87</v>
      </c>
      <c r="P61" s="9">
        <v>7.88</v>
      </c>
      <c r="Q61" s="28">
        <f t="shared" si="2"/>
        <v>6.8556</v>
      </c>
      <c r="R61" s="28"/>
      <c r="S61" s="9"/>
      <c r="T61" s="9"/>
      <c r="U61" s="29">
        <v>33.81</v>
      </c>
      <c r="V61" s="30">
        <v>7.88</v>
      </c>
      <c r="W61" s="31">
        <f t="shared" si="3"/>
        <v>266.4228</v>
      </c>
      <c r="X61" s="9"/>
      <c r="Y61" s="33"/>
    </row>
    <row r="62" s="2" customFormat="1" ht="23.25" customHeight="1" spans="1:25">
      <c r="A62" s="9">
        <v>58</v>
      </c>
      <c r="B62" s="15" t="s">
        <v>193</v>
      </c>
      <c r="C62" s="16" t="s">
        <v>146</v>
      </c>
      <c r="D62" s="17" t="s">
        <v>194</v>
      </c>
      <c r="E62" s="18" t="s">
        <v>195</v>
      </c>
      <c r="F62" s="19">
        <v>13897347617</v>
      </c>
      <c r="G62" s="20">
        <f t="shared" si="0"/>
        <v>44.33</v>
      </c>
      <c r="H62" s="16">
        <v>3</v>
      </c>
      <c r="I62" s="24">
        <v>18.1</v>
      </c>
      <c r="J62" s="25">
        <v>13.39</v>
      </c>
      <c r="K62" s="26">
        <f t="shared" si="1"/>
        <v>242.359</v>
      </c>
      <c r="L62" s="26"/>
      <c r="M62" s="26"/>
      <c r="N62" s="26"/>
      <c r="O62" s="9">
        <v>0.87</v>
      </c>
      <c r="P62" s="9">
        <v>7.88</v>
      </c>
      <c r="Q62" s="28">
        <f t="shared" si="2"/>
        <v>6.8556</v>
      </c>
      <c r="R62" s="28"/>
      <c r="S62" s="9"/>
      <c r="T62" s="9"/>
      <c r="U62" s="29">
        <v>25.36</v>
      </c>
      <c r="V62" s="30">
        <v>7.88</v>
      </c>
      <c r="W62" s="31">
        <f t="shared" si="3"/>
        <v>199.8368</v>
      </c>
      <c r="X62" s="9"/>
      <c r="Y62" s="33"/>
    </row>
    <row r="63" s="2" customFormat="1" ht="23.25" customHeight="1" spans="1:25">
      <c r="A63" s="9">
        <v>59</v>
      </c>
      <c r="B63" s="15" t="s">
        <v>196</v>
      </c>
      <c r="C63" s="16" t="s">
        <v>146</v>
      </c>
      <c r="D63" s="17" t="s">
        <v>197</v>
      </c>
      <c r="E63" s="18" t="s">
        <v>198</v>
      </c>
      <c r="F63" s="19">
        <v>15297049903</v>
      </c>
      <c r="G63" s="20">
        <f t="shared" si="0"/>
        <v>87.79</v>
      </c>
      <c r="H63" s="16">
        <v>6</v>
      </c>
      <c r="I63" s="24">
        <v>36.2</v>
      </c>
      <c r="J63" s="25">
        <v>13.39</v>
      </c>
      <c r="K63" s="26">
        <f t="shared" si="1"/>
        <v>484.718</v>
      </c>
      <c r="L63" s="26"/>
      <c r="M63" s="26"/>
      <c r="N63" s="26"/>
      <c r="O63" s="9">
        <v>0.87</v>
      </c>
      <c r="P63" s="9">
        <v>7.88</v>
      </c>
      <c r="Q63" s="28">
        <f t="shared" si="2"/>
        <v>6.8556</v>
      </c>
      <c r="R63" s="28"/>
      <c r="S63" s="9"/>
      <c r="T63" s="9"/>
      <c r="U63" s="29">
        <v>50.72</v>
      </c>
      <c r="V63" s="30">
        <v>7.88</v>
      </c>
      <c r="W63" s="31">
        <f t="shared" si="3"/>
        <v>399.6736</v>
      </c>
      <c r="X63" s="9"/>
      <c r="Y63" s="33"/>
    </row>
    <row r="64" s="2" customFormat="1" ht="23.25" customHeight="1" spans="1:25">
      <c r="A64" s="9">
        <v>60</v>
      </c>
      <c r="B64" s="15" t="s">
        <v>199</v>
      </c>
      <c r="C64" s="16" t="s">
        <v>146</v>
      </c>
      <c r="D64" s="17" t="s">
        <v>200</v>
      </c>
      <c r="E64" s="18" t="s">
        <v>201</v>
      </c>
      <c r="F64" s="19">
        <v>15909745562</v>
      </c>
      <c r="G64" s="20">
        <f t="shared" si="0"/>
        <v>73.31</v>
      </c>
      <c r="H64" s="16">
        <v>5</v>
      </c>
      <c r="I64" s="24">
        <v>30.17</v>
      </c>
      <c r="J64" s="25">
        <v>13.39</v>
      </c>
      <c r="K64" s="26">
        <f t="shared" si="1"/>
        <v>403.9763</v>
      </c>
      <c r="L64" s="26"/>
      <c r="M64" s="26"/>
      <c r="N64" s="26"/>
      <c r="O64" s="9">
        <v>0.87</v>
      </c>
      <c r="P64" s="9">
        <v>7.88</v>
      </c>
      <c r="Q64" s="28">
        <f t="shared" si="2"/>
        <v>6.8556</v>
      </c>
      <c r="R64" s="28"/>
      <c r="S64" s="9"/>
      <c r="T64" s="9"/>
      <c r="U64" s="29">
        <v>42.27</v>
      </c>
      <c r="V64" s="30">
        <v>7.88</v>
      </c>
      <c r="W64" s="31">
        <f t="shared" si="3"/>
        <v>333.0876</v>
      </c>
      <c r="X64" s="9"/>
      <c r="Y64" s="33"/>
    </row>
    <row r="65" s="2" customFormat="1" ht="23.25" customHeight="1" spans="1:25">
      <c r="A65" s="9">
        <v>61</v>
      </c>
      <c r="B65" s="15" t="s">
        <v>202</v>
      </c>
      <c r="C65" s="16" t="s">
        <v>146</v>
      </c>
      <c r="D65" s="17" t="s">
        <v>203</v>
      </c>
      <c r="E65" s="18" t="s">
        <v>204</v>
      </c>
      <c r="F65" s="19">
        <v>18709741596</v>
      </c>
      <c r="G65" s="20">
        <f t="shared" si="0"/>
        <v>44.33</v>
      </c>
      <c r="H65" s="16">
        <v>3</v>
      </c>
      <c r="I65" s="24">
        <v>18.1</v>
      </c>
      <c r="J65" s="25">
        <v>13.39</v>
      </c>
      <c r="K65" s="26">
        <f t="shared" si="1"/>
        <v>242.359</v>
      </c>
      <c r="L65" s="26"/>
      <c r="M65" s="26"/>
      <c r="N65" s="26"/>
      <c r="O65" s="9">
        <v>0.87</v>
      </c>
      <c r="P65" s="9">
        <v>7.88</v>
      </c>
      <c r="Q65" s="28">
        <f t="shared" si="2"/>
        <v>6.8556</v>
      </c>
      <c r="R65" s="28"/>
      <c r="S65" s="9"/>
      <c r="T65" s="9"/>
      <c r="U65" s="29">
        <v>25.36</v>
      </c>
      <c r="V65" s="30">
        <v>7.88</v>
      </c>
      <c r="W65" s="31">
        <f t="shared" si="3"/>
        <v>199.8368</v>
      </c>
      <c r="X65" s="9"/>
      <c r="Y65" s="33"/>
    </row>
    <row r="66" s="2" customFormat="1" ht="23.25" customHeight="1" spans="1:25">
      <c r="A66" s="9">
        <v>62</v>
      </c>
      <c r="B66" s="15" t="s">
        <v>205</v>
      </c>
      <c r="C66" s="16" t="s">
        <v>146</v>
      </c>
      <c r="D66" s="17" t="s">
        <v>206</v>
      </c>
      <c r="E66" s="18" t="s">
        <v>207</v>
      </c>
      <c r="F66" s="19">
        <v>13997349702</v>
      </c>
      <c r="G66" s="20">
        <f t="shared" si="0"/>
        <v>73.31</v>
      </c>
      <c r="H66" s="16">
        <v>5</v>
      </c>
      <c r="I66" s="24">
        <v>30.17</v>
      </c>
      <c r="J66" s="25">
        <v>13.39</v>
      </c>
      <c r="K66" s="26">
        <f t="shared" si="1"/>
        <v>403.9763</v>
      </c>
      <c r="L66" s="26"/>
      <c r="M66" s="26"/>
      <c r="N66" s="26"/>
      <c r="O66" s="9">
        <v>0.87</v>
      </c>
      <c r="P66" s="9">
        <v>7.88</v>
      </c>
      <c r="Q66" s="28">
        <f t="shared" si="2"/>
        <v>6.8556</v>
      </c>
      <c r="R66" s="28"/>
      <c r="S66" s="9"/>
      <c r="T66" s="9"/>
      <c r="U66" s="29">
        <v>42.27</v>
      </c>
      <c r="V66" s="30">
        <v>7.88</v>
      </c>
      <c r="W66" s="31">
        <f t="shared" si="3"/>
        <v>333.0876</v>
      </c>
      <c r="X66" s="9"/>
      <c r="Y66" s="33"/>
    </row>
    <row r="67" s="2" customFormat="1" ht="23.25" customHeight="1" spans="1:25">
      <c r="A67" s="9">
        <v>63</v>
      </c>
      <c r="B67" s="15" t="s">
        <v>208</v>
      </c>
      <c r="C67" s="16" t="s">
        <v>146</v>
      </c>
      <c r="D67" s="17" t="s">
        <v>209</v>
      </c>
      <c r="E67" s="18" t="s">
        <v>210</v>
      </c>
      <c r="F67" s="19">
        <v>13897041707</v>
      </c>
      <c r="G67" s="20">
        <f t="shared" si="0"/>
        <v>58.81</v>
      </c>
      <c r="H67" s="16">
        <v>4</v>
      </c>
      <c r="I67" s="24">
        <v>24.13</v>
      </c>
      <c r="J67" s="25">
        <v>13.39</v>
      </c>
      <c r="K67" s="26">
        <f t="shared" si="1"/>
        <v>323.1007</v>
      </c>
      <c r="L67" s="26"/>
      <c r="M67" s="26"/>
      <c r="N67" s="26"/>
      <c r="O67" s="9">
        <v>0.87</v>
      </c>
      <c r="P67" s="9">
        <v>7.88</v>
      </c>
      <c r="Q67" s="28">
        <f t="shared" si="2"/>
        <v>6.8556</v>
      </c>
      <c r="R67" s="28"/>
      <c r="S67" s="9"/>
      <c r="T67" s="9"/>
      <c r="U67" s="29">
        <v>33.81</v>
      </c>
      <c r="V67" s="30">
        <v>7.88</v>
      </c>
      <c r="W67" s="31">
        <f t="shared" si="3"/>
        <v>266.4228</v>
      </c>
      <c r="X67" s="9"/>
      <c r="Y67" s="33"/>
    </row>
    <row r="68" s="2" customFormat="1" ht="23.25" customHeight="1" spans="1:25">
      <c r="A68" s="9">
        <v>64</v>
      </c>
      <c r="B68" s="15" t="s">
        <v>211</v>
      </c>
      <c r="C68" s="16" t="s">
        <v>146</v>
      </c>
      <c r="D68" s="17" t="s">
        <v>212</v>
      </c>
      <c r="E68" s="18" t="s">
        <v>213</v>
      </c>
      <c r="F68" s="19">
        <v>18898072555</v>
      </c>
      <c r="G68" s="20">
        <f t="shared" si="0"/>
        <v>29.85</v>
      </c>
      <c r="H68" s="16">
        <v>2</v>
      </c>
      <c r="I68" s="24">
        <v>12.07</v>
      </c>
      <c r="J68" s="25">
        <v>13.39</v>
      </c>
      <c r="K68" s="26">
        <f t="shared" si="1"/>
        <v>161.6173</v>
      </c>
      <c r="L68" s="26"/>
      <c r="M68" s="26"/>
      <c r="N68" s="26"/>
      <c r="O68" s="9">
        <v>0.87</v>
      </c>
      <c r="P68" s="9">
        <v>7.88</v>
      </c>
      <c r="Q68" s="28">
        <f t="shared" si="2"/>
        <v>6.8556</v>
      </c>
      <c r="R68" s="28"/>
      <c r="S68" s="9"/>
      <c r="T68" s="9"/>
      <c r="U68" s="29">
        <v>16.91</v>
      </c>
      <c r="V68" s="30">
        <v>7.88</v>
      </c>
      <c r="W68" s="31">
        <f t="shared" si="3"/>
        <v>133.2508</v>
      </c>
      <c r="X68" s="9"/>
      <c r="Y68" s="33"/>
    </row>
    <row r="69" s="2" customFormat="1" ht="23.25" customHeight="1" spans="1:25">
      <c r="A69" s="9">
        <v>65</v>
      </c>
      <c r="B69" s="15" t="s">
        <v>214</v>
      </c>
      <c r="C69" s="16" t="s">
        <v>146</v>
      </c>
      <c r="D69" s="17" t="s">
        <v>215</v>
      </c>
      <c r="E69" s="18" t="s">
        <v>216</v>
      </c>
      <c r="F69" s="9">
        <v>18797289106</v>
      </c>
      <c r="G69" s="20">
        <f t="shared" si="0"/>
        <v>58.81</v>
      </c>
      <c r="H69" s="16">
        <v>4</v>
      </c>
      <c r="I69" s="24">
        <v>24.13</v>
      </c>
      <c r="J69" s="25">
        <v>13.39</v>
      </c>
      <c r="K69" s="26">
        <f t="shared" si="1"/>
        <v>323.1007</v>
      </c>
      <c r="L69" s="26"/>
      <c r="M69" s="26"/>
      <c r="N69" s="26"/>
      <c r="O69" s="9">
        <v>0.87</v>
      </c>
      <c r="P69" s="9">
        <v>7.88</v>
      </c>
      <c r="Q69" s="28">
        <f t="shared" si="2"/>
        <v>6.8556</v>
      </c>
      <c r="R69" s="28"/>
      <c r="S69" s="9"/>
      <c r="T69" s="9"/>
      <c r="U69" s="29">
        <v>33.81</v>
      </c>
      <c r="V69" s="30">
        <v>7.88</v>
      </c>
      <c r="W69" s="31">
        <f t="shared" si="3"/>
        <v>266.4228</v>
      </c>
      <c r="X69" s="9"/>
      <c r="Y69" s="33"/>
    </row>
    <row r="70" s="3" customFormat="1" ht="23.25" customHeight="1" spans="1:25">
      <c r="A70" s="9">
        <v>66</v>
      </c>
      <c r="B70" s="15" t="s">
        <v>217</v>
      </c>
      <c r="C70" s="16" t="s">
        <v>146</v>
      </c>
      <c r="D70" s="17" t="s">
        <v>218</v>
      </c>
      <c r="E70" s="18" t="s">
        <v>219</v>
      </c>
      <c r="F70" s="9">
        <v>18797281193</v>
      </c>
      <c r="G70" s="20">
        <f t="shared" ref="G70:G112" si="4">I70+O70+U70+L70</f>
        <v>58.81</v>
      </c>
      <c r="H70" s="16">
        <v>4</v>
      </c>
      <c r="I70" s="24">
        <v>24.13</v>
      </c>
      <c r="J70" s="25">
        <v>13.39</v>
      </c>
      <c r="K70" s="26">
        <f t="shared" ref="K70:K112" si="5">I70*J70</f>
        <v>323.1007</v>
      </c>
      <c r="L70" s="26"/>
      <c r="M70" s="26"/>
      <c r="N70" s="26"/>
      <c r="O70" s="9">
        <v>0.87</v>
      </c>
      <c r="P70" s="9">
        <v>7.88</v>
      </c>
      <c r="Q70" s="28">
        <f t="shared" ref="Q70:Q112" si="6">O70*P70</f>
        <v>6.8556</v>
      </c>
      <c r="R70" s="28"/>
      <c r="S70" s="9"/>
      <c r="T70" s="9"/>
      <c r="U70" s="29">
        <v>33.81</v>
      </c>
      <c r="V70" s="30">
        <v>7.88</v>
      </c>
      <c r="W70" s="31">
        <f t="shared" ref="W70:W112" si="7">U70*V70</f>
        <v>266.4228</v>
      </c>
      <c r="X70" s="9"/>
      <c r="Y70" s="42"/>
    </row>
    <row r="71" s="2" customFormat="1" ht="23.25" customHeight="1" spans="1:25">
      <c r="A71" s="9">
        <v>67</v>
      </c>
      <c r="B71" s="15" t="s">
        <v>220</v>
      </c>
      <c r="C71" s="16" t="s">
        <v>146</v>
      </c>
      <c r="D71" s="17" t="s">
        <v>137</v>
      </c>
      <c r="E71" s="18" t="s">
        <v>221</v>
      </c>
      <c r="F71" s="33">
        <v>13897547838</v>
      </c>
      <c r="G71" s="20">
        <f t="shared" si="4"/>
        <v>73.31</v>
      </c>
      <c r="H71" s="33">
        <v>5</v>
      </c>
      <c r="I71" s="24">
        <v>30.17</v>
      </c>
      <c r="J71" s="25">
        <v>13.39</v>
      </c>
      <c r="K71" s="26">
        <f t="shared" si="5"/>
        <v>403.9763</v>
      </c>
      <c r="L71" s="26"/>
      <c r="M71" s="26"/>
      <c r="N71" s="26"/>
      <c r="O71" s="9">
        <v>0.87</v>
      </c>
      <c r="P71" s="9">
        <v>7.88</v>
      </c>
      <c r="Q71" s="28">
        <f t="shared" si="6"/>
        <v>6.8556</v>
      </c>
      <c r="R71" s="33"/>
      <c r="S71" s="33"/>
      <c r="T71" s="33"/>
      <c r="U71" s="29">
        <v>42.27</v>
      </c>
      <c r="V71" s="30">
        <v>7.88</v>
      </c>
      <c r="W71" s="31">
        <f t="shared" si="7"/>
        <v>333.0876</v>
      </c>
      <c r="X71" s="33"/>
      <c r="Y71" s="33"/>
    </row>
    <row r="72" s="2" customFormat="1" ht="23.25" customHeight="1" spans="1:25">
      <c r="A72" s="9">
        <v>68</v>
      </c>
      <c r="B72" s="15" t="s">
        <v>222</v>
      </c>
      <c r="C72" s="16" t="s">
        <v>146</v>
      </c>
      <c r="D72" s="17" t="s">
        <v>223</v>
      </c>
      <c r="E72" s="18" t="s">
        <v>224</v>
      </c>
      <c r="F72" s="33">
        <v>15009784025</v>
      </c>
      <c r="G72" s="20">
        <f t="shared" si="4"/>
        <v>73.31</v>
      </c>
      <c r="H72" s="16">
        <v>5</v>
      </c>
      <c r="I72" s="24">
        <v>30.17</v>
      </c>
      <c r="J72" s="25">
        <v>13.39</v>
      </c>
      <c r="K72" s="26">
        <f t="shared" si="5"/>
        <v>403.9763</v>
      </c>
      <c r="L72" s="26"/>
      <c r="M72" s="26"/>
      <c r="N72" s="26"/>
      <c r="O72" s="9">
        <v>0.87</v>
      </c>
      <c r="P72" s="9">
        <v>7.88</v>
      </c>
      <c r="Q72" s="28">
        <f t="shared" si="6"/>
        <v>6.8556</v>
      </c>
      <c r="R72" s="33"/>
      <c r="S72" s="33"/>
      <c r="T72" s="33"/>
      <c r="U72" s="29">
        <v>42.27</v>
      </c>
      <c r="V72" s="30">
        <v>7.88</v>
      </c>
      <c r="W72" s="31">
        <f t="shared" si="7"/>
        <v>333.0876</v>
      </c>
      <c r="X72" s="33"/>
      <c r="Y72" s="33"/>
    </row>
    <row r="73" s="2" customFormat="1" ht="23.25" customHeight="1" spans="1:25">
      <c r="A73" s="9">
        <v>69</v>
      </c>
      <c r="B73" s="15" t="s">
        <v>225</v>
      </c>
      <c r="C73" s="16" t="s">
        <v>146</v>
      </c>
      <c r="D73" s="17" t="s">
        <v>226</v>
      </c>
      <c r="E73" s="18" t="s">
        <v>224</v>
      </c>
      <c r="F73" s="33">
        <v>15109761633</v>
      </c>
      <c r="G73" s="20">
        <f t="shared" si="4"/>
        <v>73.31</v>
      </c>
      <c r="H73" s="16">
        <v>5</v>
      </c>
      <c r="I73" s="24">
        <v>30.17</v>
      </c>
      <c r="J73" s="25">
        <v>13.39</v>
      </c>
      <c r="K73" s="26">
        <f t="shared" si="5"/>
        <v>403.9763</v>
      </c>
      <c r="L73" s="26"/>
      <c r="M73" s="26"/>
      <c r="N73" s="26"/>
      <c r="O73" s="9">
        <v>0.87</v>
      </c>
      <c r="P73" s="9">
        <v>7.88</v>
      </c>
      <c r="Q73" s="28">
        <f t="shared" si="6"/>
        <v>6.8556</v>
      </c>
      <c r="R73" s="33"/>
      <c r="S73" s="33"/>
      <c r="T73" s="33"/>
      <c r="U73" s="29">
        <v>42.27</v>
      </c>
      <c r="V73" s="30">
        <v>7.88</v>
      </c>
      <c r="W73" s="31">
        <f t="shared" si="7"/>
        <v>333.0876</v>
      </c>
      <c r="X73" s="33"/>
      <c r="Y73" s="33"/>
    </row>
    <row r="74" s="2" customFormat="1" ht="23.25" customHeight="1" spans="1:25">
      <c r="A74" s="9">
        <v>70</v>
      </c>
      <c r="B74" s="15" t="s">
        <v>227</v>
      </c>
      <c r="C74" s="16" t="s">
        <v>146</v>
      </c>
      <c r="D74" s="17" t="s">
        <v>228</v>
      </c>
      <c r="E74" s="18" t="s">
        <v>229</v>
      </c>
      <c r="F74" s="33">
        <v>15597667987</v>
      </c>
      <c r="G74" s="20">
        <f t="shared" si="4"/>
        <v>102.28</v>
      </c>
      <c r="H74" s="16">
        <v>7</v>
      </c>
      <c r="I74" s="24">
        <v>42.23</v>
      </c>
      <c r="J74" s="25">
        <v>13.39</v>
      </c>
      <c r="K74" s="26">
        <f t="shared" si="5"/>
        <v>565.4597</v>
      </c>
      <c r="L74" s="26"/>
      <c r="M74" s="26"/>
      <c r="N74" s="26"/>
      <c r="O74" s="9">
        <v>0.87</v>
      </c>
      <c r="P74" s="9">
        <v>7.88</v>
      </c>
      <c r="Q74" s="28">
        <f t="shared" si="6"/>
        <v>6.8556</v>
      </c>
      <c r="R74" s="33"/>
      <c r="S74" s="33"/>
      <c r="T74" s="33"/>
      <c r="U74" s="29">
        <v>59.18</v>
      </c>
      <c r="V74" s="30">
        <v>7.88</v>
      </c>
      <c r="W74" s="31">
        <f t="shared" si="7"/>
        <v>466.3384</v>
      </c>
      <c r="X74" s="33"/>
      <c r="Y74" s="33"/>
    </row>
    <row r="75" s="2" customFormat="1" ht="23.25" customHeight="1" spans="1:25">
      <c r="A75" s="9">
        <v>71</v>
      </c>
      <c r="B75" s="15" t="s">
        <v>230</v>
      </c>
      <c r="C75" s="16" t="s">
        <v>146</v>
      </c>
      <c r="D75" s="17" t="s">
        <v>143</v>
      </c>
      <c r="E75" s="18" t="s">
        <v>231</v>
      </c>
      <c r="F75" s="33">
        <v>15997041775</v>
      </c>
      <c r="G75" s="20">
        <f t="shared" si="4"/>
        <v>15.35</v>
      </c>
      <c r="H75" s="16">
        <v>1</v>
      </c>
      <c r="I75" s="24">
        <v>6.03</v>
      </c>
      <c r="J75" s="25">
        <v>13.39</v>
      </c>
      <c r="K75" s="26">
        <f t="shared" si="5"/>
        <v>80.7417</v>
      </c>
      <c r="L75" s="26"/>
      <c r="M75" s="26"/>
      <c r="N75" s="26"/>
      <c r="O75" s="9">
        <v>0.87</v>
      </c>
      <c r="P75" s="9">
        <v>7.88</v>
      </c>
      <c r="Q75" s="28">
        <f t="shared" si="6"/>
        <v>6.8556</v>
      </c>
      <c r="R75" s="33"/>
      <c r="S75" s="33"/>
      <c r="T75" s="33"/>
      <c r="U75" s="29">
        <v>8.45</v>
      </c>
      <c r="V75" s="30">
        <v>7.88</v>
      </c>
      <c r="W75" s="31">
        <f t="shared" si="7"/>
        <v>66.586</v>
      </c>
      <c r="X75" s="33"/>
      <c r="Y75" s="33"/>
    </row>
    <row r="76" s="2" customFormat="1" ht="23.25" customHeight="1" spans="1:25">
      <c r="A76" s="9">
        <v>72</v>
      </c>
      <c r="B76" s="15" t="s">
        <v>232</v>
      </c>
      <c r="C76" s="16" t="s">
        <v>146</v>
      </c>
      <c r="D76" s="17" t="s">
        <v>233</v>
      </c>
      <c r="E76" s="18" t="s">
        <v>234</v>
      </c>
      <c r="F76" s="33">
        <v>15897251178</v>
      </c>
      <c r="G76" s="20">
        <f t="shared" si="4"/>
        <v>58.81</v>
      </c>
      <c r="H76" s="16">
        <v>4</v>
      </c>
      <c r="I76" s="24">
        <v>24.13</v>
      </c>
      <c r="J76" s="25">
        <v>13.39</v>
      </c>
      <c r="K76" s="26">
        <f t="shared" si="5"/>
        <v>323.1007</v>
      </c>
      <c r="L76" s="26"/>
      <c r="M76" s="26"/>
      <c r="N76" s="26"/>
      <c r="O76" s="9">
        <v>0.87</v>
      </c>
      <c r="P76" s="9">
        <v>7.88</v>
      </c>
      <c r="Q76" s="28">
        <f t="shared" si="6"/>
        <v>6.8556</v>
      </c>
      <c r="R76" s="33"/>
      <c r="S76" s="33"/>
      <c r="T76" s="33"/>
      <c r="U76" s="29">
        <v>33.81</v>
      </c>
      <c r="V76" s="30">
        <v>7.88</v>
      </c>
      <c r="W76" s="31">
        <f t="shared" si="7"/>
        <v>266.4228</v>
      </c>
      <c r="X76" s="33"/>
      <c r="Y76" s="33"/>
    </row>
    <row r="77" s="2" customFormat="1" ht="23.25" customHeight="1" spans="1:25">
      <c r="A77" s="9">
        <v>73</v>
      </c>
      <c r="B77" s="15" t="s">
        <v>235</v>
      </c>
      <c r="C77" s="16" t="s">
        <v>146</v>
      </c>
      <c r="D77" s="17" t="s">
        <v>236</v>
      </c>
      <c r="E77" s="18" t="s">
        <v>237</v>
      </c>
      <c r="F77" s="33">
        <v>13997445498</v>
      </c>
      <c r="G77" s="20">
        <f t="shared" si="4"/>
        <v>29.85</v>
      </c>
      <c r="H77" s="16">
        <v>2</v>
      </c>
      <c r="I77" s="24">
        <v>12.07</v>
      </c>
      <c r="J77" s="25">
        <v>13.39</v>
      </c>
      <c r="K77" s="26">
        <f t="shared" si="5"/>
        <v>161.6173</v>
      </c>
      <c r="L77" s="26"/>
      <c r="M77" s="26"/>
      <c r="N77" s="26"/>
      <c r="O77" s="9">
        <v>0.87</v>
      </c>
      <c r="P77" s="9">
        <v>7.88</v>
      </c>
      <c r="Q77" s="28">
        <f t="shared" si="6"/>
        <v>6.8556</v>
      </c>
      <c r="R77" s="33"/>
      <c r="S77" s="33"/>
      <c r="T77" s="33"/>
      <c r="U77" s="29">
        <v>16.91</v>
      </c>
      <c r="V77" s="30">
        <v>7.88</v>
      </c>
      <c r="W77" s="31">
        <f t="shared" si="7"/>
        <v>133.2508</v>
      </c>
      <c r="X77" s="33"/>
      <c r="Y77" s="33"/>
    </row>
    <row r="78" s="2" customFormat="1" ht="23.25" customHeight="1" spans="1:25">
      <c r="A78" s="9">
        <v>74</v>
      </c>
      <c r="B78" s="15" t="s">
        <v>238</v>
      </c>
      <c r="C78" s="16" t="s">
        <v>146</v>
      </c>
      <c r="D78" s="17" t="s">
        <v>239</v>
      </c>
      <c r="E78" s="18" t="s">
        <v>240</v>
      </c>
      <c r="F78" s="33">
        <v>15009745205</v>
      </c>
      <c r="G78" s="20">
        <f t="shared" si="4"/>
        <v>44.33</v>
      </c>
      <c r="H78" s="16">
        <v>3</v>
      </c>
      <c r="I78" s="24">
        <v>18.1</v>
      </c>
      <c r="J78" s="25">
        <v>13.39</v>
      </c>
      <c r="K78" s="26">
        <f t="shared" si="5"/>
        <v>242.359</v>
      </c>
      <c r="L78" s="26"/>
      <c r="M78" s="26"/>
      <c r="N78" s="26"/>
      <c r="O78" s="9">
        <v>0.87</v>
      </c>
      <c r="P78" s="9">
        <v>7.88</v>
      </c>
      <c r="Q78" s="28">
        <f t="shared" si="6"/>
        <v>6.8556</v>
      </c>
      <c r="R78" s="33"/>
      <c r="S78" s="33"/>
      <c r="T78" s="33"/>
      <c r="U78" s="29">
        <v>25.36</v>
      </c>
      <c r="V78" s="30">
        <v>7.88</v>
      </c>
      <c r="W78" s="31">
        <f t="shared" si="7"/>
        <v>199.8368</v>
      </c>
      <c r="X78" s="33"/>
      <c r="Y78" s="33"/>
    </row>
    <row r="79" s="2" customFormat="1" ht="23.25" customHeight="1" spans="1:25">
      <c r="A79" s="9">
        <v>75</v>
      </c>
      <c r="B79" s="15" t="s">
        <v>241</v>
      </c>
      <c r="C79" s="16" t="s">
        <v>146</v>
      </c>
      <c r="D79" s="17" t="s">
        <v>242</v>
      </c>
      <c r="E79" s="18" t="s">
        <v>243</v>
      </c>
      <c r="F79" s="33">
        <v>15897047879</v>
      </c>
      <c r="G79" s="20">
        <f t="shared" si="4"/>
        <v>58.81</v>
      </c>
      <c r="H79" s="16">
        <v>4</v>
      </c>
      <c r="I79" s="24">
        <v>24.13</v>
      </c>
      <c r="J79" s="25">
        <v>13.39</v>
      </c>
      <c r="K79" s="26">
        <f t="shared" si="5"/>
        <v>323.1007</v>
      </c>
      <c r="L79" s="26"/>
      <c r="M79" s="26"/>
      <c r="N79" s="26"/>
      <c r="O79" s="9">
        <v>0.87</v>
      </c>
      <c r="P79" s="9">
        <v>7.88</v>
      </c>
      <c r="Q79" s="28">
        <f t="shared" si="6"/>
        <v>6.8556</v>
      </c>
      <c r="R79" s="33"/>
      <c r="S79" s="33"/>
      <c r="T79" s="33"/>
      <c r="U79" s="29">
        <v>33.81</v>
      </c>
      <c r="V79" s="30">
        <v>7.88</v>
      </c>
      <c r="W79" s="31">
        <f t="shared" si="7"/>
        <v>266.4228</v>
      </c>
      <c r="X79" s="33"/>
      <c r="Y79" s="33"/>
    </row>
    <row r="80" s="2" customFormat="1" ht="23.25" customHeight="1" spans="1:25">
      <c r="A80" s="9">
        <v>76</v>
      </c>
      <c r="B80" s="15" t="s">
        <v>244</v>
      </c>
      <c r="C80" s="16" t="s">
        <v>146</v>
      </c>
      <c r="D80" s="17" t="s">
        <v>245</v>
      </c>
      <c r="E80" s="18" t="s">
        <v>246</v>
      </c>
      <c r="F80" s="33">
        <v>15597659578</v>
      </c>
      <c r="G80" s="20">
        <f t="shared" si="4"/>
        <v>44.33</v>
      </c>
      <c r="H80" s="16">
        <v>3</v>
      </c>
      <c r="I80" s="24">
        <v>18.1</v>
      </c>
      <c r="J80" s="25">
        <v>13.39</v>
      </c>
      <c r="K80" s="26">
        <f t="shared" si="5"/>
        <v>242.359</v>
      </c>
      <c r="L80" s="26"/>
      <c r="M80" s="26"/>
      <c r="N80" s="26"/>
      <c r="O80" s="9">
        <v>0.87</v>
      </c>
      <c r="P80" s="9">
        <v>7.88</v>
      </c>
      <c r="Q80" s="28">
        <f t="shared" si="6"/>
        <v>6.8556</v>
      </c>
      <c r="R80" s="33"/>
      <c r="S80" s="33"/>
      <c r="T80" s="33"/>
      <c r="U80" s="29">
        <v>25.36</v>
      </c>
      <c r="V80" s="30">
        <v>7.88</v>
      </c>
      <c r="W80" s="31">
        <f t="shared" si="7"/>
        <v>199.8368</v>
      </c>
      <c r="X80" s="33"/>
      <c r="Y80" s="33"/>
    </row>
    <row r="81" s="2" customFormat="1" ht="23.25" customHeight="1" spans="1:25">
      <c r="A81" s="9">
        <v>77</v>
      </c>
      <c r="B81" s="15" t="s">
        <v>247</v>
      </c>
      <c r="C81" s="16" t="s">
        <v>146</v>
      </c>
      <c r="D81" s="17" t="s">
        <v>248</v>
      </c>
      <c r="E81" s="18" t="s">
        <v>249</v>
      </c>
      <c r="F81" s="33">
        <v>15997045312</v>
      </c>
      <c r="G81" s="20">
        <f t="shared" si="4"/>
        <v>44.33</v>
      </c>
      <c r="H81" s="16">
        <v>3</v>
      </c>
      <c r="I81" s="24">
        <v>18.1</v>
      </c>
      <c r="J81" s="25">
        <v>13.39</v>
      </c>
      <c r="K81" s="26">
        <f t="shared" si="5"/>
        <v>242.359</v>
      </c>
      <c r="L81" s="26"/>
      <c r="M81" s="26"/>
      <c r="N81" s="26"/>
      <c r="O81" s="9">
        <v>0.87</v>
      </c>
      <c r="P81" s="9">
        <v>7.88</v>
      </c>
      <c r="Q81" s="28">
        <f t="shared" si="6"/>
        <v>6.8556</v>
      </c>
      <c r="R81" s="33"/>
      <c r="S81" s="33"/>
      <c r="T81" s="33"/>
      <c r="U81" s="29">
        <v>25.36</v>
      </c>
      <c r="V81" s="30">
        <v>7.88</v>
      </c>
      <c r="W81" s="31">
        <f t="shared" si="7"/>
        <v>199.8368</v>
      </c>
      <c r="X81" s="33"/>
      <c r="Y81" s="33"/>
    </row>
    <row r="82" s="2" customFormat="1" ht="23.25" customHeight="1" spans="1:25">
      <c r="A82" s="9">
        <v>78</v>
      </c>
      <c r="B82" s="15" t="s">
        <v>250</v>
      </c>
      <c r="C82" s="16" t="s">
        <v>146</v>
      </c>
      <c r="D82" s="17" t="s">
        <v>251</v>
      </c>
      <c r="E82" s="18" t="s">
        <v>252</v>
      </c>
      <c r="F82" s="33">
        <v>13909741009</v>
      </c>
      <c r="G82" s="20">
        <f t="shared" si="4"/>
        <v>73.31</v>
      </c>
      <c r="H82" s="16">
        <v>5</v>
      </c>
      <c r="I82" s="24">
        <v>30.17</v>
      </c>
      <c r="J82" s="25">
        <v>13.39</v>
      </c>
      <c r="K82" s="26">
        <f t="shared" si="5"/>
        <v>403.9763</v>
      </c>
      <c r="L82" s="26"/>
      <c r="M82" s="26"/>
      <c r="N82" s="26"/>
      <c r="O82" s="9">
        <v>0.87</v>
      </c>
      <c r="P82" s="9">
        <v>7.88</v>
      </c>
      <c r="Q82" s="28">
        <f t="shared" si="6"/>
        <v>6.8556</v>
      </c>
      <c r="R82" s="33"/>
      <c r="S82" s="33"/>
      <c r="T82" s="33"/>
      <c r="U82" s="29">
        <v>42.27</v>
      </c>
      <c r="V82" s="30">
        <v>7.88</v>
      </c>
      <c r="W82" s="31">
        <f t="shared" si="7"/>
        <v>333.0876</v>
      </c>
      <c r="X82" s="33"/>
      <c r="Y82" s="33"/>
    </row>
    <row r="83" s="2" customFormat="1" ht="23.25" customHeight="1" spans="1:25">
      <c r="A83" s="9">
        <v>79</v>
      </c>
      <c r="B83" s="15" t="s">
        <v>253</v>
      </c>
      <c r="C83" s="16" t="s">
        <v>146</v>
      </c>
      <c r="D83" s="17" t="s">
        <v>254</v>
      </c>
      <c r="E83" s="18" t="s">
        <v>255</v>
      </c>
      <c r="F83" s="33">
        <v>13897795315</v>
      </c>
      <c r="G83" s="20">
        <f t="shared" si="4"/>
        <v>73.31</v>
      </c>
      <c r="H83" s="16">
        <v>5</v>
      </c>
      <c r="I83" s="24">
        <v>30.17</v>
      </c>
      <c r="J83" s="25">
        <v>13.39</v>
      </c>
      <c r="K83" s="26">
        <f t="shared" si="5"/>
        <v>403.9763</v>
      </c>
      <c r="L83" s="26"/>
      <c r="M83" s="26"/>
      <c r="N83" s="26"/>
      <c r="O83" s="9">
        <v>0.87</v>
      </c>
      <c r="P83" s="9">
        <v>7.88</v>
      </c>
      <c r="Q83" s="28">
        <f t="shared" si="6"/>
        <v>6.8556</v>
      </c>
      <c r="R83" s="33"/>
      <c r="S83" s="33"/>
      <c r="T83" s="33"/>
      <c r="U83" s="29">
        <v>42.27</v>
      </c>
      <c r="V83" s="30">
        <v>7.88</v>
      </c>
      <c r="W83" s="31">
        <f t="shared" si="7"/>
        <v>333.0876</v>
      </c>
      <c r="X83" s="33"/>
      <c r="Y83" s="33"/>
    </row>
    <row r="84" s="2" customFormat="1" ht="23.25" customHeight="1" spans="1:25">
      <c r="A84" s="9">
        <v>80</v>
      </c>
      <c r="B84" s="15" t="s">
        <v>256</v>
      </c>
      <c r="C84" s="16" t="s">
        <v>146</v>
      </c>
      <c r="D84" s="17" t="s">
        <v>257</v>
      </c>
      <c r="E84" s="18" t="s">
        <v>258</v>
      </c>
      <c r="F84" s="33">
        <v>13997449197</v>
      </c>
      <c r="G84" s="20">
        <f t="shared" si="4"/>
        <v>73.31</v>
      </c>
      <c r="H84" s="16">
        <v>5</v>
      </c>
      <c r="I84" s="24">
        <v>30.17</v>
      </c>
      <c r="J84" s="25">
        <v>13.39</v>
      </c>
      <c r="K84" s="26">
        <f t="shared" si="5"/>
        <v>403.9763</v>
      </c>
      <c r="L84" s="26"/>
      <c r="M84" s="26"/>
      <c r="N84" s="26"/>
      <c r="O84" s="9">
        <v>0.87</v>
      </c>
      <c r="P84" s="9">
        <v>7.88</v>
      </c>
      <c r="Q84" s="28">
        <f t="shared" si="6"/>
        <v>6.8556</v>
      </c>
      <c r="R84" s="33"/>
      <c r="S84" s="33"/>
      <c r="T84" s="33"/>
      <c r="U84" s="29">
        <v>42.27</v>
      </c>
      <c r="V84" s="30">
        <v>7.88</v>
      </c>
      <c r="W84" s="31">
        <f t="shared" si="7"/>
        <v>333.0876</v>
      </c>
      <c r="X84" s="33"/>
      <c r="Y84" s="33"/>
    </row>
    <row r="85" s="2" customFormat="1" ht="23.25" customHeight="1" spans="1:25">
      <c r="A85" s="9">
        <v>81</v>
      </c>
      <c r="B85" s="15" t="s">
        <v>259</v>
      </c>
      <c r="C85" s="16" t="s">
        <v>146</v>
      </c>
      <c r="D85" s="17" t="s">
        <v>191</v>
      </c>
      <c r="E85" s="18" t="s">
        <v>260</v>
      </c>
      <c r="F85" s="33">
        <v>18797281471</v>
      </c>
      <c r="G85" s="20">
        <f t="shared" si="4"/>
        <v>58.81</v>
      </c>
      <c r="H85" s="16">
        <v>4</v>
      </c>
      <c r="I85" s="24">
        <v>24.13</v>
      </c>
      <c r="J85" s="25">
        <v>13.39</v>
      </c>
      <c r="K85" s="26">
        <f t="shared" si="5"/>
        <v>323.1007</v>
      </c>
      <c r="L85" s="26"/>
      <c r="M85" s="26"/>
      <c r="N85" s="26"/>
      <c r="O85" s="9">
        <v>0.87</v>
      </c>
      <c r="P85" s="9">
        <v>7.88</v>
      </c>
      <c r="Q85" s="28">
        <f t="shared" si="6"/>
        <v>6.8556</v>
      </c>
      <c r="R85" s="33"/>
      <c r="S85" s="33"/>
      <c r="T85" s="33"/>
      <c r="U85" s="29">
        <v>33.81</v>
      </c>
      <c r="V85" s="30">
        <v>7.88</v>
      </c>
      <c r="W85" s="31">
        <f t="shared" si="7"/>
        <v>266.4228</v>
      </c>
      <c r="X85" s="33"/>
      <c r="Y85" s="33"/>
    </row>
    <row r="86" s="2" customFormat="1" ht="23.25" customHeight="1" spans="1:25">
      <c r="A86" s="9">
        <v>82</v>
      </c>
      <c r="B86" s="15" t="s">
        <v>261</v>
      </c>
      <c r="C86" s="16" t="s">
        <v>146</v>
      </c>
      <c r="D86" s="17" t="s">
        <v>262</v>
      </c>
      <c r="E86" s="18" t="s">
        <v>263</v>
      </c>
      <c r="F86" s="33">
        <v>15509745727</v>
      </c>
      <c r="G86" s="20">
        <f t="shared" si="4"/>
        <v>58.81</v>
      </c>
      <c r="H86" s="16">
        <v>4</v>
      </c>
      <c r="I86" s="24">
        <v>24.13</v>
      </c>
      <c r="J86" s="25">
        <v>13.39</v>
      </c>
      <c r="K86" s="26">
        <f t="shared" si="5"/>
        <v>323.1007</v>
      </c>
      <c r="L86" s="26"/>
      <c r="M86" s="26"/>
      <c r="N86" s="26"/>
      <c r="O86" s="9">
        <v>0.87</v>
      </c>
      <c r="P86" s="9">
        <v>7.88</v>
      </c>
      <c r="Q86" s="28">
        <f t="shared" si="6"/>
        <v>6.8556</v>
      </c>
      <c r="R86" s="33"/>
      <c r="S86" s="33"/>
      <c r="T86" s="33"/>
      <c r="U86" s="29">
        <v>33.81</v>
      </c>
      <c r="V86" s="30">
        <v>7.88</v>
      </c>
      <c r="W86" s="31">
        <f t="shared" si="7"/>
        <v>266.4228</v>
      </c>
      <c r="X86" s="33"/>
      <c r="Y86" s="33"/>
    </row>
    <row r="87" s="2" customFormat="1" ht="23.25" customHeight="1" spans="1:25">
      <c r="A87" s="9">
        <v>83</v>
      </c>
      <c r="B87" s="15" t="s">
        <v>264</v>
      </c>
      <c r="C87" s="16" t="s">
        <v>146</v>
      </c>
      <c r="D87" s="17" t="s">
        <v>265</v>
      </c>
      <c r="E87" s="18" t="s">
        <v>266</v>
      </c>
      <c r="F87" s="33">
        <v>15111769721</v>
      </c>
      <c r="G87" s="20">
        <f t="shared" si="4"/>
        <v>58.81</v>
      </c>
      <c r="H87" s="16">
        <v>4</v>
      </c>
      <c r="I87" s="24">
        <v>24.13</v>
      </c>
      <c r="J87" s="25">
        <v>13.39</v>
      </c>
      <c r="K87" s="26">
        <f t="shared" si="5"/>
        <v>323.1007</v>
      </c>
      <c r="L87" s="26"/>
      <c r="M87" s="26"/>
      <c r="N87" s="26"/>
      <c r="O87" s="9">
        <v>0.87</v>
      </c>
      <c r="P87" s="9">
        <v>7.88</v>
      </c>
      <c r="Q87" s="28">
        <f t="shared" si="6"/>
        <v>6.8556</v>
      </c>
      <c r="R87" s="33"/>
      <c r="S87" s="33"/>
      <c r="T87" s="33"/>
      <c r="U87" s="29">
        <v>33.81</v>
      </c>
      <c r="V87" s="30">
        <v>7.88</v>
      </c>
      <c r="W87" s="31">
        <f t="shared" si="7"/>
        <v>266.4228</v>
      </c>
      <c r="X87" s="33"/>
      <c r="Y87" s="33"/>
    </row>
    <row r="88" s="2" customFormat="1" ht="23.25" customHeight="1" spans="1:25">
      <c r="A88" s="9">
        <v>84</v>
      </c>
      <c r="B88" s="15" t="s">
        <v>267</v>
      </c>
      <c r="C88" s="16" t="s">
        <v>146</v>
      </c>
      <c r="D88" s="17" t="s">
        <v>268</v>
      </c>
      <c r="E88" s="18" t="s">
        <v>269</v>
      </c>
      <c r="F88" s="33">
        <v>15111741285</v>
      </c>
      <c r="G88" s="20">
        <f t="shared" si="4"/>
        <v>44.33</v>
      </c>
      <c r="H88" s="16">
        <v>3</v>
      </c>
      <c r="I88" s="24">
        <v>18.1</v>
      </c>
      <c r="J88" s="25">
        <v>13.39</v>
      </c>
      <c r="K88" s="26">
        <f t="shared" si="5"/>
        <v>242.359</v>
      </c>
      <c r="L88" s="26"/>
      <c r="M88" s="26"/>
      <c r="N88" s="26"/>
      <c r="O88" s="9">
        <v>0.87</v>
      </c>
      <c r="P88" s="9">
        <v>7.88</v>
      </c>
      <c r="Q88" s="28">
        <f t="shared" si="6"/>
        <v>6.8556</v>
      </c>
      <c r="R88" s="33"/>
      <c r="S88" s="33"/>
      <c r="T88" s="33"/>
      <c r="U88" s="29">
        <v>25.36</v>
      </c>
      <c r="V88" s="30">
        <v>7.88</v>
      </c>
      <c r="W88" s="31">
        <f t="shared" si="7"/>
        <v>199.8368</v>
      </c>
      <c r="X88" s="33" t="s">
        <v>270</v>
      </c>
      <c r="Y88" s="33"/>
    </row>
    <row r="89" s="2" customFormat="1" ht="23.25" customHeight="1" spans="1:25">
      <c r="A89" s="9">
        <v>85</v>
      </c>
      <c r="B89" s="15" t="s">
        <v>271</v>
      </c>
      <c r="C89" s="16" t="s">
        <v>146</v>
      </c>
      <c r="D89" s="17" t="s">
        <v>272</v>
      </c>
      <c r="E89" s="18" t="s">
        <v>273</v>
      </c>
      <c r="F89" s="33">
        <v>13649747527</v>
      </c>
      <c r="G89" s="20">
        <f t="shared" si="4"/>
        <v>58.81</v>
      </c>
      <c r="H89" s="16">
        <v>4</v>
      </c>
      <c r="I89" s="24">
        <v>24.13</v>
      </c>
      <c r="J89" s="25">
        <v>13.39</v>
      </c>
      <c r="K89" s="26">
        <f t="shared" si="5"/>
        <v>323.1007</v>
      </c>
      <c r="L89" s="26"/>
      <c r="M89" s="26"/>
      <c r="N89" s="26"/>
      <c r="O89" s="9">
        <v>0.87</v>
      </c>
      <c r="P89" s="9">
        <v>7.88</v>
      </c>
      <c r="Q89" s="28">
        <f t="shared" si="6"/>
        <v>6.8556</v>
      </c>
      <c r="R89" s="33"/>
      <c r="S89" s="33"/>
      <c r="T89" s="33"/>
      <c r="U89" s="29">
        <v>33.81</v>
      </c>
      <c r="V89" s="30">
        <v>7.88</v>
      </c>
      <c r="W89" s="31">
        <f t="shared" si="7"/>
        <v>266.4228</v>
      </c>
      <c r="X89" s="33"/>
      <c r="Y89" s="33"/>
    </row>
    <row r="90" s="2" customFormat="1" ht="23.25" customHeight="1" spans="1:25">
      <c r="A90" s="9">
        <v>86</v>
      </c>
      <c r="B90" s="15" t="s">
        <v>274</v>
      </c>
      <c r="C90" s="16" t="s">
        <v>146</v>
      </c>
      <c r="D90" s="17" t="s">
        <v>179</v>
      </c>
      <c r="E90" s="18" t="s">
        <v>275</v>
      </c>
      <c r="F90" s="33">
        <v>15109761748</v>
      </c>
      <c r="G90" s="20">
        <f t="shared" si="4"/>
        <v>58.81</v>
      </c>
      <c r="H90" s="16">
        <v>4</v>
      </c>
      <c r="I90" s="24">
        <v>24.13</v>
      </c>
      <c r="J90" s="25">
        <v>13.39</v>
      </c>
      <c r="K90" s="26">
        <f t="shared" si="5"/>
        <v>323.1007</v>
      </c>
      <c r="L90" s="26"/>
      <c r="M90" s="26"/>
      <c r="N90" s="26"/>
      <c r="O90" s="9">
        <v>0.87</v>
      </c>
      <c r="P90" s="9">
        <v>7.88</v>
      </c>
      <c r="Q90" s="28">
        <f t="shared" si="6"/>
        <v>6.8556</v>
      </c>
      <c r="R90" s="33"/>
      <c r="S90" s="33"/>
      <c r="T90" s="33"/>
      <c r="U90" s="29">
        <v>33.81</v>
      </c>
      <c r="V90" s="30">
        <v>7.88</v>
      </c>
      <c r="W90" s="31">
        <f t="shared" si="7"/>
        <v>266.4228</v>
      </c>
      <c r="X90" s="33"/>
      <c r="Y90" s="33"/>
    </row>
    <row r="91" s="2" customFormat="1" ht="23.25" customHeight="1" spans="1:25">
      <c r="A91" s="9">
        <v>87</v>
      </c>
      <c r="B91" s="15" t="s">
        <v>276</v>
      </c>
      <c r="C91" s="16" t="s">
        <v>146</v>
      </c>
      <c r="D91" s="17" t="s">
        <v>277</v>
      </c>
      <c r="E91" s="18" t="s">
        <v>278</v>
      </c>
      <c r="F91" s="33">
        <v>13909741631</v>
      </c>
      <c r="G91" s="20">
        <f t="shared" si="4"/>
        <v>73.31</v>
      </c>
      <c r="H91" s="16">
        <v>5</v>
      </c>
      <c r="I91" s="24">
        <v>30.17</v>
      </c>
      <c r="J91" s="25">
        <v>13.39</v>
      </c>
      <c r="K91" s="26">
        <f t="shared" si="5"/>
        <v>403.9763</v>
      </c>
      <c r="L91" s="26"/>
      <c r="M91" s="26"/>
      <c r="N91" s="26"/>
      <c r="O91" s="9">
        <v>0.87</v>
      </c>
      <c r="P91" s="9">
        <v>7.88</v>
      </c>
      <c r="Q91" s="28">
        <f t="shared" si="6"/>
        <v>6.8556</v>
      </c>
      <c r="R91" s="33"/>
      <c r="S91" s="33"/>
      <c r="T91" s="33"/>
      <c r="U91" s="29">
        <v>42.27</v>
      </c>
      <c r="V91" s="30">
        <v>7.88</v>
      </c>
      <c r="W91" s="31">
        <f t="shared" si="7"/>
        <v>333.0876</v>
      </c>
      <c r="X91" s="33"/>
      <c r="Y91" s="33"/>
    </row>
    <row r="92" s="2" customFormat="1" ht="23.25" customHeight="1" spans="1:25">
      <c r="A92" s="9">
        <v>88</v>
      </c>
      <c r="B92" s="15" t="s">
        <v>279</v>
      </c>
      <c r="C92" s="16" t="s">
        <v>146</v>
      </c>
      <c r="D92" s="17" t="s">
        <v>280</v>
      </c>
      <c r="E92" s="18" t="s">
        <v>281</v>
      </c>
      <c r="F92" s="33">
        <v>15897049950</v>
      </c>
      <c r="G92" s="20">
        <f t="shared" si="4"/>
        <v>87.79</v>
      </c>
      <c r="H92" s="16">
        <v>6</v>
      </c>
      <c r="I92" s="24">
        <v>36.2</v>
      </c>
      <c r="J92" s="25">
        <v>13.39</v>
      </c>
      <c r="K92" s="26">
        <f t="shared" si="5"/>
        <v>484.718</v>
      </c>
      <c r="L92" s="26"/>
      <c r="M92" s="26"/>
      <c r="N92" s="26"/>
      <c r="O92" s="9">
        <v>0.87</v>
      </c>
      <c r="P92" s="9">
        <v>7.88</v>
      </c>
      <c r="Q92" s="28">
        <f t="shared" si="6"/>
        <v>6.8556</v>
      </c>
      <c r="R92" s="33"/>
      <c r="S92" s="33"/>
      <c r="T92" s="33"/>
      <c r="U92" s="29">
        <v>50.72</v>
      </c>
      <c r="V92" s="30">
        <v>7.88</v>
      </c>
      <c r="W92" s="31">
        <f t="shared" si="7"/>
        <v>399.6736</v>
      </c>
      <c r="X92" s="33"/>
      <c r="Y92" s="33"/>
    </row>
    <row r="93" s="2" customFormat="1" ht="23.25" customHeight="1" spans="1:25">
      <c r="A93" s="9">
        <v>89</v>
      </c>
      <c r="B93" s="15" t="s">
        <v>282</v>
      </c>
      <c r="C93" s="16" t="s">
        <v>146</v>
      </c>
      <c r="D93" s="17" t="s">
        <v>283</v>
      </c>
      <c r="E93" s="18" t="s">
        <v>284</v>
      </c>
      <c r="F93" s="33">
        <v>15897259689</v>
      </c>
      <c r="G93" s="20">
        <f t="shared" si="4"/>
        <v>112.28</v>
      </c>
      <c r="H93" s="16">
        <v>7</v>
      </c>
      <c r="I93" s="24">
        <v>42.23</v>
      </c>
      <c r="J93" s="25">
        <v>13.39</v>
      </c>
      <c r="K93" s="26">
        <f t="shared" si="5"/>
        <v>565.4597</v>
      </c>
      <c r="L93" s="26">
        <v>10</v>
      </c>
      <c r="M93" s="26">
        <v>13.39</v>
      </c>
      <c r="N93" s="26">
        <v>133.9</v>
      </c>
      <c r="O93" s="9">
        <v>0.87</v>
      </c>
      <c r="P93" s="9">
        <v>7.88</v>
      </c>
      <c r="Q93" s="28">
        <f t="shared" si="6"/>
        <v>6.8556</v>
      </c>
      <c r="R93" s="33"/>
      <c r="S93" s="33"/>
      <c r="T93" s="33"/>
      <c r="U93" s="29">
        <v>59.18</v>
      </c>
      <c r="V93" s="30">
        <v>7.88</v>
      </c>
      <c r="W93" s="31">
        <f t="shared" si="7"/>
        <v>466.3384</v>
      </c>
      <c r="X93" s="33"/>
      <c r="Y93" s="33"/>
    </row>
    <row r="94" s="2" customFormat="1" ht="23.25" customHeight="1" spans="1:25">
      <c r="A94" s="9">
        <v>90</v>
      </c>
      <c r="B94" s="15" t="s">
        <v>285</v>
      </c>
      <c r="C94" s="16" t="s">
        <v>146</v>
      </c>
      <c r="D94" s="17" t="s">
        <v>286</v>
      </c>
      <c r="E94" s="18" t="s">
        <v>287</v>
      </c>
      <c r="F94" s="33">
        <v>15897251786</v>
      </c>
      <c r="G94" s="20">
        <f t="shared" si="4"/>
        <v>44.33</v>
      </c>
      <c r="H94" s="16">
        <v>3</v>
      </c>
      <c r="I94" s="24">
        <v>18.1</v>
      </c>
      <c r="J94" s="25">
        <v>13.39</v>
      </c>
      <c r="K94" s="26">
        <f t="shared" si="5"/>
        <v>242.359</v>
      </c>
      <c r="L94" s="26"/>
      <c r="M94" s="26"/>
      <c r="N94" s="26"/>
      <c r="O94" s="9">
        <v>0.87</v>
      </c>
      <c r="P94" s="9">
        <v>7.88</v>
      </c>
      <c r="Q94" s="28">
        <f t="shared" si="6"/>
        <v>6.8556</v>
      </c>
      <c r="R94" s="33"/>
      <c r="S94" s="33"/>
      <c r="T94" s="33"/>
      <c r="U94" s="29">
        <v>25.36</v>
      </c>
      <c r="V94" s="30">
        <v>7.88</v>
      </c>
      <c r="W94" s="31">
        <f t="shared" si="7"/>
        <v>199.8368</v>
      </c>
      <c r="X94" s="33"/>
      <c r="Y94" s="33"/>
    </row>
    <row r="95" s="2" customFormat="1" ht="23.25" customHeight="1" spans="1:25">
      <c r="A95" s="9">
        <v>91</v>
      </c>
      <c r="B95" s="15" t="s">
        <v>288</v>
      </c>
      <c r="C95" s="16" t="s">
        <v>146</v>
      </c>
      <c r="D95" s="17" t="s">
        <v>289</v>
      </c>
      <c r="E95" s="18" t="s">
        <v>290</v>
      </c>
      <c r="F95" s="33">
        <v>15997047703</v>
      </c>
      <c r="G95" s="20">
        <f t="shared" si="4"/>
        <v>73.31</v>
      </c>
      <c r="H95" s="16">
        <v>5</v>
      </c>
      <c r="I95" s="24">
        <v>30.17</v>
      </c>
      <c r="J95" s="25">
        <v>13.39</v>
      </c>
      <c r="K95" s="26">
        <f t="shared" si="5"/>
        <v>403.9763</v>
      </c>
      <c r="L95" s="26"/>
      <c r="M95" s="26"/>
      <c r="N95" s="26"/>
      <c r="O95" s="9">
        <v>0.87</v>
      </c>
      <c r="P95" s="9">
        <v>7.88</v>
      </c>
      <c r="Q95" s="28">
        <f t="shared" si="6"/>
        <v>6.8556</v>
      </c>
      <c r="R95" s="33"/>
      <c r="S95" s="33"/>
      <c r="T95" s="33"/>
      <c r="U95" s="29">
        <v>42.27</v>
      </c>
      <c r="V95" s="30">
        <v>7.88</v>
      </c>
      <c r="W95" s="31">
        <f t="shared" si="7"/>
        <v>333.0876</v>
      </c>
      <c r="X95" s="33"/>
      <c r="Y95" s="33"/>
    </row>
    <row r="96" s="2" customFormat="1" ht="23.25" customHeight="1" spans="1:25">
      <c r="A96" s="9">
        <v>92</v>
      </c>
      <c r="B96" s="15" t="s">
        <v>291</v>
      </c>
      <c r="C96" s="16" t="s">
        <v>146</v>
      </c>
      <c r="D96" s="17" t="s">
        <v>292</v>
      </c>
      <c r="E96" s="18" t="s">
        <v>293</v>
      </c>
      <c r="F96" s="33">
        <v>15111769746</v>
      </c>
      <c r="G96" s="20">
        <f t="shared" si="4"/>
        <v>29.85</v>
      </c>
      <c r="H96" s="16">
        <v>2</v>
      </c>
      <c r="I96" s="24">
        <v>12.07</v>
      </c>
      <c r="J96" s="25">
        <v>13.39</v>
      </c>
      <c r="K96" s="26">
        <f t="shared" si="5"/>
        <v>161.6173</v>
      </c>
      <c r="L96" s="26"/>
      <c r="M96" s="26"/>
      <c r="N96" s="26"/>
      <c r="O96" s="9">
        <v>0.87</v>
      </c>
      <c r="P96" s="9">
        <v>7.88</v>
      </c>
      <c r="Q96" s="28">
        <f t="shared" si="6"/>
        <v>6.8556</v>
      </c>
      <c r="R96" s="33"/>
      <c r="S96" s="33"/>
      <c r="T96" s="33"/>
      <c r="U96" s="29">
        <v>16.91</v>
      </c>
      <c r="V96" s="30">
        <v>7.88</v>
      </c>
      <c r="W96" s="31">
        <f t="shared" si="7"/>
        <v>133.2508</v>
      </c>
      <c r="X96" s="33"/>
      <c r="Y96" s="33"/>
    </row>
    <row r="97" s="2" customFormat="1" ht="23.25" customHeight="1" spans="1:25">
      <c r="A97" s="9">
        <v>93</v>
      </c>
      <c r="B97" s="15" t="s">
        <v>294</v>
      </c>
      <c r="C97" s="16" t="s">
        <v>146</v>
      </c>
      <c r="D97" s="17" t="s">
        <v>295</v>
      </c>
      <c r="E97" s="18" t="s">
        <v>296</v>
      </c>
      <c r="F97" s="33">
        <v>15997045330</v>
      </c>
      <c r="G97" s="20">
        <f t="shared" si="4"/>
        <v>73.31</v>
      </c>
      <c r="H97" s="16">
        <v>5</v>
      </c>
      <c r="I97" s="24">
        <v>30.17</v>
      </c>
      <c r="J97" s="25">
        <v>13.39</v>
      </c>
      <c r="K97" s="26">
        <f t="shared" si="5"/>
        <v>403.9763</v>
      </c>
      <c r="L97" s="26"/>
      <c r="M97" s="26"/>
      <c r="N97" s="26"/>
      <c r="O97" s="9">
        <v>0.87</v>
      </c>
      <c r="P97" s="9">
        <v>7.88</v>
      </c>
      <c r="Q97" s="28">
        <f t="shared" si="6"/>
        <v>6.8556</v>
      </c>
      <c r="R97" s="33"/>
      <c r="S97" s="33"/>
      <c r="T97" s="33"/>
      <c r="U97" s="29">
        <v>42.27</v>
      </c>
      <c r="V97" s="30">
        <v>7.88</v>
      </c>
      <c r="W97" s="31">
        <f t="shared" si="7"/>
        <v>333.0876</v>
      </c>
      <c r="X97" s="33"/>
      <c r="Y97" s="33"/>
    </row>
    <row r="98" s="2" customFormat="1" ht="23.25" customHeight="1" spans="1:25">
      <c r="A98" s="9">
        <v>94</v>
      </c>
      <c r="B98" s="15" t="s">
        <v>297</v>
      </c>
      <c r="C98" s="16" t="s">
        <v>146</v>
      </c>
      <c r="D98" s="17" t="s">
        <v>298</v>
      </c>
      <c r="E98" s="18" t="s">
        <v>299</v>
      </c>
      <c r="F98" s="33">
        <v>13897781120</v>
      </c>
      <c r="G98" s="20">
        <f t="shared" si="4"/>
        <v>58.81</v>
      </c>
      <c r="H98" s="16">
        <v>4</v>
      </c>
      <c r="I98" s="24">
        <v>24.13</v>
      </c>
      <c r="J98" s="25">
        <v>13.39</v>
      </c>
      <c r="K98" s="26">
        <f t="shared" si="5"/>
        <v>323.1007</v>
      </c>
      <c r="L98" s="26"/>
      <c r="M98" s="26"/>
      <c r="N98" s="26"/>
      <c r="O98" s="9">
        <v>0.87</v>
      </c>
      <c r="P98" s="9">
        <v>7.88</v>
      </c>
      <c r="Q98" s="28">
        <f t="shared" si="6"/>
        <v>6.8556</v>
      </c>
      <c r="R98" s="33"/>
      <c r="S98" s="33"/>
      <c r="T98" s="33"/>
      <c r="U98" s="29">
        <v>33.81</v>
      </c>
      <c r="V98" s="30">
        <v>7.88</v>
      </c>
      <c r="W98" s="31">
        <f t="shared" si="7"/>
        <v>266.4228</v>
      </c>
      <c r="X98" s="33"/>
      <c r="Y98" s="33"/>
    </row>
    <row r="99" s="2" customFormat="1" ht="23.25" customHeight="1" spans="1:25">
      <c r="A99" s="9">
        <v>95</v>
      </c>
      <c r="B99" s="15" t="s">
        <v>300</v>
      </c>
      <c r="C99" s="16" t="s">
        <v>146</v>
      </c>
      <c r="D99" s="17" t="s">
        <v>301</v>
      </c>
      <c r="E99" s="18" t="s">
        <v>302</v>
      </c>
      <c r="F99" s="33">
        <v>18797284868</v>
      </c>
      <c r="G99" s="20">
        <f t="shared" si="4"/>
        <v>29.85</v>
      </c>
      <c r="H99" s="16">
        <v>2</v>
      </c>
      <c r="I99" s="24">
        <v>12.07</v>
      </c>
      <c r="J99" s="25">
        <v>13.39</v>
      </c>
      <c r="K99" s="26">
        <f t="shared" si="5"/>
        <v>161.6173</v>
      </c>
      <c r="L99" s="26"/>
      <c r="M99" s="26"/>
      <c r="N99" s="26"/>
      <c r="O99" s="9">
        <v>0.87</v>
      </c>
      <c r="P99" s="9">
        <v>7.88</v>
      </c>
      <c r="Q99" s="28">
        <f t="shared" si="6"/>
        <v>6.8556</v>
      </c>
      <c r="R99" s="33"/>
      <c r="S99" s="33"/>
      <c r="T99" s="33"/>
      <c r="U99" s="29">
        <v>16.91</v>
      </c>
      <c r="V99" s="30">
        <v>7.88</v>
      </c>
      <c r="W99" s="31">
        <f t="shared" si="7"/>
        <v>133.2508</v>
      </c>
      <c r="X99" s="33"/>
      <c r="Y99" s="33"/>
    </row>
    <row r="100" s="2" customFormat="1" ht="23.25" customHeight="1" spans="1:25">
      <c r="A100" s="9">
        <v>96</v>
      </c>
      <c r="B100" s="15" t="s">
        <v>113</v>
      </c>
      <c r="C100" s="16" t="s">
        <v>146</v>
      </c>
      <c r="D100" s="17" t="s">
        <v>303</v>
      </c>
      <c r="E100" s="18" t="s">
        <v>304</v>
      </c>
      <c r="F100" s="33">
        <v>13897141618</v>
      </c>
      <c r="G100" s="20">
        <f t="shared" si="4"/>
        <v>87.79</v>
      </c>
      <c r="H100" s="16">
        <v>6</v>
      </c>
      <c r="I100" s="24">
        <v>36.2</v>
      </c>
      <c r="J100" s="25">
        <v>13.39</v>
      </c>
      <c r="K100" s="26">
        <f t="shared" si="5"/>
        <v>484.718</v>
      </c>
      <c r="L100" s="26"/>
      <c r="M100" s="26"/>
      <c r="N100" s="26"/>
      <c r="O100" s="9">
        <v>0.87</v>
      </c>
      <c r="P100" s="9">
        <v>7.88</v>
      </c>
      <c r="Q100" s="28">
        <f t="shared" si="6"/>
        <v>6.8556</v>
      </c>
      <c r="R100" s="33"/>
      <c r="S100" s="33"/>
      <c r="T100" s="33"/>
      <c r="U100" s="29">
        <v>50.72</v>
      </c>
      <c r="V100" s="30">
        <v>7.88</v>
      </c>
      <c r="W100" s="31">
        <f t="shared" si="7"/>
        <v>399.6736</v>
      </c>
      <c r="X100" s="33"/>
      <c r="Y100" s="33"/>
    </row>
    <row r="101" s="2" customFormat="1" ht="23.25" customHeight="1" spans="1:25">
      <c r="A101" s="9">
        <v>97</v>
      </c>
      <c r="B101" s="15" t="s">
        <v>305</v>
      </c>
      <c r="C101" s="16" t="s">
        <v>146</v>
      </c>
      <c r="D101" s="17" t="s">
        <v>306</v>
      </c>
      <c r="E101" s="18" t="s">
        <v>307</v>
      </c>
      <c r="F101" s="33">
        <v>13909741258</v>
      </c>
      <c r="G101" s="20">
        <f t="shared" si="4"/>
        <v>73.31</v>
      </c>
      <c r="H101" s="16">
        <v>5</v>
      </c>
      <c r="I101" s="24">
        <v>30.17</v>
      </c>
      <c r="J101" s="25">
        <v>13.39</v>
      </c>
      <c r="K101" s="26">
        <f t="shared" si="5"/>
        <v>403.9763</v>
      </c>
      <c r="L101" s="26"/>
      <c r="M101" s="26"/>
      <c r="N101" s="26"/>
      <c r="O101" s="9">
        <v>0.87</v>
      </c>
      <c r="P101" s="9">
        <v>7.88</v>
      </c>
      <c r="Q101" s="28">
        <f t="shared" si="6"/>
        <v>6.8556</v>
      </c>
      <c r="R101" s="33"/>
      <c r="S101" s="33"/>
      <c r="T101" s="33"/>
      <c r="U101" s="29">
        <v>42.27</v>
      </c>
      <c r="V101" s="30">
        <v>7.88</v>
      </c>
      <c r="W101" s="31">
        <f t="shared" si="7"/>
        <v>333.0876</v>
      </c>
      <c r="X101" s="33"/>
      <c r="Y101" s="33"/>
    </row>
    <row r="102" s="2" customFormat="1" ht="23.25" customHeight="1" spans="1:25">
      <c r="A102" s="9">
        <v>98</v>
      </c>
      <c r="B102" s="15" t="s">
        <v>308</v>
      </c>
      <c r="C102" s="16" t="s">
        <v>146</v>
      </c>
      <c r="D102" s="17" t="s">
        <v>309</v>
      </c>
      <c r="E102" s="18" t="s">
        <v>310</v>
      </c>
      <c r="F102" s="33">
        <v>15897045368</v>
      </c>
      <c r="G102" s="20">
        <f t="shared" si="4"/>
        <v>102.28</v>
      </c>
      <c r="H102" s="16">
        <v>7</v>
      </c>
      <c r="I102" s="24">
        <v>42.22</v>
      </c>
      <c r="J102" s="25">
        <v>13.39</v>
      </c>
      <c r="K102" s="26">
        <f t="shared" si="5"/>
        <v>565.3258</v>
      </c>
      <c r="L102" s="26"/>
      <c r="M102" s="26"/>
      <c r="N102" s="26"/>
      <c r="O102" s="9">
        <v>0.87</v>
      </c>
      <c r="P102" s="9">
        <v>7.88</v>
      </c>
      <c r="Q102" s="28">
        <f t="shared" si="6"/>
        <v>6.8556</v>
      </c>
      <c r="R102" s="33"/>
      <c r="S102" s="33"/>
      <c r="T102" s="33"/>
      <c r="U102" s="29">
        <v>59.19</v>
      </c>
      <c r="V102" s="30">
        <v>7.88</v>
      </c>
      <c r="W102" s="31">
        <f t="shared" si="7"/>
        <v>466.4172</v>
      </c>
      <c r="X102" s="33"/>
      <c r="Y102" s="33"/>
    </row>
    <row r="103" s="2" customFormat="1" ht="23.25" customHeight="1" spans="1:25">
      <c r="A103" s="9">
        <v>99</v>
      </c>
      <c r="B103" s="15" t="s">
        <v>311</v>
      </c>
      <c r="C103" s="16" t="s">
        <v>146</v>
      </c>
      <c r="D103" s="17" t="s">
        <v>312</v>
      </c>
      <c r="E103" s="18" t="s">
        <v>313</v>
      </c>
      <c r="F103" s="33">
        <v>15597659589</v>
      </c>
      <c r="G103" s="20">
        <f t="shared" si="4"/>
        <v>58.81</v>
      </c>
      <c r="H103" s="16">
        <v>4</v>
      </c>
      <c r="I103" s="24">
        <v>24.13</v>
      </c>
      <c r="J103" s="25">
        <v>13.39</v>
      </c>
      <c r="K103" s="26">
        <f t="shared" si="5"/>
        <v>323.1007</v>
      </c>
      <c r="L103" s="26"/>
      <c r="M103" s="26"/>
      <c r="N103" s="26"/>
      <c r="O103" s="9">
        <v>0.87</v>
      </c>
      <c r="P103" s="9">
        <v>7.88</v>
      </c>
      <c r="Q103" s="28">
        <f t="shared" si="6"/>
        <v>6.8556</v>
      </c>
      <c r="R103" s="33"/>
      <c r="S103" s="33"/>
      <c r="T103" s="33"/>
      <c r="U103" s="29">
        <v>33.81</v>
      </c>
      <c r="V103" s="30">
        <v>7.88</v>
      </c>
      <c r="W103" s="31">
        <f t="shared" si="7"/>
        <v>266.4228</v>
      </c>
      <c r="X103" s="33"/>
      <c r="Y103" s="33"/>
    </row>
    <row r="104" s="2" customFormat="1" ht="23.25" customHeight="1" spans="1:25">
      <c r="A104" s="9">
        <v>100</v>
      </c>
      <c r="B104" s="15" t="s">
        <v>314</v>
      </c>
      <c r="C104" s="16" t="s">
        <v>146</v>
      </c>
      <c r="D104" s="17" t="s">
        <v>315</v>
      </c>
      <c r="E104" s="18" t="s">
        <v>316</v>
      </c>
      <c r="F104" s="33">
        <v>13734645018</v>
      </c>
      <c r="G104" s="20">
        <f t="shared" si="4"/>
        <v>116.76</v>
      </c>
      <c r="H104" s="16">
        <v>8</v>
      </c>
      <c r="I104" s="24">
        <v>48.26</v>
      </c>
      <c r="J104" s="25">
        <v>13.39</v>
      </c>
      <c r="K104" s="26">
        <f t="shared" si="5"/>
        <v>646.2014</v>
      </c>
      <c r="L104" s="26"/>
      <c r="M104" s="26"/>
      <c r="N104" s="26"/>
      <c r="O104" s="9">
        <v>0.87</v>
      </c>
      <c r="P104" s="9">
        <v>7.88</v>
      </c>
      <c r="Q104" s="28">
        <f t="shared" si="6"/>
        <v>6.8556</v>
      </c>
      <c r="R104" s="33"/>
      <c r="S104" s="33"/>
      <c r="T104" s="33"/>
      <c r="U104" s="29">
        <v>67.63</v>
      </c>
      <c r="V104" s="30">
        <v>7.88</v>
      </c>
      <c r="W104" s="31">
        <f t="shared" si="7"/>
        <v>532.9244</v>
      </c>
      <c r="X104" s="33"/>
      <c r="Y104" s="33"/>
    </row>
    <row r="105" s="2" customFormat="1" ht="23.25" customHeight="1" spans="1:25">
      <c r="A105" s="9">
        <v>101</v>
      </c>
      <c r="B105" s="15" t="s">
        <v>317</v>
      </c>
      <c r="C105" s="16" t="s">
        <v>146</v>
      </c>
      <c r="D105" s="17" t="s">
        <v>318</v>
      </c>
      <c r="E105" s="18" t="s">
        <v>319</v>
      </c>
      <c r="F105" s="33">
        <v>13734645593</v>
      </c>
      <c r="G105" s="20">
        <f t="shared" si="4"/>
        <v>29.85</v>
      </c>
      <c r="H105" s="16">
        <v>2</v>
      </c>
      <c r="I105" s="24">
        <v>12.07</v>
      </c>
      <c r="J105" s="25">
        <v>13.39</v>
      </c>
      <c r="K105" s="26">
        <f t="shared" si="5"/>
        <v>161.6173</v>
      </c>
      <c r="L105" s="26"/>
      <c r="M105" s="26"/>
      <c r="N105" s="26"/>
      <c r="O105" s="9">
        <v>0.87</v>
      </c>
      <c r="P105" s="9">
        <v>7.88</v>
      </c>
      <c r="Q105" s="28">
        <f t="shared" si="6"/>
        <v>6.8556</v>
      </c>
      <c r="R105" s="33"/>
      <c r="S105" s="33"/>
      <c r="T105" s="33"/>
      <c r="U105" s="29">
        <v>16.91</v>
      </c>
      <c r="V105" s="30">
        <v>7.88</v>
      </c>
      <c r="W105" s="31">
        <f t="shared" si="7"/>
        <v>133.2508</v>
      </c>
      <c r="X105" s="33"/>
      <c r="Y105" s="33"/>
    </row>
    <row r="106" s="2" customFormat="1" ht="23.25" customHeight="1" spans="1:25">
      <c r="A106" s="9">
        <v>102</v>
      </c>
      <c r="B106" s="15" t="s">
        <v>320</v>
      </c>
      <c r="C106" s="16" t="s">
        <v>146</v>
      </c>
      <c r="D106" s="17" t="s">
        <v>321</v>
      </c>
      <c r="E106" s="18" t="s">
        <v>322</v>
      </c>
      <c r="F106" s="33">
        <v>13897547706</v>
      </c>
      <c r="G106" s="20">
        <f t="shared" si="4"/>
        <v>29.85</v>
      </c>
      <c r="H106" s="16">
        <v>2</v>
      </c>
      <c r="I106" s="24">
        <v>12.07</v>
      </c>
      <c r="J106" s="25">
        <v>13.39</v>
      </c>
      <c r="K106" s="26">
        <f t="shared" si="5"/>
        <v>161.6173</v>
      </c>
      <c r="L106" s="26"/>
      <c r="M106" s="26"/>
      <c r="N106" s="26"/>
      <c r="O106" s="9">
        <v>0.87</v>
      </c>
      <c r="P106" s="9">
        <v>7.88</v>
      </c>
      <c r="Q106" s="28">
        <f t="shared" si="6"/>
        <v>6.8556</v>
      </c>
      <c r="R106" s="33"/>
      <c r="S106" s="33"/>
      <c r="T106" s="33"/>
      <c r="U106" s="29">
        <v>16.91</v>
      </c>
      <c r="V106" s="30">
        <v>7.88</v>
      </c>
      <c r="W106" s="31">
        <f t="shared" si="7"/>
        <v>133.2508</v>
      </c>
      <c r="X106" s="33"/>
      <c r="Y106" s="33"/>
    </row>
    <row r="107" s="2" customFormat="1" ht="23.25" customHeight="1" spans="1:25">
      <c r="A107" s="9">
        <v>103</v>
      </c>
      <c r="B107" s="15" t="s">
        <v>323</v>
      </c>
      <c r="C107" s="16" t="s">
        <v>146</v>
      </c>
      <c r="D107" s="17" t="s">
        <v>324</v>
      </c>
      <c r="E107" s="18" t="s">
        <v>325</v>
      </c>
      <c r="F107" s="33">
        <v>13897047623</v>
      </c>
      <c r="G107" s="20">
        <f t="shared" si="4"/>
        <v>44.34</v>
      </c>
      <c r="H107" s="16">
        <v>3</v>
      </c>
      <c r="I107" s="24">
        <v>18.1</v>
      </c>
      <c r="J107" s="25">
        <v>13.39</v>
      </c>
      <c r="K107" s="26">
        <f t="shared" si="5"/>
        <v>242.359</v>
      </c>
      <c r="L107" s="26"/>
      <c r="M107" s="26"/>
      <c r="N107" s="26"/>
      <c r="O107" s="9">
        <v>0.87</v>
      </c>
      <c r="P107" s="9">
        <v>7.88</v>
      </c>
      <c r="Q107" s="28">
        <f t="shared" si="6"/>
        <v>6.8556</v>
      </c>
      <c r="R107" s="33"/>
      <c r="S107" s="33"/>
      <c r="T107" s="33"/>
      <c r="U107" s="29">
        <v>25.37</v>
      </c>
      <c r="V107" s="30">
        <v>7.88</v>
      </c>
      <c r="W107" s="31">
        <f t="shared" si="7"/>
        <v>199.9156</v>
      </c>
      <c r="X107" s="33"/>
      <c r="Y107" s="33"/>
    </row>
    <row r="108" s="2" customFormat="1" ht="23.25" customHeight="1" spans="1:25">
      <c r="A108" s="9">
        <v>104</v>
      </c>
      <c r="B108" s="15" t="s">
        <v>326</v>
      </c>
      <c r="C108" s="16" t="s">
        <v>24</v>
      </c>
      <c r="D108" s="17" t="s">
        <v>327</v>
      </c>
      <c r="E108" s="18" t="s">
        <v>328</v>
      </c>
      <c r="F108" s="33">
        <v>15709751187</v>
      </c>
      <c r="G108" s="20">
        <f t="shared" si="4"/>
        <v>29.85</v>
      </c>
      <c r="H108" s="16">
        <v>2</v>
      </c>
      <c r="I108" s="24">
        <v>12.07</v>
      </c>
      <c r="J108" s="25">
        <v>13.39</v>
      </c>
      <c r="K108" s="26">
        <f t="shared" si="5"/>
        <v>161.6173</v>
      </c>
      <c r="L108" s="26"/>
      <c r="M108" s="26"/>
      <c r="N108" s="26"/>
      <c r="O108" s="9">
        <v>0.87</v>
      </c>
      <c r="P108" s="9">
        <v>7.88</v>
      </c>
      <c r="Q108" s="28">
        <f t="shared" si="6"/>
        <v>6.8556</v>
      </c>
      <c r="R108" s="33"/>
      <c r="S108" s="33"/>
      <c r="T108" s="33"/>
      <c r="U108" s="29">
        <v>16.91</v>
      </c>
      <c r="V108" s="30">
        <v>7.88</v>
      </c>
      <c r="W108" s="31">
        <f t="shared" si="7"/>
        <v>133.2508</v>
      </c>
      <c r="X108" s="33"/>
      <c r="Y108" s="33"/>
    </row>
    <row r="109" s="2" customFormat="1" ht="23.25" customHeight="1" spans="1:25">
      <c r="A109" s="9">
        <v>105</v>
      </c>
      <c r="B109" s="15" t="s">
        <v>329</v>
      </c>
      <c r="C109" s="16" t="s">
        <v>146</v>
      </c>
      <c r="D109" s="17" t="s">
        <v>330</v>
      </c>
      <c r="E109" s="18" t="s">
        <v>331</v>
      </c>
      <c r="F109" s="33">
        <v>15209747462</v>
      </c>
      <c r="G109" s="20">
        <f t="shared" si="4"/>
        <v>15.36</v>
      </c>
      <c r="H109" s="16">
        <v>1</v>
      </c>
      <c r="I109" s="24">
        <v>6.03</v>
      </c>
      <c r="J109" s="25">
        <v>13.39</v>
      </c>
      <c r="K109" s="26">
        <f t="shared" si="5"/>
        <v>80.7417</v>
      </c>
      <c r="L109" s="26"/>
      <c r="M109" s="26"/>
      <c r="N109" s="26"/>
      <c r="O109" s="9">
        <v>0.87</v>
      </c>
      <c r="P109" s="9">
        <v>7.88</v>
      </c>
      <c r="Q109" s="28">
        <f t="shared" si="6"/>
        <v>6.8556</v>
      </c>
      <c r="R109" s="33"/>
      <c r="S109" s="33"/>
      <c r="T109" s="33"/>
      <c r="U109" s="29">
        <v>8.46</v>
      </c>
      <c r="V109" s="30">
        <v>7.88</v>
      </c>
      <c r="W109" s="31">
        <f t="shared" si="7"/>
        <v>66.6648</v>
      </c>
      <c r="X109" s="33"/>
      <c r="Y109" s="33"/>
    </row>
    <row r="110" s="2" customFormat="1" ht="23.25" customHeight="1" spans="1:25">
      <c r="A110" s="9">
        <v>106</v>
      </c>
      <c r="B110" s="15" t="s">
        <v>332</v>
      </c>
      <c r="C110" s="16" t="s">
        <v>24</v>
      </c>
      <c r="D110" s="17" t="s">
        <v>333</v>
      </c>
      <c r="E110" s="18" t="s">
        <v>334</v>
      </c>
      <c r="F110" s="33">
        <v>18797284138</v>
      </c>
      <c r="G110" s="20">
        <f t="shared" si="4"/>
        <v>58.81</v>
      </c>
      <c r="H110" s="16">
        <v>4</v>
      </c>
      <c r="I110" s="24">
        <v>24.13</v>
      </c>
      <c r="J110" s="25">
        <v>13.39</v>
      </c>
      <c r="K110" s="26">
        <f t="shared" si="5"/>
        <v>323.1007</v>
      </c>
      <c r="L110" s="26"/>
      <c r="M110" s="26"/>
      <c r="N110" s="26"/>
      <c r="O110" s="9">
        <v>0.87</v>
      </c>
      <c r="P110" s="9">
        <v>7.88</v>
      </c>
      <c r="Q110" s="28">
        <f t="shared" si="6"/>
        <v>6.8556</v>
      </c>
      <c r="R110" s="33"/>
      <c r="S110" s="33"/>
      <c r="T110" s="33"/>
      <c r="U110" s="29">
        <v>33.81</v>
      </c>
      <c r="V110" s="30">
        <v>7.88</v>
      </c>
      <c r="W110" s="31">
        <f t="shared" si="7"/>
        <v>266.4228</v>
      </c>
      <c r="X110" s="33"/>
      <c r="Y110" s="33"/>
    </row>
    <row r="111" s="2" customFormat="1" ht="23.25" customHeight="1" spans="1:25">
      <c r="A111" s="9">
        <v>107</v>
      </c>
      <c r="B111" s="15" t="s">
        <v>335</v>
      </c>
      <c r="C111" s="16" t="s">
        <v>24</v>
      </c>
      <c r="D111" s="17" t="s">
        <v>336</v>
      </c>
      <c r="E111" s="18" t="s">
        <v>237</v>
      </c>
      <c r="F111" s="33">
        <v>18297051382</v>
      </c>
      <c r="G111" s="20">
        <f t="shared" si="4"/>
        <v>73.31</v>
      </c>
      <c r="H111" s="16">
        <v>5</v>
      </c>
      <c r="I111" s="24">
        <v>30.17</v>
      </c>
      <c r="J111" s="25">
        <v>13.39</v>
      </c>
      <c r="K111" s="26">
        <f t="shared" si="5"/>
        <v>403.9763</v>
      </c>
      <c r="L111" s="26"/>
      <c r="M111" s="26"/>
      <c r="N111" s="26"/>
      <c r="O111" s="9">
        <v>0.87</v>
      </c>
      <c r="P111" s="9">
        <v>7.88</v>
      </c>
      <c r="Q111" s="28">
        <f t="shared" si="6"/>
        <v>6.8556</v>
      </c>
      <c r="R111" s="33"/>
      <c r="S111" s="33"/>
      <c r="T111" s="33"/>
      <c r="U111" s="29">
        <v>42.27</v>
      </c>
      <c r="V111" s="30">
        <v>7.88</v>
      </c>
      <c r="W111" s="31">
        <f t="shared" si="7"/>
        <v>333.0876</v>
      </c>
      <c r="X111" s="33"/>
      <c r="Y111" s="33"/>
    </row>
    <row r="112" s="2" customFormat="1" ht="23.25" customHeight="1" spans="1:25">
      <c r="A112" s="9">
        <v>108</v>
      </c>
      <c r="B112" s="34" t="s">
        <v>337</v>
      </c>
      <c r="C112" s="33" t="s">
        <v>146</v>
      </c>
      <c r="D112" s="17" t="s">
        <v>338</v>
      </c>
      <c r="E112" s="18" t="s">
        <v>339</v>
      </c>
      <c r="F112" s="33"/>
      <c r="G112" s="20">
        <f t="shared" si="4"/>
        <v>15.36</v>
      </c>
      <c r="H112" s="35">
        <v>1</v>
      </c>
      <c r="I112" s="24">
        <v>6.03</v>
      </c>
      <c r="J112" s="25">
        <v>13.39</v>
      </c>
      <c r="K112" s="26">
        <f t="shared" si="5"/>
        <v>80.7417</v>
      </c>
      <c r="L112" s="26"/>
      <c r="M112" s="26"/>
      <c r="N112" s="26"/>
      <c r="O112" s="9">
        <v>0.87</v>
      </c>
      <c r="P112" s="9">
        <v>7.88</v>
      </c>
      <c r="Q112" s="28">
        <f t="shared" si="6"/>
        <v>6.8556</v>
      </c>
      <c r="R112" s="33"/>
      <c r="S112" s="33"/>
      <c r="T112" s="33"/>
      <c r="U112" s="29">
        <v>8.46</v>
      </c>
      <c r="V112" s="30">
        <v>7.88</v>
      </c>
      <c r="W112" s="31">
        <f t="shared" si="7"/>
        <v>66.6648</v>
      </c>
      <c r="X112" s="33"/>
      <c r="Y112" s="33"/>
    </row>
    <row r="113" s="2" customFormat="1" ht="23.25" customHeight="1" spans="1:25">
      <c r="A113" s="9"/>
      <c r="B113" s="36"/>
      <c r="C113" s="33"/>
      <c r="D113" s="37"/>
      <c r="E113" s="38"/>
      <c r="F113" s="33"/>
      <c r="G113" s="33"/>
      <c r="H113" s="39"/>
      <c r="I113" s="33"/>
      <c r="J113" s="33"/>
      <c r="K113" s="41"/>
      <c r="L113" s="33"/>
      <c r="M113" s="33"/>
      <c r="N113" s="33"/>
      <c r="O113" s="33"/>
      <c r="P113" s="33"/>
      <c r="Q113" s="41"/>
      <c r="R113" s="33"/>
      <c r="S113" s="33"/>
      <c r="T113" s="33"/>
      <c r="U113" s="33"/>
      <c r="V113" s="33"/>
      <c r="W113" s="41"/>
      <c r="X113" s="33"/>
      <c r="Y113" s="33"/>
    </row>
    <row r="114" s="2" customFormat="1" ht="30.75" customHeight="1" spans="1:25">
      <c r="A114" s="33"/>
      <c r="B114" s="33" t="s">
        <v>340</v>
      </c>
      <c r="C114" s="33"/>
      <c r="D114" s="40"/>
      <c r="E114" s="40"/>
      <c r="F114" s="33"/>
      <c r="G114" s="33">
        <f t="shared" ref="G114:L114" si="8">SUM(G5:G113)</f>
        <v>6622.05000000001</v>
      </c>
      <c r="H114" s="33">
        <f t="shared" si="8"/>
        <v>447</v>
      </c>
      <c r="I114" s="33">
        <f t="shared" si="8"/>
        <v>2696.9</v>
      </c>
      <c r="J114" s="41"/>
      <c r="K114" s="41">
        <v>36111.49</v>
      </c>
      <c r="L114" s="41">
        <f t="shared" si="8"/>
        <v>52</v>
      </c>
      <c r="M114" s="41"/>
      <c r="N114" s="41">
        <f>SUM(N5:N113)</f>
        <v>696.28</v>
      </c>
      <c r="O114" s="41">
        <f>SUM(O5:O113)</f>
        <v>94.4000000000001</v>
      </c>
      <c r="P114" s="33"/>
      <c r="Q114" s="41">
        <v>743.87</v>
      </c>
      <c r="R114" s="33"/>
      <c r="S114" s="33"/>
      <c r="T114" s="33"/>
      <c r="U114" s="33">
        <f>SUM(U5:U113)</f>
        <v>3778.75</v>
      </c>
      <c r="V114" s="41"/>
      <c r="W114" s="41">
        <v>29776.55</v>
      </c>
      <c r="X114" s="33"/>
      <c r="Y114" s="33"/>
    </row>
  </sheetData>
  <sortState ref="A5:X444">
    <sortCondition ref="A5:A444"/>
  </sortState>
  <mergeCells count="17">
    <mergeCell ref="A1:Y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H3:H4"/>
    <mergeCell ref="X3:X4"/>
    <mergeCell ref="Y3:Y4"/>
  </mergeCells>
  <pageMargins left="0.786805555555556" right="0.590277777777778" top="0.354166666666667" bottom="0.590277777777778" header="0.314583333333333" footer="0.314583333333333"/>
  <pageSetup paperSize="8" scale="65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2021-08-17T00:42:00Z</cp:lastPrinted>
  <dcterms:modified xsi:type="dcterms:W3CDTF">2021-08-27T03:07:13Z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270525D0E122462F95B518723763BC2C</vt:lpwstr>
  </property>
</Properties>
</file>