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<sst xmlns="http://schemas.openxmlformats.org/spreadsheetml/2006/main" count="232">
  <si>
    <t>2020年国家级公益林生态效益补偿基金发放表</t>
  </si>
  <si>
    <t>村社：拉西瓦镇叶后浪村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</si>
  <si>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</si>
  <si>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</si>
  <si>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</si>
  <si>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</si>
  <si>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</si>
  <si>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</si>
  <si>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</si>
  <si>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</si>
  <si>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</si>
  <si>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</si>
  <si>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</si>
  <si>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</si>
  <si>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</si>
  <si>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</si>
  <si>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</si>
  <si>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</si>
  <si>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</si>
  <si>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</si>
  <si>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仁青索南</t>
  </si>
  <si>
    <t>一社</t>
  </si>
  <si>
    <t>6325231970****2912</t>
  </si>
  <si>
    <t>62301713****4577</t>
  </si>
  <si>
    <t>彭毛</t>
  </si>
  <si>
    <t>6325231970****2913</t>
  </si>
  <si>
    <t>62301713****4452</t>
  </si>
  <si>
    <t>南夸多杰</t>
  </si>
  <si>
    <t>6325231972****2916</t>
  </si>
  <si>
    <t>62301713****4437</t>
  </si>
  <si>
    <t>项欠才让</t>
  </si>
  <si>
    <t>6325231966****2915</t>
  </si>
  <si>
    <t>62301713****4833</t>
  </si>
  <si>
    <t>旦正吉</t>
  </si>
  <si>
    <t>6325231960****2925</t>
  </si>
  <si>
    <t>62301713****3661</t>
  </si>
  <si>
    <t>万玛东主</t>
  </si>
  <si>
    <t>6325231976****2934</t>
  </si>
  <si>
    <t>62301713****4767</t>
  </si>
  <si>
    <t>扎西太</t>
  </si>
  <si>
    <t>6325231974****2933</t>
  </si>
  <si>
    <t>62301713****4999</t>
  </si>
  <si>
    <t>陈列卓么</t>
  </si>
  <si>
    <t>6325231972****2923</t>
  </si>
  <si>
    <t>62301713****3926</t>
  </si>
  <si>
    <t>索南达杰</t>
  </si>
  <si>
    <t>6325231987****2912</t>
  </si>
  <si>
    <t>62301713****4668</t>
  </si>
  <si>
    <t>周措吉</t>
  </si>
  <si>
    <t>6325231970****292X</t>
  </si>
  <si>
    <t>62301713****5046</t>
  </si>
  <si>
    <t>尕么本</t>
  </si>
  <si>
    <t>6325231979****2911</t>
  </si>
  <si>
    <t>62301713****5129</t>
  </si>
  <si>
    <t>尕藏太</t>
  </si>
  <si>
    <t>6325231972****2913</t>
  </si>
  <si>
    <t>62301713****5103</t>
  </si>
  <si>
    <t>桑豆加</t>
  </si>
  <si>
    <t>6325231972****2937</t>
  </si>
  <si>
    <t>62301713****4635</t>
  </si>
  <si>
    <t>花木措</t>
  </si>
  <si>
    <t>6325231958****2928</t>
  </si>
  <si>
    <t>62301713****3703</t>
  </si>
  <si>
    <t>索南项毛</t>
  </si>
  <si>
    <t>6325231979****2922</t>
  </si>
  <si>
    <t>62301713****4692</t>
  </si>
  <si>
    <t>公拉环</t>
  </si>
  <si>
    <t>6325231978****2918</t>
  </si>
  <si>
    <t>62301713****4163</t>
  </si>
  <si>
    <t>万马仁增</t>
  </si>
  <si>
    <t>6325231987****2917</t>
  </si>
  <si>
    <t>62301713****4775</t>
  </si>
  <si>
    <t>项青措</t>
  </si>
  <si>
    <t>6325231964****2943</t>
  </si>
  <si>
    <t>62301713****4858</t>
  </si>
  <si>
    <t>王永平</t>
  </si>
  <si>
    <t>二社</t>
  </si>
  <si>
    <t>6325231969****2911</t>
  </si>
  <si>
    <t>62301713****4783</t>
  </si>
  <si>
    <t>多白</t>
  </si>
  <si>
    <t>6325231971****2912</t>
  </si>
  <si>
    <t>62301713****4023</t>
  </si>
  <si>
    <t>多杰才让</t>
  </si>
  <si>
    <t>6325231954****2915</t>
  </si>
  <si>
    <t>62301713****3695</t>
  </si>
  <si>
    <t>尕藏才让</t>
  </si>
  <si>
    <t>6325231948****2919</t>
  </si>
  <si>
    <t>62301713****3919</t>
  </si>
  <si>
    <t>多杰本</t>
  </si>
  <si>
    <t>6325231962****2932</t>
  </si>
  <si>
    <t>62301713****4031</t>
  </si>
  <si>
    <t>朋毛卓么</t>
  </si>
  <si>
    <t>6325231956****292X</t>
  </si>
  <si>
    <t>62301713****3828</t>
  </si>
  <si>
    <t>增巴太</t>
  </si>
  <si>
    <t>6325231944****2910</t>
  </si>
  <si>
    <t>62301713****3885</t>
  </si>
  <si>
    <t>尕藏多杰</t>
  </si>
  <si>
    <t>6325231965****2913</t>
  </si>
  <si>
    <t>62301713****5087</t>
  </si>
  <si>
    <t>切群呼加</t>
  </si>
  <si>
    <t>6325231984****2938</t>
  </si>
  <si>
    <t>62301713****4502</t>
  </si>
  <si>
    <t>项周</t>
  </si>
  <si>
    <t>6325231970****2910</t>
  </si>
  <si>
    <t>62301713****4890</t>
  </si>
  <si>
    <t>才让东主</t>
  </si>
  <si>
    <t>62301713****3646</t>
  </si>
  <si>
    <t>旦玛措</t>
  </si>
  <si>
    <t>6325231932****2923</t>
  </si>
  <si>
    <t>62301713****8887</t>
  </si>
  <si>
    <t>多杰东主</t>
  </si>
  <si>
    <t>6325231971****2917</t>
  </si>
  <si>
    <t>62301713****4064</t>
  </si>
  <si>
    <t>赛罗姐</t>
  </si>
  <si>
    <t>6325231968****2921</t>
  </si>
  <si>
    <t>62301713****4627</t>
  </si>
  <si>
    <t>多旦</t>
  </si>
  <si>
    <t>6325231951****2916</t>
  </si>
  <si>
    <t>62301713****3687</t>
  </si>
  <si>
    <t>完么航杰</t>
  </si>
  <si>
    <t>6325232000****2910</t>
  </si>
  <si>
    <t>62301713****4925</t>
  </si>
  <si>
    <t>班玛罗者</t>
  </si>
  <si>
    <t>6325231986****2910</t>
  </si>
  <si>
    <t>62301713****9368</t>
  </si>
  <si>
    <t>才让多杰</t>
  </si>
  <si>
    <t>6325231981****2911</t>
  </si>
  <si>
    <t>62301713****3843</t>
  </si>
  <si>
    <t>才官杰</t>
  </si>
  <si>
    <t>6325231983****2914</t>
  </si>
  <si>
    <t>62301713****3801</t>
  </si>
  <si>
    <t>才项姐</t>
  </si>
  <si>
    <t>6325231988****2925</t>
  </si>
  <si>
    <t>62301713****3900</t>
  </si>
  <si>
    <t>拉才</t>
  </si>
  <si>
    <t>6325231957****2936</t>
  </si>
  <si>
    <t>62301713****3752</t>
  </si>
  <si>
    <t>项本太</t>
  </si>
  <si>
    <t>6325231963****2917</t>
  </si>
  <si>
    <t>62301713****4817</t>
  </si>
  <si>
    <t>官却多杰</t>
  </si>
  <si>
    <t>6325231971****291X</t>
  </si>
  <si>
    <t>62301713****4189</t>
  </si>
  <si>
    <t>尕马多杰</t>
  </si>
  <si>
    <t>6325231954****2914</t>
  </si>
  <si>
    <t>62301713****3927</t>
  </si>
  <si>
    <t>才项多杰</t>
  </si>
  <si>
    <t>6325231982****291X</t>
  </si>
  <si>
    <t>62301713****3892</t>
  </si>
  <si>
    <t>斗本</t>
  </si>
  <si>
    <t>6325231985****2915</t>
  </si>
  <si>
    <t>62301713****4049</t>
  </si>
  <si>
    <t>扎西冷主</t>
  </si>
  <si>
    <t>6325231974****2914</t>
  </si>
  <si>
    <t>62301713****4981</t>
  </si>
  <si>
    <t>羊毛措</t>
  </si>
  <si>
    <t>6325231966****2925</t>
  </si>
  <si>
    <t>62301713****4932</t>
  </si>
  <si>
    <t>才让姐</t>
  </si>
  <si>
    <t>6325231946****2924</t>
  </si>
  <si>
    <t>62301713****3653</t>
  </si>
  <si>
    <t>知后旦</t>
  </si>
  <si>
    <t>6325231968****2916</t>
  </si>
  <si>
    <t>62301713****5038</t>
  </si>
  <si>
    <t>索南多旦</t>
  </si>
  <si>
    <t>6325231997****2912</t>
  </si>
  <si>
    <t>62301713****4684</t>
  </si>
  <si>
    <t>完马措</t>
  </si>
  <si>
    <t>6325231973****2921</t>
  </si>
  <si>
    <t>62301713****9392</t>
  </si>
  <si>
    <t>兰周</t>
  </si>
  <si>
    <t>6325231960****2917</t>
  </si>
  <si>
    <t>62301713****4387</t>
  </si>
  <si>
    <t>项知措</t>
  </si>
  <si>
    <t>6325231973****2926</t>
  </si>
  <si>
    <t>62301713****4866</t>
  </si>
  <si>
    <t>拉青措</t>
  </si>
  <si>
    <t>6325231969****2920</t>
  </si>
  <si>
    <t>62301713****4353</t>
  </si>
  <si>
    <t>6325231978****2911</t>
  </si>
  <si>
    <t>62301713****9442</t>
  </si>
  <si>
    <t>仁增多杰</t>
  </si>
  <si>
    <t>6325231974****2912</t>
  </si>
  <si>
    <t>62301713****4601</t>
  </si>
  <si>
    <t>知后日多杰</t>
  </si>
  <si>
    <t>6325231987****2914</t>
  </si>
  <si>
    <t>62301713****3705</t>
  </si>
  <si>
    <t>项知多杰</t>
  </si>
  <si>
    <t>62301713****4874</t>
  </si>
  <si>
    <t>官却呼杰</t>
  </si>
  <si>
    <t>6325231968****2917</t>
  </si>
  <si>
    <t>62301713****4197</t>
  </si>
  <si>
    <t>才让加</t>
  </si>
  <si>
    <t>6325231971****2913</t>
  </si>
  <si>
    <t>62301713****3868</t>
  </si>
  <si>
    <t>拉旦多杰</t>
  </si>
  <si>
    <t>62301713****4312</t>
  </si>
  <si>
    <t>普华加</t>
  </si>
  <si>
    <t>6325231960****2911</t>
  </si>
  <si>
    <t>62301713****4486</t>
  </si>
  <si>
    <t>才克加</t>
  </si>
  <si>
    <t>6325231975****2913</t>
  </si>
  <si>
    <t>62301713****3835</t>
  </si>
  <si>
    <t>多杰仁青</t>
  </si>
  <si>
    <t>6325231975****291X</t>
  </si>
  <si>
    <t>62301713****4114</t>
  </si>
  <si>
    <t>南姐</t>
  </si>
  <si>
    <t>6325231970****2928</t>
  </si>
  <si>
    <t>62301713****4429</t>
  </si>
  <si>
    <t>仁青南杰</t>
  </si>
  <si>
    <t>6325231973****2919</t>
  </si>
  <si>
    <t>62301713****4569</t>
  </si>
  <si>
    <t>措毛姐</t>
  </si>
  <si>
    <t>6325231966****2923</t>
  </si>
  <si>
    <t>62301713****3934</t>
  </si>
  <si>
    <t>华青多杰</t>
  </si>
  <si>
    <t>6325231950****2910</t>
  </si>
  <si>
    <t>62301713****3711</t>
  </si>
  <si>
    <t>万玛旦增</t>
  </si>
  <si>
    <t>6325231972****2910</t>
  </si>
  <si>
    <t>62301713****4734</t>
  </si>
  <si>
    <t>项欠加</t>
  </si>
  <si>
    <t>6325231976****2912</t>
  </si>
  <si>
    <t>62301713****4841</t>
  </si>
  <si>
    <t>项知后</t>
  </si>
  <si>
    <t>6325231976****2939</t>
  </si>
  <si>
    <t>62301713****4882</t>
  </si>
  <si>
    <t>仁青措</t>
  </si>
  <si>
    <t>6325231979****2925</t>
  </si>
  <si>
    <t>62301713****4510</t>
  </si>
  <si>
    <t>合    计</t>
  </si>
</sst>
</file>

<file path=xl/styles.xml><?xml version="1.0" encoding="utf-8"?>
<styleSheet xmlns="http://schemas.openxmlformats.org/spreadsheetml/2006/main">
  <numFmts count="10"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43" formatCode="_ * #,##0.00_ ;_ * \-#,##0.00_ ;_ * &quot;-&quot;??_ ;_ @_ "/>
    <numFmt numFmtId="179" formatCode="0.00_);[Red]\(0.00\)"/>
    <numFmt numFmtId="180" formatCode="mm/dd/yy_)"/>
    <numFmt numFmtId="41" formatCode="_ * #,##0_ ;_ * \-#,##0_ ;_ * &quot;-&quot;_ ;_ @_ "/>
    <numFmt numFmtId="181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indexed="23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0"/>
      <name val="Times New Roman"/>
      <charset val="134"/>
    </font>
    <font>
      <sz val="8"/>
      <name val="Arial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1"/>
      <color indexed="10"/>
      <name val="宋体"/>
      <charset val="134"/>
    </font>
    <font>
      <sz val="12"/>
      <name val="바탕체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10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0"/>
    <xf numFmtId="0" fontId="5" fillId="6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27" borderId="19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27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25" fillId="31" borderId="17" applyNumberFormat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43" borderId="23" applyNumberFormat="0" applyFon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42" fillId="0" borderId="0"/>
    <xf numFmtId="0" fontId="2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3" fillId="0" borderId="0"/>
    <xf numFmtId="0" fontId="5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7" fillId="0" borderId="0">
      <alignment vertical="top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/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38" fontId="3" fillId="0" borderId="0" applyFont="0" applyFill="0" applyBorder="0" applyAlignment="0" applyProtection="0"/>
    <xf numFmtId="0" fontId="8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13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19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5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40" fontId="3" fillId="0" borderId="0" applyFont="0" applyFill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/>
    <xf numFmtId="0" fontId="5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/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3" fillId="0" borderId="0"/>
    <xf numFmtId="0" fontId="5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0" fontId="5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/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43" borderId="2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" fillId="0" borderId="0"/>
    <xf numFmtId="0" fontId="8" fillId="43" borderId="23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44" fillId="12" borderId="0" applyNumberFormat="0" applyBorder="0" applyAlignment="0" applyProtection="0"/>
    <xf numFmtId="0" fontId="3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44" fillId="54" borderId="3" applyNumberFormat="0" applyBorder="0" applyAlignment="0" applyProtection="0"/>
    <xf numFmtId="0" fontId="45" fillId="0" borderId="0"/>
    <xf numFmtId="0" fontId="6" fillId="4" borderId="7" applyNumberFormat="0" applyAlignment="0" applyProtection="0">
      <alignment vertical="center"/>
    </xf>
    <xf numFmtId="10" fontId="3" fillId="0" borderId="0" applyFont="0" applyFill="0" applyBorder="0" applyAlignment="0" applyProtection="0"/>
    <xf numFmtId="0" fontId="24" fillId="0" borderId="16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" fillId="0" borderId="0"/>
    <xf numFmtId="0" fontId="24" fillId="0" borderId="16" applyNumberFormat="0" applyFill="0" applyAlignment="0" applyProtection="0">
      <alignment vertical="center"/>
    </xf>
    <xf numFmtId="0" fontId="3" fillId="0" borderId="0"/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3" fillId="0" borderId="0"/>
    <xf numFmtId="0" fontId="24" fillId="0" borderId="16" applyNumberFormat="0" applyFill="0" applyAlignment="0" applyProtection="0">
      <alignment vertical="center"/>
    </xf>
    <xf numFmtId="0" fontId="3" fillId="0" borderId="0"/>
    <xf numFmtId="0" fontId="24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3" borderId="23" applyNumberFormat="0" applyFont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19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  <xf numFmtId="0" fontId="12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6" fillId="4" borderId="7" applyNumberFormat="0" applyAlignment="0" applyProtection="0">
      <alignment vertical="center"/>
    </xf>
    <xf numFmtId="0" fontId="1" fillId="0" borderId="0"/>
    <xf numFmtId="0" fontId="3" fillId="0" borderId="0">
      <alignment vertical="center"/>
    </xf>
    <xf numFmtId="0" fontId="8" fillId="43" borderId="23" applyNumberFormat="0" applyFont="0" applyAlignment="0" applyProtection="0">
      <alignment vertical="center"/>
    </xf>
    <xf numFmtId="0" fontId="1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0" borderId="0"/>
    <xf numFmtId="0" fontId="3" fillId="0" borderId="0"/>
    <xf numFmtId="0" fontId="3" fillId="0" borderId="0"/>
    <xf numFmtId="0" fontId="0" fillId="0" borderId="0">
      <alignment vertical="center"/>
    </xf>
    <xf numFmtId="0" fontId="27" fillId="19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4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19" borderId="9" applyNumberFormat="0" applyAlignment="0" applyProtection="0">
      <alignment vertical="center"/>
    </xf>
    <xf numFmtId="0" fontId="3" fillId="0" borderId="0"/>
    <xf numFmtId="0" fontId="8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178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43" borderId="2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" fillId="0" borderId="0">
      <alignment vertical="center"/>
    </xf>
    <xf numFmtId="0" fontId="3" fillId="0" borderId="0">
      <alignment vertical="center"/>
    </xf>
    <xf numFmtId="0" fontId="3" fillId="0" borderId="0"/>
    <xf numFmtId="0" fontId="3" fillId="43" borderId="2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19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2" fillId="1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177" fontId="3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18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40" fillId="12" borderId="22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38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28">
    <xf numFmtId="0" fontId="0" fillId="0" borderId="0" xfId="0">
      <alignment vertical="center"/>
    </xf>
    <xf numFmtId="0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3" xfId="534" applyNumberFormat="1" applyFont="1" applyFill="1" applyBorder="1" applyAlignment="1">
      <alignment horizontal="center" vertical="center" wrapText="1"/>
    </xf>
    <xf numFmtId="0" fontId="1" fillId="0" borderId="3" xfId="443" applyFont="1" applyBorder="1" applyAlignment="1">
      <alignment horizontal="center" vertical="center"/>
    </xf>
    <xf numFmtId="0" fontId="1" fillId="0" borderId="3" xfId="490" applyNumberFormat="1" applyFont="1" applyFill="1" applyBorder="1" applyAlignment="1">
      <alignment horizontal="center" vertical="center" wrapText="1"/>
    </xf>
    <xf numFmtId="0" fontId="1" fillId="0" borderId="3" xfId="57" applyNumberFormat="1" applyFont="1" applyBorder="1" applyAlignment="1">
      <alignment horizontal="center" vertical="center"/>
    </xf>
    <xf numFmtId="181" fontId="2" fillId="0" borderId="3" xfId="443" applyNumberFormat="1" applyFont="1" applyBorder="1" applyAlignment="1">
      <alignment horizontal="center" vertical="center"/>
    </xf>
    <xf numFmtId="181" fontId="3" fillId="0" borderId="3" xfId="443" applyNumberFormat="1" applyFont="1" applyBorder="1" applyAlignment="1">
      <alignment horizontal="center" vertical="center"/>
    </xf>
    <xf numFmtId="0" fontId="1" fillId="0" borderId="3" xfId="496" applyNumberFormat="1" applyFont="1" applyFill="1" applyBorder="1" applyAlignment="1">
      <alignment horizontal="center" vertical="center" wrapText="1"/>
    </xf>
    <xf numFmtId="0" fontId="4" fillId="0" borderId="3" xfId="443" applyFont="1" applyBorder="1" applyAlignment="1">
      <alignment horizontal="center" vertical="center" wrapText="1"/>
    </xf>
    <xf numFmtId="0" fontId="1" fillId="0" borderId="3" xfId="500" applyNumberFormat="1" applyFont="1" applyFill="1" applyBorder="1" applyAlignment="1">
      <alignment horizontal="center" vertical="center" wrapText="1"/>
    </xf>
    <xf numFmtId="3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9" fontId="0" fillId="0" borderId="3" xfId="0" applyNumberFormat="1" applyBorder="1" applyAlignment="1">
      <alignment horizontal="center" vertical="center"/>
    </xf>
    <xf numFmtId="31" fontId="0" fillId="0" borderId="5" xfId="0" applyNumberFormat="1" applyBorder="1" applyAlignment="1">
      <alignment horizontal="center" vertical="center"/>
    </xf>
    <xf numFmtId="179" fontId="0" fillId="0" borderId="5" xfId="0" applyNumberFormat="1" applyBorder="1" applyAlignment="1">
      <alignment horizontal="center" vertical="center"/>
    </xf>
    <xf numFmtId="0" fontId="1" fillId="0" borderId="3" xfId="316" applyNumberFormat="1" applyFont="1" applyFill="1" applyBorder="1" applyAlignment="1">
      <alignment horizontal="center" vertical="center" wrapText="1"/>
    </xf>
  </cellXfs>
  <cellStyles count="668">
    <cellStyle name="常规" xfId="0" builtinId="0"/>
    <cellStyle name="货币[0]" xfId="1" builtinId="7"/>
    <cellStyle name="强调文字颜色 2 3 2" xfId="2"/>
    <cellStyle name="输入" xfId="3" builtinId="20"/>
    <cellStyle name="链接单元格 3 2" xfId="4"/>
    <cellStyle name="20% - 强调文字颜色 1 2" xfId="5"/>
    <cellStyle name="20% - 强调文字颜色 3" xfId="6" builtinId="38"/>
    <cellStyle name="货币" xfId="7" builtinId="4"/>
    <cellStyle name="标题 2 2 3 2" xfId="8"/>
    <cellStyle name="千位分隔[0]" xfId="9" builtinId="6"/>
    <cellStyle name="千位分隔" xfId="10" builtinId="3"/>
    <cellStyle name="常规 5_Sheet1" xfId="11"/>
    <cellStyle name="常规 7 3" xfId="12"/>
    <cellStyle name="标题 4 2 3 2" xfId="13"/>
    <cellStyle name="40% - 强调文字颜色 3" xfId="14" builtinId="39"/>
    <cellStyle name="计算 2" xfId="15"/>
    <cellStyle name="差" xfId="16" builtinId="27"/>
    <cellStyle name="超链接" xfId="17" builtinId="8"/>
    <cellStyle name="60% - 强调文字颜色 6 3 2" xfId="18"/>
    <cellStyle name="解释性文本 2 3" xfId="19"/>
    <cellStyle name="20% - 强调文字颜色 1 2 2 2" xfId="20"/>
    <cellStyle name="标题 5" xfId="21"/>
    <cellStyle name="60% - 强调文字颜色 3" xfId="22" builtinId="40"/>
    <cellStyle name="百分比" xfId="23" builtinId="5"/>
    <cellStyle name="60% - 强调文字颜色 5 4 2" xfId="24"/>
    <cellStyle name="强调文字颜色 3 2 3 2" xfId="25"/>
    <cellStyle name="已访问的超链接" xfId="26" builtinId="9"/>
    <cellStyle name="60% - 强调文字颜色 4 2 2 2" xfId="27"/>
    <cellStyle name="40% - 强调文字颜色 6 4 2" xfId="28"/>
    <cellStyle name="20% - 强调文字颜色 2 2 2" xfId="29"/>
    <cellStyle name="常规 6" xfId="30"/>
    <cellStyle name="注释" xfId="31" builtinId="10"/>
    <cellStyle name="60% - 强调文字颜色 2 3" xfId="32"/>
    <cellStyle name="60% - 强调文字颜色 2" xfId="33" builtinId="36"/>
    <cellStyle name="解释性文本 2 2" xfId="34"/>
    <cellStyle name="标题 4" xfId="35" builtinId="19"/>
    <cellStyle name="警告文本" xfId="36" builtinId="11"/>
    <cellStyle name="常规 4 4 3" xfId="37"/>
    <cellStyle name="常规 6 5" xfId="38"/>
    <cellStyle name="20% - 强调文字颜色 4 4 2" xfId="39"/>
    <cellStyle name="强调文字颜色 1 2 3" xfId="40"/>
    <cellStyle name="常规 5 2" xfId="41"/>
    <cellStyle name="60% - 强调文字颜色 2 2 2" xfId="42"/>
    <cellStyle name="标题" xfId="43" builtinId="15"/>
    <cellStyle name="解释性文本" xfId="44" builtinId="53"/>
    <cellStyle name="标题 1" xfId="45" builtinId="16"/>
    <cellStyle name="强调文字颜色 1 2 3 2" xfId="46"/>
    <cellStyle name="常规 5 2 2" xfId="47"/>
    <cellStyle name="0,0_x000d__x000a_NA_x000d__x000a_" xfId="48"/>
    <cellStyle name="60% - 强调文字颜色 2 2 2 2" xfId="49"/>
    <cellStyle name="标题 2" xfId="50" builtinId="17"/>
    <cellStyle name="60% - 强调文字颜色 1" xfId="51" builtinId="32"/>
    <cellStyle name="常规 5 2 3" xfId="52"/>
    <cellStyle name="标题 3" xfId="53" builtinId="18"/>
    <cellStyle name="60% - 强调文字颜色 4" xfId="54" builtinId="44"/>
    <cellStyle name="输出" xfId="55" builtinId="21"/>
    <cellStyle name="20% - 强调文字颜色 2 4 2" xfId="56"/>
    <cellStyle name="常规 26" xfId="57"/>
    <cellStyle name="计算" xfId="58" builtinId="22"/>
    <cellStyle name="40% - 强调文字颜色 4 2" xfId="59"/>
    <cellStyle name="计算 3 2" xfId="60"/>
    <cellStyle name="检查单元格" xfId="61" builtinId="23"/>
    <cellStyle name="常规 8 3" xfId="62"/>
    <cellStyle name="20% - 强调文字颜色 6" xfId="63" builtinId="50"/>
    <cellStyle name="强调文字颜色 2" xfId="64" builtinId="33"/>
    <cellStyle name="常规 6 2 3" xfId="65"/>
    <cellStyle name="注释 2 3" xfId="66"/>
    <cellStyle name="链接单元格" xfId="67" builtinId="24"/>
    <cellStyle name="强调文字颜色 3 2 4" xfId="68"/>
    <cellStyle name="60% - 强调文字颜色 4 2 3" xfId="69"/>
    <cellStyle name="汇总" xfId="70" builtinId="25"/>
    <cellStyle name="好" xfId="71" builtinId="26"/>
    <cellStyle name="差 2 3 2" xfId="72"/>
    <cellStyle name="20% - 强调文字颜色 3 3" xfId="73"/>
    <cellStyle name="60% - 强调文字颜色 3 2 3 2" xfId="74"/>
    <cellStyle name="适中" xfId="75" builtinId="28"/>
    <cellStyle name="常规 8 2" xfId="76"/>
    <cellStyle name="20% - 强调文字颜色 5" xfId="77" builtinId="46"/>
    <cellStyle name="强调文字颜色 1" xfId="78" builtinId="29"/>
    <cellStyle name="40% - 强调文字颜色 4 2 3 2" xfId="79"/>
    <cellStyle name="链接单元格 3" xfId="80"/>
    <cellStyle name="20% - 强调文字颜色 1" xfId="81" builtinId="30"/>
    <cellStyle name="标题 5 4" xfId="82"/>
    <cellStyle name="40% - 强调文字颜色 4 3 2" xfId="83"/>
    <cellStyle name="40% - 强调文字颜色 1" xfId="84" builtinId="31"/>
    <cellStyle name="链接单元格 4" xfId="85"/>
    <cellStyle name="20% - 强调文字颜色 2" xfId="86" builtinId="34"/>
    <cellStyle name="40% - 强调文字颜色 2" xfId="87" builtinId="35"/>
    <cellStyle name="强调文字颜色 3" xfId="88" builtinId="37"/>
    <cellStyle name="强调文字颜色 4" xfId="89" builtinId="41"/>
    <cellStyle name="20% - 强调文字颜色 4" xfId="90" builtinId="42"/>
    <cellStyle name="标题 5 3 2" xfId="91"/>
    <cellStyle name="计算 3" xfId="92"/>
    <cellStyle name="40% - 强调文字颜色 4" xfId="93" builtinId="43"/>
    <cellStyle name="强调文字颜色 5" xfId="94" builtinId="45"/>
    <cellStyle name="强调文字颜色 4 2 3 2" xfId="95"/>
    <cellStyle name="60% - 强调文字颜色 5 2 2 2" xfId="96"/>
    <cellStyle name="计算 4" xfId="97"/>
    <cellStyle name="40% - 强调文字颜色 5" xfId="98" builtinId="47"/>
    <cellStyle name="标题 1 4 2" xfId="99"/>
    <cellStyle name="60% - 强调文字颜色 5" xfId="100" builtinId="48"/>
    <cellStyle name="强调文字颜色 6" xfId="101" builtinId="49"/>
    <cellStyle name="20% - 强调文字颜色 3 3 2" xfId="102"/>
    <cellStyle name="40% - 强调文字颜色 6" xfId="103" builtinId="51"/>
    <cellStyle name="60% - 强调文字颜色 6" xfId="104" builtinId="52"/>
    <cellStyle name="_ET_STYLE_NoName_00_" xfId="105"/>
    <cellStyle name="标题 4 2 2" xfId="106"/>
    <cellStyle name="20% - 强调文字颜色 1 2 3" xfId="107"/>
    <cellStyle name="40% - 强调文字颜色 2 2" xfId="108"/>
    <cellStyle name="20% - 强调文字颜色 1 4" xfId="109"/>
    <cellStyle name="Normal_0105第二套审计报表定稿" xfId="110"/>
    <cellStyle name="强调文字颜色 2 2 2 2" xfId="111"/>
    <cellStyle name="20% - 强调文字颜色 1 3" xfId="112"/>
    <cellStyle name="20% - 强调文字颜色 1 2 3 2" xfId="113"/>
    <cellStyle name="40% - 强调文字颜色 2 2 2" xfId="114"/>
    <cellStyle name="_Book1" xfId="115"/>
    <cellStyle name="常规 11 4" xfId="116"/>
    <cellStyle name="20% - 强调文字颜色 1 2 2" xfId="117"/>
    <cellStyle name="常规 2 3 2 3" xfId="118"/>
    <cellStyle name="20% - 强调文字颜色 1 2 4" xfId="119"/>
    <cellStyle name="40% - 强调文字颜色 2 3" xfId="120"/>
    <cellStyle name="常规 12 4" xfId="121"/>
    <cellStyle name="20% - 强调文字颜色 1 3 2" xfId="122"/>
    <cellStyle name="20% - 强调文字颜色 1 4 2" xfId="123"/>
    <cellStyle name="20% - 强调文字颜色 2 2" xfId="124"/>
    <cellStyle name="链接单元格 4 2" xfId="125"/>
    <cellStyle name="20% - 强调文字颜色 2 2 2 2" xfId="126"/>
    <cellStyle name="20% - 强调文字颜色 2 2 3" xfId="127"/>
    <cellStyle name="20% - 强调文字颜色 2 2 3 2" xfId="128"/>
    <cellStyle name="60% - 强调文字颜色 1 4" xfId="129"/>
    <cellStyle name="20% - 强调文字颜色 2 2 4" xfId="130"/>
    <cellStyle name="千分位_ 白土" xfId="131"/>
    <cellStyle name="强调文字颜色 2 2 3 2" xfId="132"/>
    <cellStyle name="20% - 强调文字颜色 2 3" xfId="133"/>
    <cellStyle name="60% - 强调文字颜色 3 2 2 2" xfId="134"/>
    <cellStyle name="输出 2 3" xfId="135"/>
    <cellStyle name="20% - 强调文字颜色 2 3 2" xfId="136"/>
    <cellStyle name="20% - 强调文字颜色 2 4" xfId="137"/>
    <cellStyle name="20% - 强调文字颜色 3 2" xfId="138"/>
    <cellStyle name="20% - 强调文字颜色 3 2 2" xfId="139"/>
    <cellStyle name="标题 1 2 4" xfId="140"/>
    <cellStyle name="20% - 强调文字颜色 3 2 2 2" xfId="141"/>
    <cellStyle name="20% - 强调文字颜色 3 2 3" xfId="142"/>
    <cellStyle name="20% - 强调文字颜色 3 2 3 2" xfId="143"/>
    <cellStyle name="20% - 强调文字颜色 3 2 4" xfId="144"/>
    <cellStyle name="20% - 强调文字颜色 3 4" xfId="145"/>
    <cellStyle name="60% - 强调文字颜色 1 2" xfId="146"/>
    <cellStyle name="콤마 [0]_BOILER-CO1" xfId="147"/>
    <cellStyle name="20% - 强调文字颜色 3 4 2" xfId="148"/>
    <cellStyle name="60% - 强调文字颜色 1 2 2" xfId="149"/>
    <cellStyle name="20% - 强调文字颜色 4 2" xfId="150"/>
    <cellStyle name="输出 4 2" xfId="151"/>
    <cellStyle name="常规 3" xfId="152"/>
    <cellStyle name="20% - 强调文字颜色 4 2 2" xfId="153"/>
    <cellStyle name="常规 3 2" xfId="154"/>
    <cellStyle name="20% - 强调文字颜色 4 2 2 2" xfId="155"/>
    <cellStyle name="常规 3 2 2" xfId="156"/>
    <cellStyle name="适中 4" xfId="157"/>
    <cellStyle name="20% - 强调文字颜色 4 2 3" xfId="158"/>
    <cellStyle name="常规 3 3" xfId="159"/>
    <cellStyle name="输入 4 2" xfId="160"/>
    <cellStyle name="20% - 强调文字颜色 4 2 3 2" xfId="161"/>
    <cellStyle name="常规 3 3 2" xfId="162"/>
    <cellStyle name="60% - 强调文字颜色 1 2 4" xfId="163"/>
    <cellStyle name="20% - 强调文字颜色 4 2 4" xfId="164"/>
    <cellStyle name="常规 3 4" xfId="165"/>
    <cellStyle name="20% - 强调文字颜色 4 3" xfId="166"/>
    <cellStyle name="常规 4" xfId="167"/>
    <cellStyle name="20% - 强调文字颜色 4 3 2" xfId="168"/>
    <cellStyle name="常规 4 2" xfId="169"/>
    <cellStyle name="20% - 强调文字颜色 4 4" xfId="170"/>
    <cellStyle name="常规 5" xfId="171"/>
    <cellStyle name="60% - 强调文字颜色 2 2" xfId="172"/>
    <cellStyle name="常规 8 2 2" xfId="173"/>
    <cellStyle name="20% - 强调文字颜色 5 2" xfId="174"/>
    <cellStyle name="콤마_BOILER-CO1" xfId="175"/>
    <cellStyle name="20% - 强调文字颜色 5 2 2" xfId="176"/>
    <cellStyle name="20% - 强调文字颜色 5 2 2 2" xfId="177"/>
    <cellStyle name="20% - 强调文字颜色 5 2 3" xfId="178"/>
    <cellStyle name="20% - 强调文字颜色 5 2 3 2" xfId="179"/>
    <cellStyle name="20% - 强调文字颜色 5 2 4" xfId="180"/>
    <cellStyle name="强调文字颜色 1 2 2 2" xfId="181"/>
    <cellStyle name="常规 8 2 3" xfId="182"/>
    <cellStyle name="20% - 强调文字颜色 5 3" xfId="183"/>
    <cellStyle name="20% - 强调文字颜色 5 3 2" xfId="184"/>
    <cellStyle name="20% - 强调文字颜色 5 4" xfId="185"/>
    <cellStyle name="60% - 强调文字颜色 3 2" xfId="186"/>
    <cellStyle name="20% - 强调文字颜色 5 4 2" xfId="187"/>
    <cellStyle name="强调文字颜色 2 2 3" xfId="188"/>
    <cellStyle name="60% - 强调文字颜色 3 2 2" xfId="189"/>
    <cellStyle name="常规 8 3 2" xfId="190"/>
    <cellStyle name="60% - 强调文字颜色 6 2 4" xfId="191"/>
    <cellStyle name="20% - 强调文字颜色 6 2" xfId="192"/>
    <cellStyle name="20% - 强调文字颜色 6 2 2" xfId="193"/>
    <cellStyle name="40% - 强调文字颜色 4 4" xfId="194"/>
    <cellStyle name="20% - 强调文字颜色 6 2 2 2" xfId="195"/>
    <cellStyle name="40% - 强调文字颜色 4 4 2" xfId="196"/>
    <cellStyle name="20% - 强调文字颜色 6 2 3" xfId="197"/>
    <cellStyle name="常规 2 13" xfId="198"/>
    <cellStyle name="20% - 强调文字颜色 6 2 3 2" xfId="199"/>
    <cellStyle name="20% - 强调文字颜色 6 2 4" xfId="200"/>
    <cellStyle name="常规 8 3 3" xfId="201"/>
    <cellStyle name="20% - 强调文字颜色 6 3" xfId="202"/>
    <cellStyle name="20% - 强调文字颜色 6 3 2" xfId="203"/>
    <cellStyle name="40% - 强调文字颜色 5 4" xfId="204"/>
    <cellStyle name="20% - 强调文字颜色 6 4" xfId="205"/>
    <cellStyle name="60% - 强调文字颜色 4 2" xfId="206"/>
    <cellStyle name="适中 2 4" xfId="207"/>
    <cellStyle name="20% - 强调文字颜色 6 4 2" xfId="208"/>
    <cellStyle name="强调文字颜色 3 2 3" xfId="209"/>
    <cellStyle name="40% - 强调文字颜色 6 4" xfId="210"/>
    <cellStyle name="60% - 强调文字颜色 4 2 2" xfId="211"/>
    <cellStyle name="40% - 强调文字颜色 1 2" xfId="212"/>
    <cellStyle name="40% - 强调文字颜色 1 2 2" xfId="213"/>
    <cellStyle name="40% - 强调文字颜色 1 2 2 2" xfId="214"/>
    <cellStyle name="40% - 强调文字颜色 1 2 3" xfId="215"/>
    <cellStyle name="40% - 强调文字颜色 1 2 3 2" xfId="216"/>
    <cellStyle name="40% - 强调文字颜色 1 2 4" xfId="217"/>
    <cellStyle name="40% - 强调文字颜色 1 3" xfId="218"/>
    <cellStyle name="常规 9 2" xfId="219"/>
    <cellStyle name="常规 3 11" xfId="220"/>
    <cellStyle name="40% - 强调文字颜色 1 3 2" xfId="221"/>
    <cellStyle name="常规 9 2 2" xfId="222"/>
    <cellStyle name="40% - 强调文字颜色 1 4" xfId="223"/>
    <cellStyle name="常规 9 3" xfId="224"/>
    <cellStyle name="强调文字颜色 5 2 2 2" xfId="225"/>
    <cellStyle name="40% - 强调文字颜色 1 4 2" xfId="226"/>
    <cellStyle name="40% - 强调文字颜色 2 2 2 2" xfId="227"/>
    <cellStyle name="40% - 强调文字颜色 2 2 3" xfId="228"/>
    <cellStyle name="千位_laroux" xfId="229"/>
    <cellStyle name="40% - 强调文字颜色 2 2 3 2" xfId="230"/>
    <cellStyle name="40% - 强调文字颜色 2 2 4" xfId="231"/>
    <cellStyle name="40% - 强调文字颜色 2 3 2" xfId="232"/>
    <cellStyle name="40% - 强调文字颜色 2 4" xfId="233"/>
    <cellStyle name="强调文字颜色 5 2 3 2" xfId="234"/>
    <cellStyle name="60% - 强调文字颜色 6 2 2 2" xfId="235"/>
    <cellStyle name="40% - 强调文字颜色 2 4 2" xfId="236"/>
    <cellStyle name="差 2 3" xfId="237"/>
    <cellStyle name="40% - 强调文字颜色 3 2" xfId="238"/>
    <cellStyle name="计算 2 2" xfId="239"/>
    <cellStyle name="常规 12 5" xfId="240"/>
    <cellStyle name="40% - 强调文字颜色 3 2 2" xfId="241"/>
    <cellStyle name="常规 9_Sheet1" xfId="242"/>
    <cellStyle name="计算 2 2 2" xfId="243"/>
    <cellStyle name="40% - 强调文字颜色 3 2 4" xfId="244"/>
    <cellStyle name="40% - 强调文字颜色 3 2 2 2" xfId="245"/>
    <cellStyle name="差_发放表 (2)" xfId="246"/>
    <cellStyle name="40% - 强调文字颜色 3 2 3" xfId="247"/>
    <cellStyle name="差_发放表 (2) 2" xfId="248"/>
    <cellStyle name="40% - 强调文字颜色 3 2 3 2" xfId="249"/>
    <cellStyle name="常规 10 31" xfId="250"/>
    <cellStyle name="常规 8 23" xfId="251"/>
    <cellStyle name="40% - 强调文字颜色 3 3" xfId="252"/>
    <cellStyle name="计算 2 3" xfId="253"/>
    <cellStyle name="常规 12 6" xfId="254"/>
    <cellStyle name="40% - 强调文字颜色 3 3 2" xfId="255"/>
    <cellStyle name="计算 2 3 2" xfId="256"/>
    <cellStyle name="40% - 强调文字颜色 3 4" xfId="257"/>
    <cellStyle name="好_发放表 (2)" xfId="258"/>
    <cellStyle name="计算 2 4" xfId="259"/>
    <cellStyle name="常规 12 7" xfId="260"/>
    <cellStyle name="60% - 强调文字颜色 6 2 3 2" xfId="261"/>
    <cellStyle name="40% - 强调文字颜色 3 4 2" xfId="262"/>
    <cellStyle name="好_发放表 (2) 2" xfId="263"/>
    <cellStyle name="标题 4 4" xfId="264"/>
    <cellStyle name="40% - 强调文字颜色 4 2 2" xfId="265"/>
    <cellStyle name="汇总 2 3" xfId="266"/>
    <cellStyle name="检查单元格 2" xfId="267"/>
    <cellStyle name="标题 4 4 2" xfId="268"/>
    <cellStyle name="40% - 强调文字颜色 4 2 2 2" xfId="269"/>
    <cellStyle name="汇总 2 3 2" xfId="270"/>
    <cellStyle name="检查单元格 2 2" xfId="271"/>
    <cellStyle name="40% - 强调文字颜色 4 2 3" xfId="272"/>
    <cellStyle name="汇总 2 4" xfId="273"/>
    <cellStyle name="检查单元格 3" xfId="274"/>
    <cellStyle name="40% - 强调文字颜色 4 2 4" xfId="275"/>
    <cellStyle name="40% - 强调文字颜色 4 3" xfId="276"/>
    <cellStyle name="输入 2 2 2" xfId="277"/>
    <cellStyle name="40% - 强调文字颜色 5 2" xfId="278"/>
    <cellStyle name="好 2 3" xfId="279"/>
    <cellStyle name="60% - 强调文字颜色 4 3" xfId="280"/>
    <cellStyle name="40% - 强调文字颜色 5 2 2" xfId="281"/>
    <cellStyle name="好 2 3 2" xfId="282"/>
    <cellStyle name="40% - 强调文字颜色 5 2 2 2" xfId="283"/>
    <cellStyle name="60% - 强调文字颜色 4 3 2" xfId="284"/>
    <cellStyle name="常规 15" xfId="285"/>
    <cellStyle name="常规 20" xfId="286"/>
    <cellStyle name="40% - 强调文字颜色 5 2 3" xfId="287"/>
    <cellStyle name="60% - 强调文字颜色 4 4" xfId="288"/>
    <cellStyle name="40% - 强调文字颜色 5 2 3 2" xfId="289"/>
    <cellStyle name="60% - 强调文字颜色 4 4 2" xfId="290"/>
    <cellStyle name="40% - 强调文字颜色 5 2 4" xfId="291"/>
    <cellStyle name="40% - 强调文字颜色 5 3" xfId="292"/>
    <cellStyle name="好 2 4" xfId="293"/>
    <cellStyle name="输入 2 3 2" xfId="294"/>
    <cellStyle name="40% - 强调文字颜色 5 3 2" xfId="295"/>
    <cellStyle name="60% - 强调文字颜色 5 3" xfId="296"/>
    <cellStyle name="40% - 强调文字颜色 5 4 2" xfId="297"/>
    <cellStyle name="60% - 强调文字颜色 6 3" xfId="298"/>
    <cellStyle name="标题 2 2 4" xfId="299"/>
    <cellStyle name="40% - 强调文字颜色 6 2" xfId="300"/>
    <cellStyle name="40% - 强调文字颜色 6 2 2" xfId="301"/>
    <cellStyle name="40% - 强调文字颜色 6 2 2 2" xfId="302"/>
    <cellStyle name="40% - 强调文字颜色 6 2 3" xfId="303"/>
    <cellStyle name="常规 3 10" xfId="304"/>
    <cellStyle name="40% - 强调文字颜色 6 2 3 2" xfId="305"/>
    <cellStyle name="常规 6 6" xfId="306"/>
    <cellStyle name="40% - 强调文字颜色 6 2 4" xfId="307"/>
    <cellStyle name="40% - 强调文字颜色 6 3" xfId="308"/>
    <cellStyle name="40% - 强调文字颜色 6 3 2" xfId="309"/>
    <cellStyle name="60% - 强调文字颜色 1 2 2 2" xfId="310"/>
    <cellStyle name="标题 3 2 4" xfId="311"/>
    <cellStyle name="60% - 强调文字颜色 1 2 3" xfId="312"/>
    <cellStyle name="60% - 强调文字颜色 1 2 3 2" xfId="313"/>
    <cellStyle name="60% - 强调文字颜色 1 3" xfId="314"/>
    <cellStyle name="60% - 强调文字颜色 1 3 2" xfId="315"/>
    <cellStyle name="常规 2 18" xfId="316"/>
    <cellStyle name="标题 4 2 3" xfId="317"/>
    <cellStyle name="霓付 [0]_97MBO" xfId="318"/>
    <cellStyle name="60% - 强调文字颜色 1 4 2" xfId="319"/>
    <cellStyle name="常规 5 3" xfId="320"/>
    <cellStyle name="60% - 强调文字颜色 2 2 3" xfId="321"/>
    <cellStyle name="常规 5 3 2" xfId="322"/>
    <cellStyle name="60% - 强调文字颜色 2 2 3 2" xfId="323"/>
    <cellStyle name="60% - 强调文字颜色 3 2 4" xfId="324"/>
    <cellStyle name="常规 4 3 2" xfId="325"/>
    <cellStyle name="常规 5 4" xfId="326"/>
    <cellStyle name="60% - 强调文字颜色 2 2 4" xfId="327"/>
    <cellStyle name="常规 6 2" xfId="328"/>
    <cellStyle name="注释 2" xfId="329"/>
    <cellStyle name="60% - 强调文字颜色 2 3 2" xfId="330"/>
    <cellStyle name="常规 7" xfId="331"/>
    <cellStyle name="60% - 强调文字颜色 2 4" xfId="332"/>
    <cellStyle name="常规 3 46" xfId="333"/>
    <cellStyle name="常规 7 2" xfId="334"/>
    <cellStyle name="60% - 强调文字颜色 2 4 2" xfId="335"/>
    <cellStyle name="60% - 强调文字颜色 3 2 3" xfId="336"/>
    <cellStyle name="60% - 强调文字颜色 3 3" xfId="337"/>
    <cellStyle name="好 2 2 2" xfId="338"/>
    <cellStyle name="60% - 强调文字颜色 3 3 2" xfId="339"/>
    <cellStyle name="好_Sheet1 2" xfId="340"/>
    <cellStyle name="60% - 强调文字颜色 3 4" xfId="341"/>
    <cellStyle name="60% - 强调文字颜色 3 4 2" xfId="342"/>
    <cellStyle name="60% - 强调文字颜色 4 2 3 2" xfId="343"/>
    <cellStyle name="汇总 2" xfId="344"/>
    <cellStyle name="常规 6 3 2" xfId="345"/>
    <cellStyle name="注释 3 2" xfId="346"/>
    <cellStyle name="60% - 强调文字颜色 4 2 4" xfId="347"/>
    <cellStyle name="60% - 强调文字颜色 5 2" xfId="348"/>
    <cellStyle name="60% - 强调文字颜色 5 2 2" xfId="349"/>
    <cellStyle name="60% - 强调文字颜色 5 2 3" xfId="350"/>
    <cellStyle name="60% - 强调文字颜色 5 2 3 2" xfId="351"/>
    <cellStyle name="60% - 强调文字颜色 5 2 4" xfId="352"/>
    <cellStyle name="60% - 强调文字颜色 5 3 2" xfId="353"/>
    <cellStyle name="60% - 强调文字颜色 5 4" xfId="354"/>
    <cellStyle name="60% - 强调文字颜色 6 2" xfId="355"/>
    <cellStyle name="60% - 强调文字颜色 6 2 2" xfId="356"/>
    <cellStyle name="60% - 强调文字颜色 6 2 3" xfId="357"/>
    <cellStyle name="60% - 强调文字颜色 6 4" xfId="358"/>
    <cellStyle name="60% - 强调文字颜色 6 4 2" xfId="359"/>
    <cellStyle name="强调文字颜色 3 3 2" xfId="360"/>
    <cellStyle name="e鯪9Y_x000b_" xfId="361"/>
    <cellStyle name="常规 14" xfId="362"/>
    <cellStyle name="Grey" xfId="363"/>
    <cellStyle name="常规 5 28" xfId="364"/>
    <cellStyle name="标题 2 2" xfId="365"/>
    <cellStyle name="常规 2 19" xfId="366"/>
    <cellStyle name="Input [yellow]" xfId="367"/>
    <cellStyle name="Normal - Style1" xfId="368"/>
    <cellStyle name="检查单元格 2 3 2" xfId="369"/>
    <cellStyle name="Percent [2]" xfId="370"/>
    <cellStyle name="标题 2 2 2 2" xfId="371"/>
    <cellStyle name="标题 1 2" xfId="372"/>
    <cellStyle name="常规 9 10" xfId="373"/>
    <cellStyle name="标题 1 2 2" xfId="374"/>
    <cellStyle name="标题 1 2 2 2" xfId="375"/>
    <cellStyle name="常规 19" xfId="376"/>
    <cellStyle name="常规 24" xfId="377"/>
    <cellStyle name="标题 1 2 3" xfId="378"/>
    <cellStyle name="标题 1 2 3 2" xfId="379"/>
    <cellStyle name="标题 1 3" xfId="380"/>
    <cellStyle name="常规 9 11" xfId="381"/>
    <cellStyle name="汇总 3" xfId="382"/>
    <cellStyle name="标题 1 3 2" xfId="383"/>
    <cellStyle name="标题 1 4" xfId="384"/>
    <cellStyle name="常规 13 2 2" xfId="385"/>
    <cellStyle name="标题 2 2 2" xfId="386"/>
    <cellStyle name="常规 15 3" xfId="387"/>
    <cellStyle name="好 3 2" xfId="388"/>
    <cellStyle name="标题 2 2 3" xfId="389"/>
    <cellStyle name="标题 2 3" xfId="390"/>
    <cellStyle name="常规 11" xfId="391"/>
    <cellStyle name="标题 2 3 2" xfId="392"/>
    <cellStyle name="常规 16 3" xfId="393"/>
    <cellStyle name="标题 2 4" xfId="394"/>
    <cellStyle name="常规 17 3" xfId="395"/>
    <cellStyle name="标题 2 4 2" xfId="396"/>
    <cellStyle name="常规 9 15" xfId="397"/>
    <cellStyle name="常规 9 20" xfId="398"/>
    <cellStyle name="常规 7 2 3" xfId="399"/>
    <cellStyle name="标题 3 2" xfId="400"/>
    <cellStyle name="标题 3 2 2" xfId="401"/>
    <cellStyle name="标题 3 2 2 2" xfId="402"/>
    <cellStyle name="标题 3 2 3" xfId="403"/>
    <cellStyle name="标题 3 2 3 2" xfId="404"/>
    <cellStyle name="标题 3 3" xfId="405"/>
    <cellStyle name="标题 3 3 2" xfId="406"/>
    <cellStyle name="标题 3 4" xfId="407"/>
    <cellStyle name="标题 3 4 2" xfId="408"/>
    <cellStyle name="千位分隔 3" xfId="409"/>
    <cellStyle name="标题 4 2" xfId="410"/>
    <cellStyle name="解释性文本 2 2 2" xfId="411"/>
    <cellStyle name="标题 4 2 2 2" xfId="412"/>
    <cellStyle name="注释 3" xfId="413"/>
    <cellStyle name="常规 7 24" xfId="414"/>
    <cellStyle name="常规 6 3" xfId="415"/>
    <cellStyle name="标题 4 2 4" xfId="416"/>
    <cellStyle name="标题 4 3" xfId="417"/>
    <cellStyle name="汇总 2 2" xfId="418"/>
    <cellStyle name="标题 4 3 2" xfId="419"/>
    <cellStyle name="汇总 2 2 2" xfId="420"/>
    <cellStyle name="标题 5 2" xfId="421"/>
    <cellStyle name="解释性文本 2 3 2" xfId="422"/>
    <cellStyle name="标题 5 2 2" xfId="423"/>
    <cellStyle name="标题 5 3" xfId="424"/>
    <cellStyle name="汇总 3 2" xfId="425"/>
    <cellStyle name="标题 6" xfId="426"/>
    <cellStyle name="解释性文本 2 4" xfId="427"/>
    <cellStyle name="标题 6 2" xfId="428"/>
    <cellStyle name="标题 7" xfId="429"/>
    <cellStyle name="标题 7 2" xfId="430"/>
    <cellStyle name="强调文字颜色 3 4" xfId="431"/>
    <cellStyle name="常规 2 11" xfId="432"/>
    <cellStyle name="差 2" xfId="433"/>
    <cellStyle name="差 2 2" xfId="434"/>
    <cellStyle name="差 2 2 2" xfId="435"/>
    <cellStyle name="差 2 4" xfId="436"/>
    <cellStyle name="差 3" xfId="437"/>
    <cellStyle name="差 3 2" xfId="438"/>
    <cellStyle name="差 4" xfId="439"/>
    <cellStyle name="差 4 2" xfId="440"/>
    <cellStyle name="差_Sheet1" xfId="441"/>
    <cellStyle name="差_Sheet1 2" xfId="442"/>
    <cellStyle name="常规 10" xfId="443"/>
    <cellStyle name="常规 16 2" xfId="444"/>
    <cellStyle name="常规 10 2" xfId="445"/>
    <cellStyle name="常规 10 2 2" xfId="446"/>
    <cellStyle name="强调文字颜色 4 4" xfId="447"/>
    <cellStyle name="常规 2 7" xfId="448"/>
    <cellStyle name="常规 8_Sheet1" xfId="449"/>
    <cellStyle name="常规 10 2 3" xfId="450"/>
    <cellStyle name="输入 2" xfId="451"/>
    <cellStyle name="常规 2 8" xfId="452"/>
    <cellStyle name="常规 10 22" xfId="453"/>
    <cellStyle name="常规 18" xfId="454"/>
    <cellStyle name="常规 23" xfId="455"/>
    <cellStyle name="常规 10 3" xfId="456"/>
    <cellStyle name="常规 10 4" xfId="457"/>
    <cellStyle name="常规 10_Sheet1" xfId="458"/>
    <cellStyle name="常规 11 2" xfId="459"/>
    <cellStyle name="常规 11 2 2" xfId="460"/>
    <cellStyle name="常规 11 2 3" xfId="461"/>
    <cellStyle name="常规 3 35" xfId="462"/>
    <cellStyle name="常规 11 3" xfId="463"/>
    <cellStyle name="常规 2 3 2 2" xfId="464"/>
    <cellStyle name="常规 12" xfId="465"/>
    <cellStyle name="好 4 2" xfId="466"/>
    <cellStyle name="常规 12 2" xfId="467"/>
    <cellStyle name="常规 8 14" xfId="468"/>
    <cellStyle name="常规 12 3" xfId="469"/>
    <cellStyle name="常规 12 8" xfId="470"/>
    <cellStyle name="普通_ 白土" xfId="471"/>
    <cellStyle name="常规 13" xfId="472"/>
    <cellStyle name="常规 13 2" xfId="473"/>
    <cellStyle name="常规 13 2 3" xfId="474"/>
    <cellStyle name="常规 13 3" xfId="475"/>
    <cellStyle name="常规 2_Sheet1" xfId="476"/>
    <cellStyle name="常规 14 2" xfId="477"/>
    <cellStyle name="常规 14 3" xfId="478"/>
    <cellStyle name="常规 15 2" xfId="479"/>
    <cellStyle name="检查单元格 2 2 2" xfId="480"/>
    <cellStyle name="常规 16" xfId="481"/>
    <cellStyle name="常规 21" xfId="482"/>
    <cellStyle name="注释 4 2" xfId="483"/>
    <cellStyle name="常规 17" xfId="484"/>
    <cellStyle name="常规 22" xfId="485"/>
    <cellStyle name="常规 17 2" xfId="486"/>
    <cellStyle name="常规 18 2" xfId="487"/>
    <cellStyle name="常规 18 3" xfId="488"/>
    <cellStyle name="常规 19 2" xfId="489"/>
    <cellStyle name="常规 19 3" xfId="490"/>
    <cellStyle name="常规 19 4" xfId="491"/>
    <cellStyle name="常规 19 5" xfId="492"/>
    <cellStyle name="常规 2" xfId="493"/>
    <cellStyle name="强调文字颜色 3 3" xfId="494"/>
    <cellStyle name="常规 2 10" xfId="495"/>
    <cellStyle name="常规 2 12" xfId="496"/>
    <cellStyle name="常规 6 29" xfId="497"/>
    <cellStyle name="常规 2 15" xfId="498"/>
    <cellStyle name="常规 2 16" xfId="499"/>
    <cellStyle name="常规 2 17" xfId="500"/>
    <cellStyle name="常规 2 2" xfId="501"/>
    <cellStyle name="常规 2 2 2" xfId="502"/>
    <cellStyle name="常规 2 2 3" xfId="503"/>
    <cellStyle name="常规 2 3" xfId="504"/>
    <cellStyle name="输入 3 2" xfId="505"/>
    <cellStyle name="常规 2 3 2" xfId="506"/>
    <cellStyle name="常规 2 3 3" xfId="507"/>
    <cellStyle name="常规 2 4" xfId="508"/>
    <cellStyle name="钎霖_laroux" xfId="509"/>
    <cellStyle name="常规 2 4 2" xfId="510"/>
    <cellStyle name="常规 2 4 3" xfId="511"/>
    <cellStyle name="常规 2 5" xfId="512"/>
    <cellStyle name="常规 2 6" xfId="513"/>
    <cellStyle name="常规 2 9" xfId="514"/>
    <cellStyle name="输入 3" xfId="515"/>
    <cellStyle name="常规 9 2 3" xfId="516"/>
    <cellStyle name="常规 3 12" xfId="517"/>
    <cellStyle name="常规 3 13" xfId="518"/>
    <cellStyle name="常规 3 2 3" xfId="519"/>
    <cellStyle name="常规 3 23" xfId="520"/>
    <cellStyle name="常规 3 24" xfId="521"/>
    <cellStyle name="常规 3 25" xfId="522"/>
    <cellStyle name="常规 3 3 3" xfId="523"/>
    <cellStyle name="烹拳 [0]_97MBO" xfId="524"/>
    <cellStyle name="常规 3 33" xfId="525"/>
    <cellStyle name="常规 3 42" xfId="526"/>
    <cellStyle name="常规 3 37" xfId="527"/>
    <cellStyle name="常规 3 43" xfId="528"/>
    <cellStyle name="常规 3 5" xfId="529"/>
    <cellStyle name="常规 3 6" xfId="530"/>
    <cellStyle name="常规 3 6 2" xfId="531"/>
    <cellStyle name="常规 3 7" xfId="532"/>
    <cellStyle name="常规 3 8" xfId="533"/>
    <cellStyle name="常规 3 9" xfId="534"/>
    <cellStyle name="常规 4 4" xfId="535"/>
    <cellStyle name="常规 4 2 2" xfId="536"/>
    <cellStyle name="常规 4 5" xfId="537"/>
    <cellStyle name="常规 4 2 3" xfId="538"/>
    <cellStyle name="常规 4 3" xfId="539"/>
    <cellStyle name="常规 4 3 3" xfId="540"/>
    <cellStyle name="注释 4" xfId="541"/>
    <cellStyle name="常规 6 4" xfId="542"/>
    <cellStyle name="常规 4 4 2" xfId="543"/>
    <cellStyle name="常规 4 6" xfId="544"/>
    <cellStyle name="常规 5 18" xfId="545"/>
    <cellStyle name="常规 5 3 3" xfId="546"/>
    <cellStyle name="注释 2 2" xfId="547"/>
    <cellStyle name="常规 6 2 2" xfId="548"/>
    <cellStyle name="常规 6 25" xfId="549"/>
    <cellStyle name="输入 2 3" xfId="550"/>
    <cellStyle name="常规 6 3 3" xfId="551"/>
    <cellStyle name="常规 6_Sheet1" xfId="552"/>
    <cellStyle name="常规 7 16" xfId="553"/>
    <cellStyle name="常规 7 2 2" xfId="554"/>
    <cellStyle name="常规 7 4" xfId="555"/>
    <cellStyle name="常规 7_Sheet1" xfId="556"/>
    <cellStyle name="常规 8" xfId="557"/>
    <cellStyle name="常规 8 12" xfId="558"/>
    <cellStyle name="常规 8 13" xfId="559"/>
    <cellStyle name="常规 8 4" xfId="560"/>
    <cellStyle name="常规 9" xfId="561"/>
    <cellStyle name="常规 9 4" xfId="562"/>
    <cellStyle name="常规 9 6" xfId="563"/>
    <cellStyle name="好 2" xfId="564"/>
    <cellStyle name="千分位[0]_ 白土" xfId="565"/>
    <cellStyle name="好 2 2" xfId="566"/>
    <cellStyle name="好 3" xfId="567"/>
    <cellStyle name="好 4" xfId="568"/>
    <cellStyle name="好_Sheet1" xfId="569"/>
    <cellStyle name="汇总 4" xfId="570"/>
    <cellStyle name="汇总 4 2" xfId="571"/>
    <cellStyle name="计算 4 2" xfId="572"/>
    <cellStyle name="警告文本 2 3 2" xfId="573"/>
    <cellStyle name="检查单元格 2 3" xfId="574"/>
    <cellStyle name="检查单元格 2 4" xfId="575"/>
    <cellStyle name="检查单元格 3 2" xfId="576"/>
    <cellStyle name="检查单元格 4" xfId="577"/>
    <cellStyle name="检查单元格 4 2" xfId="578"/>
    <cellStyle name="解释性文本 2" xfId="579"/>
    <cellStyle name="适中 2 3 2" xfId="580"/>
    <cellStyle name="强调文字颜色 3 2 2 2" xfId="581"/>
    <cellStyle name="解释性文本 3" xfId="582"/>
    <cellStyle name="解释性文本 3 2" xfId="583"/>
    <cellStyle name="解释性文本 4" xfId="584"/>
    <cellStyle name="解释性文本 4 2" xfId="585"/>
    <cellStyle name="警告文本 2" xfId="586"/>
    <cellStyle name="警告文本 2 2" xfId="587"/>
    <cellStyle name="警告文本 2 2 2" xfId="588"/>
    <cellStyle name="警告文本 2 3" xfId="589"/>
    <cellStyle name="警告文本 2 4" xfId="590"/>
    <cellStyle name="警告文本 3" xfId="591"/>
    <cellStyle name="警告文本 3 2" xfId="592"/>
    <cellStyle name="표준_0N-HANDLING " xfId="593"/>
    <cellStyle name="警告文本 4" xfId="594"/>
    <cellStyle name="警告文本 4 2" xfId="595"/>
    <cellStyle name="链接单元格 2" xfId="596"/>
    <cellStyle name="链接单元格 2 2" xfId="597"/>
    <cellStyle name="链接单元格 2 2 2" xfId="598"/>
    <cellStyle name="链接单元格 2 3" xfId="599"/>
    <cellStyle name="链接单元格 2 3 2" xfId="600"/>
    <cellStyle name="链接单元格 2 4" xfId="601"/>
    <cellStyle name="霓付_97MBO" xfId="602"/>
    <cellStyle name="适中 2 3" xfId="603"/>
    <cellStyle name="强调文字颜色 3 2 2" xfId="604"/>
    <cellStyle name="烹拳_97MBO" xfId="605"/>
    <cellStyle name="千位[0]_laroux" xfId="606"/>
    <cellStyle name="强调文字颜色 1 2" xfId="607"/>
    <cellStyle name="强调文字颜色 1 2 2" xfId="608"/>
    <cellStyle name="强调文字颜色 1 2 4" xfId="609"/>
    <cellStyle name="强调文字颜色 6 2 2 2" xfId="610"/>
    <cellStyle name="强调文字颜色 1 3" xfId="611"/>
    <cellStyle name="强调文字颜色 1 3 2" xfId="612"/>
    <cellStyle name="强调文字颜色 1 4" xfId="613"/>
    <cellStyle name="强调文字颜色 1 4 2" xfId="614"/>
    <cellStyle name="强调文字颜色 2 2" xfId="615"/>
    <cellStyle name="强调文字颜色 2 2 2" xfId="616"/>
    <cellStyle name="强调文字颜色 2 2 4" xfId="617"/>
    <cellStyle name="强调文字颜色 6 2 3 2" xfId="618"/>
    <cellStyle name="强调文字颜色 2 3" xfId="619"/>
    <cellStyle name="强调文字颜色 2 4" xfId="620"/>
    <cellStyle name="强调文字颜色 2 4 2" xfId="621"/>
    <cellStyle name="强调文字颜色 3 2" xfId="622"/>
    <cellStyle name="强调文字颜色 3 4 2" xfId="623"/>
    <cellStyle name="强调文字颜色 4 2" xfId="624"/>
    <cellStyle name="强调文字颜色 4 2 2" xfId="625"/>
    <cellStyle name="强调文字颜色 4 2 2 2" xfId="626"/>
    <cellStyle name="强调文字颜色 4 2 3" xfId="627"/>
    <cellStyle name="强调文字颜色 4 2 4" xfId="628"/>
    <cellStyle name="强调文字颜色 4 3" xfId="629"/>
    <cellStyle name="强调文字颜色 4 3 2" xfId="630"/>
    <cellStyle name="强调文字颜色 4 4 2" xfId="631"/>
    <cellStyle name="强调文字颜色 5 2" xfId="632"/>
    <cellStyle name="强调文字颜色 5 2 2" xfId="633"/>
    <cellStyle name="强调文字颜色 5 2 3" xfId="634"/>
    <cellStyle name="强调文字颜色 5 2 4" xfId="635"/>
    <cellStyle name="强调文字颜色 5 3" xfId="636"/>
    <cellStyle name="强调文字颜色 5 3 2" xfId="637"/>
    <cellStyle name="强调文字颜色 5 4" xfId="638"/>
    <cellStyle name="强调文字颜色 5 4 2" xfId="639"/>
    <cellStyle name="强调文字颜色 6 2" xfId="640"/>
    <cellStyle name="强调文字颜色 6 2 2" xfId="641"/>
    <cellStyle name="强调文字颜色 6 2 3" xfId="642"/>
    <cellStyle name="强调文字颜色 6 2 4" xfId="643"/>
    <cellStyle name="强调文字颜色 6 3" xfId="644"/>
    <cellStyle name="强调文字颜色 6 3 2" xfId="645"/>
    <cellStyle name="强调文字颜色 6 4" xfId="646"/>
    <cellStyle name="强调文字颜色 6 4 2" xfId="647"/>
    <cellStyle name="适中 2" xfId="648"/>
    <cellStyle name="适中 2 2" xfId="649"/>
    <cellStyle name="适中 2 2 2" xfId="650"/>
    <cellStyle name="适中 3" xfId="651"/>
    <cellStyle name="适中 3 2" xfId="652"/>
    <cellStyle name="适中 4 2" xfId="653"/>
    <cellStyle name="输出 2" xfId="654"/>
    <cellStyle name="输出 2 2" xfId="655"/>
    <cellStyle name="输出 2 2 2" xfId="656"/>
    <cellStyle name="输出 2 3 2" xfId="657"/>
    <cellStyle name="输出 2 4" xfId="658"/>
    <cellStyle name="输出 3" xfId="659"/>
    <cellStyle name="输出 3 2" xfId="660"/>
    <cellStyle name="输出 4" xfId="661"/>
    <cellStyle name="输入 2 2" xfId="662"/>
    <cellStyle name="输入 2 4" xfId="663"/>
    <cellStyle name="输入 4" xfId="664"/>
    <cellStyle name="样式 1" xfId="665"/>
    <cellStyle name="통화 [0]_BOILER-CO1" xfId="666"/>
    <cellStyle name="통화_BOILER-CO1" xfId="6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6"/>
  <sheetViews>
    <sheetView tabSelected="1" zoomScale="85" zoomScaleNormal="85" topLeftCell="A29" workbookViewId="0">
      <selection activeCell="E76" sqref="E76"/>
    </sheetView>
  </sheetViews>
  <sheetFormatPr defaultColWidth="9" defaultRowHeight="14.25" customHeight="1"/>
  <cols>
    <col min="1" max="1" width="5.25" customWidth="1"/>
    <col min="2" max="2" width="10.25" customWidth="1"/>
    <col min="3" max="3" width="7.625" customWidth="1"/>
    <col min="4" max="4" width="19.25" style="1" customWidth="1"/>
    <col min="5" max="5" width="16.625" style="1" customWidth="1"/>
    <col min="6" max="6" width="9.125" customWidth="1"/>
    <col min="7" max="7" width="7" customWidth="1"/>
    <col min="8" max="8" width="10.875" customWidth="1"/>
    <col min="9" max="9" width="9" customWidth="1"/>
    <col min="10" max="10" width="11.25" style="2" customWidth="1"/>
    <col min="11" max="11" width="6.5" customWidth="1"/>
    <col min="12" max="12" width="6.25" customWidth="1"/>
    <col min="13" max="13" width="5.875" customWidth="1"/>
    <col min="14" max="14" width="8.125" customWidth="1"/>
    <col min="15" max="15" width="6.25" customWidth="1"/>
    <col min="16" max="16" width="5.625" customWidth="1"/>
    <col min="17" max="17" width="8" customWidth="1"/>
    <col min="18" max="18" width="7.625" customWidth="1"/>
    <col min="19" max="19" width="6.125" customWidth="1"/>
    <col min="21" max="21" width="7.875" customWidth="1"/>
    <col min="22" max="22" width="10.5" style="2" customWidth="1"/>
    <col min="23" max="23" width="7.5" customWidth="1"/>
  </cols>
  <sheetData>
    <row r="1" customHeight="1" spans="1:23">
      <c r="A1" s="3" t="s">
        <v>0</v>
      </c>
      <c r="B1" s="4"/>
      <c r="C1" s="4"/>
      <c r="D1" s="5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6" t="s">
        <v>1</v>
      </c>
      <c r="B2" s="6"/>
      <c r="C2" s="6"/>
      <c r="D2" s="7"/>
      <c r="E2" s="8"/>
      <c r="F2" s="6"/>
      <c r="G2" s="6"/>
      <c r="H2" s="6"/>
      <c r="I2" s="6" t="s">
        <v>2</v>
      </c>
      <c r="J2" s="6"/>
      <c r="K2" s="6"/>
      <c r="L2" s="6"/>
      <c r="M2" s="6"/>
      <c r="N2" s="21"/>
      <c r="O2" s="21"/>
      <c r="P2" s="21"/>
      <c r="Q2" s="21"/>
      <c r="R2" s="21"/>
      <c r="S2" s="25"/>
      <c r="T2" s="25"/>
      <c r="U2" s="25"/>
      <c r="V2" s="26"/>
      <c r="W2" s="6"/>
    </row>
    <row r="3" ht="41.25" customHeight="1" spans="1:23">
      <c r="A3" s="6" t="s">
        <v>3</v>
      </c>
      <c r="B3" s="6" t="s">
        <v>4</v>
      </c>
      <c r="C3" s="6" t="s">
        <v>5</v>
      </c>
      <c r="D3" s="9" t="s">
        <v>6</v>
      </c>
      <c r="E3" s="9" t="s">
        <v>7</v>
      </c>
      <c r="F3" s="6" t="s">
        <v>8</v>
      </c>
      <c r="G3" s="10" t="s">
        <v>9</v>
      </c>
      <c r="H3" s="11" t="s">
        <v>10</v>
      </c>
      <c r="I3" s="22"/>
      <c r="J3" s="23"/>
      <c r="K3" s="11" t="s">
        <v>11</v>
      </c>
      <c r="L3" s="22"/>
      <c r="M3" s="23"/>
      <c r="N3" s="6" t="s">
        <v>12</v>
      </c>
      <c r="O3" s="6"/>
      <c r="P3" s="6"/>
      <c r="Q3" s="6"/>
      <c r="R3" s="6"/>
      <c r="S3" s="6"/>
      <c r="T3" s="11" t="s">
        <v>13</v>
      </c>
      <c r="U3" s="22"/>
      <c r="V3" s="23"/>
      <c r="W3" s="6" t="s">
        <v>14</v>
      </c>
    </row>
    <row r="4" ht="29.25" customHeight="1" spans="1:23">
      <c r="A4" s="6"/>
      <c r="B4" s="6"/>
      <c r="C4" s="6"/>
      <c r="D4" s="9"/>
      <c r="E4" s="9"/>
      <c r="F4" s="6"/>
      <c r="G4" s="6"/>
      <c r="H4" s="6" t="s">
        <v>15</v>
      </c>
      <c r="I4" s="10" t="s">
        <v>16</v>
      </c>
      <c r="J4" s="24" t="s">
        <v>17</v>
      </c>
      <c r="K4" s="6" t="s">
        <v>15</v>
      </c>
      <c r="L4" s="10" t="s">
        <v>16</v>
      </c>
      <c r="M4" s="6" t="s">
        <v>17</v>
      </c>
      <c r="N4" s="6" t="s">
        <v>18</v>
      </c>
      <c r="O4" s="10" t="s">
        <v>16</v>
      </c>
      <c r="P4" s="6" t="s">
        <v>17</v>
      </c>
      <c r="Q4" s="6" t="s">
        <v>19</v>
      </c>
      <c r="R4" s="10" t="s">
        <v>16</v>
      </c>
      <c r="S4" s="6" t="s">
        <v>17</v>
      </c>
      <c r="T4" s="6" t="s">
        <v>15</v>
      </c>
      <c r="U4" s="10" t="s">
        <v>16</v>
      </c>
      <c r="V4" s="24" t="s">
        <v>17</v>
      </c>
      <c r="W4" s="6"/>
    </row>
    <row r="5" customHeight="1" spans="1:23">
      <c r="A5" s="6">
        <v>1</v>
      </c>
      <c r="B5" s="12" t="s">
        <v>20</v>
      </c>
      <c r="C5" s="13" t="s">
        <v>21</v>
      </c>
      <c r="D5" s="14" t="s">
        <v>22</v>
      </c>
      <c r="E5" s="15" t="s">
        <v>23</v>
      </c>
      <c r="F5" s="6"/>
      <c r="G5" s="6"/>
      <c r="H5" s="16">
        <v>93.25</v>
      </c>
      <c r="I5" s="6">
        <v>13.39</v>
      </c>
      <c r="J5" s="24">
        <f>H5*I5</f>
        <v>1248.6175</v>
      </c>
      <c r="K5" s="6"/>
      <c r="L5" s="6"/>
      <c r="M5" s="6"/>
      <c r="N5" s="6"/>
      <c r="O5" s="6"/>
      <c r="P5" s="6"/>
      <c r="Q5" s="6"/>
      <c r="R5" s="6"/>
      <c r="S5" s="6"/>
      <c r="T5" s="16">
        <v>110.74</v>
      </c>
      <c r="U5" s="6">
        <v>7.88</v>
      </c>
      <c r="V5" s="24">
        <f>T5*U5</f>
        <v>872.6312</v>
      </c>
      <c r="W5" s="6"/>
    </row>
    <row r="6" customHeight="1" spans="1:23">
      <c r="A6" s="6">
        <v>2</v>
      </c>
      <c r="B6" s="12" t="s">
        <v>24</v>
      </c>
      <c r="C6" s="13" t="s">
        <v>21</v>
      </c>
      <c r="D6" s="14" t="s">
        <v>25</v>
      </c>
      <c r="E6" s="15" t="s">
        <v>26</v>
      </c>
      <c r="F6" s="6"/>
      <c r="G6" s="6"/>
      <c r="H6" s="16">
        <v>46.62</v>
      </c>
      <c r="I6" s="6">
        <v>13.39</v>
      </c>
      <c r="J6" s="24">
        <f t="shared" ref="J6:J69" si="0">H6*I6</f>
        <v>624.2418</v>
      </c>
      <c r="K6" s="6"/>
      <c r="L6" s="6"/>
      <c r="M6" s="6"/>
      <c r="N6" s="6"/>
      <c r="O6" s="6"/>
      <c r="P6" s="6"/>
      <c r="Q6" s="6"/>
      <c r="R6" s="6"/>
      <c r="S6" s="6"/>
      <c r="T6" s="16">
        <v>55.37</v>
      </c>
      <c r="U6" s="6">
        <v>7.88</v>
      </c>
      <c r="V6" s="24">
        <f t="shared" ref="V6:V69" si="1">T6*U6</f>
        <v>436.3156</v>
      </c>
      <c r="W6" s="6"/>
    </row>
    <row r="7" customHeight="1" spans="1:23">
      <c r="A7" s="6">
        <v>3</v>
      </c>
      <c r="B7" s="12" t="s">
        <v>27</v>
      </c>
      <c r="C7" s="13" t="s">
        <v>21</v>
      </c>
      <c r="D7" s="14" t="s">
        <v>28</v>
      </c>
      <c r="E7" s="15" t="s">
        <v>29</v>
      </c>
      <c r="F7" s="6"/>
      <c r="G7" s="6"/>
      <c r="H7" s="16">
        <v>62.17</v>
      </c>
      <c r="I7" s="6">
        <v>13.39</v>
      </c>
      <c r="J7" s="24">
        <f t="shared" si="0"/>
        <v>832.4563</v>
      </c>
      <c r="K7" s="6"/>
      <c r="L7" s="6"/>
      <c r="M7" s="6"/>
      <c r="N7" s="6"/>
      <c r="O7" s="6"/>
      <c r="P7" s="6"/>
      <c r="Q7" s="6"/>
      <c r="R7" s="6"/>
      <c r="S7" s="6"/>
      <c r="T7" s="16">
        <v>73.83</v>
      </c>
      <c r="U7" s="6">
        <v>7.88</v>
      </c>
      <c r="V7" s="24">
        <f t="shared" si="1"/>
        <v>581.7804</v>
      </c>
      <c r="W7" s="6"/>
    </row>
    <row r="8" customHeight="1" spans="1:23">
      <c r="A8" s="6">
        <v>4</v>
      </c>
      <c r="B8" s="12" t="s">
        <v>30</v>
      </c>
      <c r="C8" s="13" t="s">
        <v>21</v>
      </c>
      <c r="D8" s="14" t="s">
        <v>31</v>
      </c>
      <c r="E8" s="15" t="s">
        <v>32</v>
      </c>
      <c r="F8" s="6"/>
      <c r="G8" s="6"/>
      <c r="H8" s="16">
        <v>93.25</v>
      </c>
      <c r="I8" s="6">
        <v>13.39</v>
      </c>
      <c r="J8" s="24">
        <f t="shared" si="0"/>
        <v>1248.6175</v>
      </c>
      <c r="K8" s="6"/>
      <c r="L8" s="6"/>
      <c r="M8" s="6"/>
      <c r="N8" s="6"/>
      <c r="O8" s="6"/>
      <c r="P8" s="6"/>
      <c r="Q8" s="6"/>
      <c r="R8" s="6"/>
      <c r="S8" s="6"/>
      <c r="T8" s="16">
        <v>110.74</v>
      </c>
      <c r="U8" s="6">
        <v>7.88</v>
      </c>
      <c r="V8" s="24">
        <f t="shared" si="1"/>
        <v>872.6312</v>
      </c>
      <c r="W8" s="6"/>
    </row>
    <row r="9" customHeight="1" spans="1:23">
      <c r="A9" s="6">
        <v>5</v>
      </c>
      <c r="B9" s="12" t="s">
        <v>33</v>
      </c>
      <c r="C9" s="13" t="s">
        <v>21</v>
      </c>
      <c r="D9" s="14" t="s">
        <v>34</v>
      </c>
      <c r="E9" s="15" t="s">
        <v>35</v>
      </c>
      <c r="F9" s="6"/>
      <c r="G9" s="6"/>
      <c r="H9" s="16">
        <v>62.17</v>
      </c>
      <c r="I9" s="6">
        <v>13.39</v>
      </c>
      <c r="J9" s="24">
        <f t="shared" si="0"/>
        <v>832.4563</v>
      </c>
      <c r="K9" s="6"/>
      <c r="L9" s="6"/>
      <c r="M9" s="6"/>
      <c r="N9" s="6"/>
      <c r="O9" s="6"/>
      <c r="P9" s="6"/>
      <c r="Q9" s="6"/>
      <c r="R9" s="6"/>
      <c r="S9" s="6"/>
      <c r="T9" s="16">
        <v>73.83</v>
      </c>
      <c r="U9" s="6">
        <v>7.88</v>
      </c>
      <c r="V9" s="24">
        <f t="shared" si="1"/>
        <v>581.7804</v>
      </c>
      <c r="W9" s="6"/>
    </row>
    <row r="10" customHeight="1" spans="1:23">
      <c r="A10" s="6">
        <v>6</v>
      </c>
      <c r="B10" s="12" t="s">
        <v>36</v>
      </c>
      <c r="C10" s="13" t="s">
        <v>21</v>
      </c>
      <c r="D10" s="14" t="s">
        <v>37</v>
      </c>
      <c r="E10" s="15" t="s">
        <v>38</v>
      </c>
      <c r="F10" s="6"/>
      <c r="G10" s="6"/>
      <c r="H10" s="16">
        <v>62.17</v>
      </c>
      <c r="I10" s="6">
        <v>13.39</v>
      </c>
      <c r="J10" s="24">
        <f t="shared" si="0"/>
        <v>832.4563</v>
      </c>
      <c r="K10" s="6"/>
      <c r="L10" s="6"/>
      <c r="M10" s="6"/>
      <c r="N10" s="6"/>
      <c r="O10" s="6"/>
      <c r="P10" s="6"/>
      <c r="Q10" s="6"/>
      <c r="R10" s="6"/>
      <c r="S10" s="6"/>
      <c r="T10" s="16">
        <v>73.83</v>
      </c>
      <c r="U10" s="6">
        <v>7.88</v>
      </c>
      <c r="V10" s="24">
        <f t="shared" si="1"/>
        <v>581.7804</v>
      </c>
      <c r="W10" s="6"/>
    </row>
    <row r="11" customHeight="1" spans="1:23">
      <c r="A11" s="6">
        <v>7</v>
      </c>
      <c r="B11" s="12" t="s">
        <v>39</v>
      </c>
      <c r="C11" s="13" t="s">
        <v>21</v>
      </c>
      <c r="D11" s="14" t="s">
        <v>40</v>
      </c>
      <c r="E11" s="15" t="s">
        <v>41</v>
      </c>
      <c r="F11" s="6"/>
      <c r="G11" s="6"/>
      <c r="H11" s="16">
        <v>62.17</v>
      </c>
      <c r="I11" s="6">
        <v>13.39</v>
      </c>
      <c r="J11" s="24">
        <f t="shared" si="0"/>
        <v>832.4563</v>
      </c>
      <c r="K11" s="6"/>
      <c r="L11" s="6"/>
      <c r="M11" s="6"/>
      <c r="N11" s="6"/>
      <c r="O11" s="6"/>
      <c r="P11" s="6"/>
      <c r="Q11" s="6"/>
      <c r="R11" s="6"/>
      <c r="S11" s="6"/>
      <c r="T11" s="16">
        <v>73.83</v>
      </c>
      <c r="U11" s="6">
        <v>7.88</v>
      </c>
      <c r="V11" s="24">
        <f t="shared" si="1"/>
        <v>581.7804</v>
      </c>
      <c r="W11" s="6"/>
    </row>
    <row r="12" customHeight="1" spans="1:23">
      <c r="A12" s="6">
        <v>8</v>
      </c>
      <c r="B12" s="12" t="s">
        <v>42</v>
      </c>
      <c r="C12" s="13" t="s">
        <v>21</v>
      </c>
      <c r="D12" s="14" t="s">
        <v>43</v>
      </c>
      <c r="E12" s="15" t="s">
        <v>44</v>
      </c>
      <c r="F12" s="6"/>
      <c r="G12" s="6"/>
      <c r="H12" s="16">
        <v>46.62</v>
      </c>
      <c r="I12" s="6">
        <v>13.39</v>
      </c>
      <c r="J12" s="24">
        <f t="shared" si="0"/>
        <v>624.2418</v>
      </c>
      <c r="K12" s="6"/>
      <c r="L12" s="6"/>
      <c r="M12" s="6"/>
      <c r="N12" s="6"/>
      <c r="O12" s="6"/>
      <c r="P12" s="6"/>
      <c r="Q12" s="6"/>
      <c r="R12" s="6"/>
      <c r="S12" s="6"/>
      <c r="T12" s="16">
        <v>55.37</v>
      </c>
      <c r="U12" s="6">
        <v>7.88</v>
      </c>
      <c r="V12" s="24">
        <f t="shared" si="1"/>
        <v>436.3156</v>
      </c>
      <c r="W12" s="6"/>
    </row>
    <row r="13" customHeight="1" spans="1:23">
      <c r="A13" s="6">
        <v>9</v>
      </c>
      <c r="B13" s="12" t="s">
        <v>45</v>
      </c>
      <c r="C13" s="13" t="s">
        <v>21</v>
      </c>
      <c r="D13" s="14" t="s">
        <v>46</v>
      </c>
      <c r="E13" s="15" t="s">
        <v>47</v>
      </c>
      <c r="F13" s="6"/>
      <c r="G13" s="6"/>
      <c r="H13" s="16">
        <v>93.25</v>
      </c>
      <c r="I13" s="6">
        <v>13.39</v>
      </c>
      <c r="J13" s="24">
        <f t="shared" si="0"/>
        <v>1248.6175</v>
      </c>
      <c r="K13" s="6"/>
      <c r="L13" s="6"/>
      <c r="M13" s="6"/>
      <c r="N13" s="6"/>
      <c r="O13" s="6"/>
      <c r="P13" s="6"/>
      <c r="Q13" s="6"/>
      <c r="R13" s="6"/>
      <c r="S13" s="6"/>
      <c r="T13" s="16">
        <v>110.74</v>
      </c>
      <c r="U13" s="6">
        <v>7.88</v>
      </c>
      <c r="V13" s="24">
        <f t="shared" si="1"/>
        <v>872.6312</v>
      </c>
      <c r="W13" s="6"/>
    </row>
    <row r="14" customHeight="1" spans="1:23">
      <c r="A14" s="6">
        <v>10</v>
      </c>
      <c r="B14" s="12" t="s">
        <v>48</v>
      </c>
      <c r="C14" s="13" t="s">
        <v>21</v>
      </c>
      <c r="D14" s="14" t="s">
        <v>49</v>
      </c>
      <c r="E14" s="15" t="s">
        <v>50</v>
      </c>
      <c r="F14" s="6"/>
      <c r="G14" s="6"/>
      <c r="H14" s="16">
        <v>46.62</v>
      </c>
      <c r="I14" s="6">
        <v>13.39</v>
      </c>
      <c r="J14" s="24">
        <f t="shared" si="0"/>
        <v>624.2418</v>
      </c>
      <c r="K14" s="6"/>
      <c r="L14" s="6"/>
      <c r="M14" s="6"/>
      <c r="N14" s="6"/>
      <c r="O14" s="6"/>
      <c r="P14" s="6"/>
      <c r="Q14" s="6"/>
      <c r="R14" s="6"/>
      <c r="S14" s="6"/>
      <c r="T14" s="16">
        <v>55.37</v>
      </c>
      <c r="U14" s="6">
        <v>7.88</v>
      </c>
      <c r="V14" s="24">
        <f t="shared" si="1"/>
        <v>436.3156</v>
      </c>
      <c r="W14" s="6"/>
    </row>
    <row r="15" customHeight="1" spans="1:23">
      <c r="A15" s="6">
        <v>11</v>
      </c>
      <c r="B15" s="12" t="s">
        <v>51</v>
      </c>
      <c r="C15" s="13" t="s">
        <v>21</v>
      </c>
      <c r="D15" s="14" t="s">
        <v>52</v>
      </c>
      <c r="E15" s="15" t="s">
        <v>53</v>
      </c>
      <c r="F15" s="6"/>
      <c r="G15" s="6"/>
      <c r="H15" s="16">
        <v>46.62</v>
      </c>
      <c r="I15" s="6">
        <v>13.39</v>
      </c>
      <c r="J15" s="24">
        <f t="shared" si="0"/>
        <v>624.2418</v>
      </c>
      <c r="K15" s="6"/>
      <c r="L15" s="6"/>
      <c r="M15" s="6"/>
      <c r="N15" s="6"/>
      <c r="O15" s="6"/>
      <c r="P15" s="6"/>
      <c r="Q15" s="6"/>
      <c r="R15" s="6"/>
      <c r="S15" s="6"/>
      <c r="T15" s="16">
        <v>55.37</v>
      </c>
      <c r="U15" s="6">
        <v>7.88</v>
      </c>
      <c r="V15" s="24">
        <f t="shared" si="1"/>
        <v>436.3156</v>
      </c>
      <c r="W15" s="6"/>
    </row>
    <row r="16" customHeight="1" spans="1:23">
      <c r="A16" s="6">
        <v>12</v>
      </c>
      <c r="B16" s="12" t="s">
        <v>54</v>
      </c>
      <c r="C16" s="13" t="s">
        <v>21</v>
      </c>
      <c r="D16" s="14" t="s">
        <v>55</v>
      </c>
      <c r="E16" s="15" t="s">
        <v>56</v>
      </c>
      <c r="F16" s="6"/>
      <c r="G16" s="6"/>
      <c r="H16" s="16">
        <v>77.71</v>
      </c>
      <c r="I16" s="6">
        <v>13.39</v>
      </c>
      <c r="J16" s="24">
        <f t="shared" si="0"/>
        <v>1040.5369</v>
      </c>
      <c r="K16" s="6"/>
      <c r="L16" s="6"/>
      <c r="M16" s="6"/>
      <c r="N16" s="6"/>
      <c r="O16" s="6"/>
      <c r="P16" s="6"/>
      <c r="Q16" s="6"/>
      <c r="R16" s="6"/>
      <c r="S16" s="6"/>
      <c r="T16" s="16">
        <v>92.29</v>
      </c>
      <c r="U16" s="6">
        <v>7.88</v>
      </c>
      <c r="V16" s="24">
        <f t="shared" si="1"/>
        <v>727.2452</v>
      </c>
      <c r="W16" s="6"/>
    </row>
    <row r="17" customHeight="1" spans="1:23">
      <c r="A17" s="6">
        <v>13</v>
      </c>
      <c r="B17" s="12" t="s">
        <v>57</v>
      </c>
      <c r="C17" s="13" t="s">
        <v>21</v>
      </c>
      <c r="D17" s="14" t="s">
        <v>58</v>
      </c>
      <c r="E17" s="15" t="s">
        <v>59</v>
      </c>
      <c r="F17" s="6"/>
      <c r="G17" s="6"/>
      <c r="H17" s="16">
        <v>77.71</v>
      </c>
      <c r="I17" s="6">
        <v>13.39</v>
      </c>
      <c r="J17" s="24">
        <f t="shared" si="0"/>
        <v>1040.5369</v>
      </c>
      <c r="K17" s="6"/>
      <c r="L17" s="6"/>
      <c r="M17" s="6"/>
      <c r="N17" s="6"/>
      <c r="O17" s="6"/>
      <c r="P17" s="6"/>
      <c r="Q17" s="6"/>
      <c r="R17" s="6"/>
      <c r="S17" s="6"/>
      <c r="T17" s="16">
        <v>92.29</v>
      </c>
      <c r="U17" s="6">
        <v>7.88</v>
      </c>
      <c r="V17" s="24">
        <f t="shared" si="1"/>
        <v>727.2452</v>
      </c>
      <c r="W17" s="6"/>
    </row>
    <row r="18" customHeight="1" spans="1:23">
      <c r="A18" s="6">
        <v>14</v>
      </c>
      <c r="B18" s="12" t="s">
        <v>60</v>
      </c>
      <c r="C18" s="13" t="s">
        <v>21</v>
      </c>
      <c r="D18" s="14" t="s">
        <v>61</v>
      </c>
      <c r="E18" s="15" t="s">
        <v>62</v>
      </c>
      <c r="F18" s="6"/>
      <c r="G18" s="6"/>
      <c r="H18" s="16">
        <v>31.08</v>
      </c>
      <c r="I18" s="6">
        <v>13.39</v>
      </c>
      <c r="J18" s="24">
        <f t="shared" si="0"/>
        <v>416.1612</v>
      </c>
      <c r="K18" s="6"/>
      <c r="L18" s="6"/>
      <c r="M18" s="6"/>
      <c r="N18" s="6"/>
      <c r="O18" s="6"/>
      <c r="P18" s="6"/>
      <c r="Q18" s="6"/>
      <c r="R18" s="6"/>
      <c r="S18" s="6"/>
      <c r="T18" s="16">
        <v>36.91</v>
      </c>
      <c r="U18" s="6">
        <v>7.88</v>
      </c>
      <c r="V18" s="24">
        <f t="shared" si="1"/>
        <v>290.8508</v>
      </c>
      <c r="W18" s="6"/>
    </row>
    <row r="19" customHeight="1" spans="1:23">
      <c r="A19" s="6">
        <v>15</v>
      </c>
      <c r="B19" s="12" t="s">
        <v>63</v>
      </c>
      <c r="C19" s="13" t="s">
        <v>21</v>
      </c>
      <c r="D19" s="14" t="s">
        <v>64</v>
      </c>
      <c r="E19" s="15" t="s">
        <v>65</v>
      </c>
      <c r="F19" s="6"/>
      <c r="G19" s="6"/>
      <c r="H19" s="17">
        <v>62.17</v>
      </c>
      <c r="I19" s="6">
        <v>13.39</v>
      </c>
      <c r="J19" s="24">
        <f t="shared" si="0"/>
        <v>832.4563</v>
      </c>
      <c r="K19" s="6"/>
      <c r="L19" s="6"/>
      <c r="M19" s="6"/>
      <c r="N19" s="6"/>
      <c r="O19" s="6"/>
      <c r="P19" s="6"/>
      <c r="Q19" s="6"/>
      <c r="R19" s="6"/>
      <c r="S19" s="6"/>
      <c r="T19" s="17">
        <v>73.83</v>
      </c>
      <c r="U19" s="6">
        <v>7.88</v>
      </c>
      <c r="V19" s="24">
        <f t="shared" si="1"/>
        <v>581.7804</v>
      </c>
      <c r="W19" s="6"/>
    </row>
    <row r="20" customHeight="1" spans="1:23">
      <c r="A20" s="6">
        <v>16</v>
      </c>
      <c r="B20" s="12" t="s">
        <v>66</v>
      </c>
      <c r="C20" s="13" t="s">
        <v>21</v>
      </c>
      <c r="D20" s="14" t="s">
        <v>67</v>
      </c>
      <c r="E20" s="15" t="s">
        <v>68</v>
      </c>
      <c r="F20" s="6"/>
      <c r="G20" s="6"/>
      <c r="H20" s="16">
        <v>46.62</v>
      </c>
      <c r="I20" s="6">
        <v>13.39</v>
      </c>
      <c r="J20" s="24">
        <f t="shared" si="0"/>
        <v>624.2418</v>
      </c>
      <c r="K20" s="6"/>
      <c r="L20" s="6"/>
      <c r="M20" s="6"/>
      <c r="N20" s="6"/>
      <c r="O20" s="6"/>
      <c r="P20" s="6"/>
      <c r="Q20" s="6"/>
      <c r="R20" s="6"/>
      <c r="S20" s="6"/>
      <c r="T20" s="16">
        <v>55.37</v>
      </c>
      <c r="U20" s="6">
        <v>7.88</v>
      </c>
      <c r="V20" s="24">
        <f t="shared" si="1"/>
        <v>436.3156</v>
      </c>
      <c r="W20" s="6"/>
    </row>
    <row r="21" customHeight="1" spans="1:23">
      <c r="A21" s="6">
        <v>17</v>
      </c>
      <c r="B21" s="18" t="s">
        <v>69</v>
      </c>
      <c r="C21" s="19" t="s">
        <v>21</v>
      </c>
      <c r="D21" s="14" t="s">
        <v>70</v>
      </c>
      <c r="E21" s="15" t="s">
        <v>71</v>
      </c>
      <c r="F21" s="6"/>
      <c r="G21" s="6"/>
      <c r="H21" s="16">
        <v>62.17</v>
      </c>
      <c r="I21" s="6">
        <v>13.39</v>
      </c>
      <c r="J21" s="24">
        <f t="shared" si="0"/>
        <v>832.4563</v>
      </c>
      <c r="K21" s="6"/>
      <c r="L21" s="6"/>
      <c r="M21" s="6"/>
      <c r="N21" s="6"/>
      <c r="O21" s="6"/>
      <c r="P21" s="6"/>
      <c r="Q21" s="6"/>
      <c r="R21" s="6"/>
      <c r="S21" s="6"/>
      <c r="T21" s="16">
        <v>73.83</v>
      </c>
      <c r="U21" s="6">
        <v>7.88</v>
      </c>
      <c r="V21" s="24">
        <f t="shared" si="1"/>
        <v>581.7804</v>
      </c>
      <c r="W21" s="6"/>
    </row>
    <row r="22" customHeight="1" spans="1:23">
      <c r="A22" s="6">
        <v>18</v>
      </c>
      <c r="B22" s="12" t="s">
        <v>72</v>
      </c>
      <c r="C22" s="19" t="s">
        <v>21</v>
      </c>
      <c r="D22" s="14" t="s">
        <v>73</v>
      </c>
      <c r="E22" s="15" t="s">
        <v>74</v>
      </c>
      <c r="F22" s="6"/>
      <c r="G22" s="6"/>
      <c r="H22" s="16">
        <v>15.54</v>
      </c>
      <c r="I22" s="6">
        <v>13.39</v>
      </c>
      <c r="J22" s="24">
        <f t="shared" si="0"/>
        <v>208.0806</v>
      </c>
      <c r="K22" s="6"/>
      <c r="L22" s="6"/>
      <c r="M22" s="6"/>
      <c r="N22" s="6"/>
      <c r="O22" s="6"/>
      <c r="P22" s="6"/>
      <c r="Q22" s="6"/>
      <c r="R22" s="6"/>
      <c r="S22" s="6"/>
      <c r="T22" s="16">
        <v>18.46</v>
      </c>
      <c r="U22" s="6">
        <v>7.88</v>
      </c>
      <c r="V22" s="24">
        <f t="shared" si="1"/>
        <v>145.4648</v>
      </c>
      <c r="W22" s="6"/>
    </row>
    <row r="23" customHeight="1" spans="1:23">
      <c r="A23" s="6">
        <v>19</v>
      </c>
      <c r="B23" s="12" t="s">
        <v>75</v>
      </c>
      <c r="C23" s="13" t="s">
        <v>76</v>
      </c>
      <c r="D23" s="14" t="s">
        <v>77</v>
      </c>
      <c r="E23" s="15" t="s">
        <v>78</v>
      </c>
      <c r="F23" s="6"/>
      <c r="G23" s="6"/>
      <c r="H23" s="16">
        <v>46.62</v>
      </c>
      <c r="I23" s="6">
        <v>13.39</v>
      </c>
      <c r="J23" s="24">
        <f t="shared" si="0"/>
        <v>624.2418</v>
      </c>
      <c r="K23" s="6"/>
      <c r="L23" s="6"/>
      <c r="M23" s="6"/>
      <c r="N23" s="6"/>
      <c r="O23" s="6"/>
      <c r="P23" s="6"/>
      <c r="Q23" s="6"/>
      <c r="R23" s="6"/>
      <c r="S23" s="6"/>
      <c r="T23" s="16">
        <v>55.37</v>
      </c>
      <c r="U23" s="6">
        <v>7.88</v>
      </c>
      <c r="V23" s="24">
        <f t="shared" si="1"/>
        <v>436.3156</v>
      </c>
      <c r="W23" s="6"/>
    </row>
    <row r="24" customHeight="1" spans="1:23">
      <c r="A24" s="6">
        <v>20</v>
      </c>
      <c r="B24" s="12" t="s">
        <v>79</v>
      </c>
      <c r="C24" s="13" t="s">
        <v>76</v>
      </c>
      <c r="D24" s="14" t="s">
        <v>80</v>
      </c>
      <c r="E24" s="15" t="s">
        <v>81</v>
      </c>
      <c r="F24" s="6"/>
      <c r="G24" s="6"/>
      <c r="H24" s="16">
        <v>46.62</v>
      </c>
      <c r="I24" s="6">
        <v>13.39</v>
      </c>
      <c r="J24" s="24">
        <f t="shared" si="0"/>
        <v>624.2418</v>
      </c>
      <c r="K24" s="6"/>
      <c r="L24" s="6"/>
      <c r="M24" s="6"/>
      <c r="N24" s="6"/>
      <c r="O24" s="6"/>
      <c r="P24" s="6"/>
      <c r="Q24" s="6"/>
      <c r="R24" s="6"/>
      <c r="S24" s="6"/>
      <c r="T24" s="16">
        <v>55.37</v>
      </c>
      <c r="U24" s="6">
        <v>7.88</v>
      </c>
      <c r="V24" s="24">
        <f t="shared" si="1"/>
        <v>436.3156</v>
      </c>
      <c r="W24" s="6"/>
    </row>
    <row r="25" customHeight="1" spans="1:23">
      <c r="A25" s="6">
        <v>21</v>
      </c>
      <c r="B25" s="12" t="s">
        <v>82</v>
      </c>
      <c r="C25" s="13" t="s">
        <v>76</v>
      </c>
      <c r="D25" s="14" t="s">
        <v>83</v>
      </c>
      <c r="E25" s="15" t="s">
        <v>84</v>
      </c>
      <c r="F25" s="6"/>
      <c r="G25" s="6"/>
      <c r="H25" s="16">
        <v>93.25</v>
      </c>
      <c r="I25" s="6">
        <v>13.39</v>
      </c>
      <c r="J25" s="24">
        <f t="shared" si="0"/>
        <v>1248.6175</v>
      </c>
      <c r="K25" s="6"/>
      <c r="L25" s="6"/>
      <c r="M25" s="6"/>
      <c r="N25" s="6"/>
      <c r="O25" s="6"/>
      <c r="P25" s="6"/>
      <c r="Q25" s="6"/>
      <c r="R25" s="6"/>
      <c r="S25" s="6"/>
      <c r="T25" s="16">
        <v>110.74</v>
      </c>
      <c r="U25" s="6">
        <v>7.88</v>
      </c>
      <c r="V25" s="24">
        <f t="shared" si="1"/>
        <v>872.6312</v>
      </c>
      <c r="W25" s="6"/>
    </row>
    <row r="26" customHeight="1" spans="1:23">
      <c r="A26" s="6">
        <v>22</v>
      </c>
      <c r="B26" s="12" t="s">
        <v>85</v>
      </c>
      <c r="C26" s="13" t="s">
        <v>76</v>
      </c>
      <c r="D26" s="14" t="s">
        <v>86</v>
      </c>
      <c r="E26" s="15" t="s">
        <v>87</v>
      </c>
      <c r="F26" s="6"/>
      <c r="G26" s="6"/>
      <c r="H26" s="16">
        <v>62.17</v>
      </c>
      <c r="I26" s="6">
        <v>13.39</v>
      </c>
      <c r="J26" s="24">
        <f t="shared" si="0"/>
        <v>832.4563</v>
      </c>
      <c r="K26" s="6"/>
      <c r="L26" s="6"/>
      <c r="M26" s="6"/>
      <c r="N26" s="6"/>
      <c r="O26" s="6"/>
      <c r="P26" s="6"/>
      <c r="Q26" s="6"/>
      <c r="R26" s="6"/>
      <c r="S26" s="6"/>
      <c r="T26" s="16">
        <v>73.83</v>
      </c>
      <c r="U26" s="6">
        <v>7.88</v>
      </c>
      <c r="V26" s="24">
        <f t="shared" si="1"/>
        <v>581.7804</v>
      </c>
      <c r="W26" s="6"/>
    </row>
    <row r="27" customHeight="1" spans="1:23">
      <c r="A27" s="6">
        <v>23</v>
      </c>
      <c r="B27" s="12" t="s">
        <v>88</v>
      </c>
      <c r="C27" s="13" t="s">
        <v>76</v>
      </c>
      <c r="D27" s="14" t="s">
        <v>89</v>
      </c>
      <c r="E27" s="15" t="s">
        <v>90</v>
      </c>
      <c r="F27" s="6"/>
      <c r="G27" s="6"/>
      <c r="H27" s="16">
        <v>46.62</v>
      </c>
      <c r="I27" s="6">
        <v>13.39</v>
      </c>
      <c r="J27" s="24">
        <f t="shared" si="0"/>
        <v>624.2418</v>
      </c>
      <c r="K27" s="6"/>
      <c r="L27" s="6"/>
      <c r="M27" s="6"/>
      <c r="N27" s="6"/>
      <c r="O27" s="6"/>
      <c r="P27" s="6"/>
      <c r="Q27" s="6"/>
      <c r="R27" s="6"/>
      <c r="S27" s="6"/>
      <c r="T27" s="16">
        <v>55.37</v>
      </c>
      <c r="U27" s="6">
        <v>7.88</v>
      </c>
      <c r="V27" s="24">
        <f t="shared" si="1"/>
        <v>436.3156</v>
      </c>
      <c r="W27" s="6"/>
    </row>
    <row r="28" customHeight="1" spans="1:23">
      <c r="A28" s="6">
        <v>24</v>
      </c>
      <c r="B28" s="12" t="s">
        <v>91</v>
      </c>
      <c r="C28" s="13" t="s">
        <v>76</v>
      </c>
      <c r="D28" s="14" t="s">
        <v>92</v>
      </c>
      <c r="E28" s="15" t="s">
        <v>93</v>
      </c>
      <c r="F28" s="6"/>
      <c r="G28" s="6"/>
      <c r="H28" s="16">
        <v>31.08</v>
      </c>
      <c r="I28" s="6">
        <v>13.39</v>
      </c>
      <c r="J28" s="24">
        <f t="shared" si="0"/>
        <v>416.1612</v>
      </c>
      <c r="K28" s="6"/>
      <c r="L28" s="6"/>
      <c r="M28" s="6"/>
      <c r="N28" s="6"/>
      <c r="O28" s="6"/>
      <c r="P28" s="6"/>
      <c r="Q28" s="6"/>
      <c r="R28" s="6"/>
      <c r="S28" s="6"/>
      <c r="T28" s="16">
        <v>36.91</v>
      </c>
      <c r="U28" s="6">
        <v>7.88</v>
      </c>
      <c r="V28" s="24">
        <f t="shared" si="1"/>
        <v>290.8508</v>
      </c>
      <c r="W28" s="6"/>
    </row>
    <row r="29" customHeight="1" spans="1:23">
      <c r="A29" s="6">
        <v>25</v>
      </c>
      <c r="B29" s="12" t="s">
        <v>94</v>
      </c>
      <c r="C29" s="13" t="s">
        <v>76</v>
      </c>
      <c r="D29" s="14" t="s">
        <v>95</v>
      </c>
      <c r="E29" s="15" t="s">
        <v>96</v>
      </c>
      <c r="F29" s="6"/>
      <c r="G29" s="6"/>
      <c r="H29" s="16">
        <v>77.71</v>
      </c>
      <c r="I29" s="6">
        <v>13.39</v>
      </c>
      <c r="J29" s="24">
        <f t="shared" si="0"/>
        <v>1040.5369</v>
      </c>
      <c r="K29" s="6"/>
      <c r="L29" s="6"/>
      <c r="M29" s="6"/>
      <c r="N29" s="6"/>
      <c r="O29" s="6"/>
      <c r="P29" s="6"/>
      <c r="Q29" s="6"/>
      <c r="R29" s="6"/>
      <c r="S29" s="6"/>
      <c r="T29" s="16">
        <v>92.29</v>
      </c>
      <c r="U29" s="6">
        <v>7.88</v>
      </c>
      <c r="V29" s="24">
        <f t="shared" si="1"/>
        <v>727.2452</v>
      </c>
      <c r="W29" s="6"/>
    </row>
    <row r="30" customHeight="1" spans="1:23">
      <c r="A30" s="6">
        <v>26</v>
      </c>
      <c r="B30" s="12" t="s">
        <v>97</v>
      </c>
      <c r="C30" s="13" t="s">
        <v>76</v>
      </c>
      <c r="D30" s="14" t="s">
        <v>98</v>
      </c>
      <c r="E30" s="15" t="s">
        <v>99</v>
      </c>
      <c r="F30" s="6"/>
      <c r="G30" s="6"/>
      <c r="H30" s="16">
        <v>108.79</v>
      </c>
      <c r="I30" s="6">
        <v>13.39</v>
      </c>
      <c r="J30" s="24">
        <f t="shared" si="0"/>
        <v>1456.6981</v>
      </c>
      <c r="K30" s="6"/>
      <c r="L30" s="6"/>
      <c r="M30" s="6"/>
      <c r="N30" s="6"/>
      <c r="O30" s="6"/>
      <c r="P30" s="6"/>
      <c r="Q30" s="6"/>
      <c r="R30" s="6"/>
      <c r="S30" s="6"/>
      <c r="T30" s="16">
        <v>129.2</v>
      </c>
      <c r="U30" s="6">
        <v>7.88</v>
      </c>
      <c r="V30" s="24">
        <f t="shared" si="1"/>
        <v>1018.096</v>
      </c>
      <c r="W30" s="6"/>
    </row>
    <row r="31" customHeight="1" spans="1:23">
      <c r="A31" s="6">
        <v>27</v>
      </c>
      <c r="B31" s="12" t="s">
        <v>100</v>
      </c>
      <c r="C31" s="13" t="s">
        <v>76</v>
      </c>
      <c r="D31" s="14" t="s">
        <v>101</v>
      </c>
      <c r="E31" s="15" t="s">
        <v>102</v>
      </c>
      <c r="F31" s="6"/>
      <c r="G31" s="6"/>
      <c r="H31" s="16">
        <v>77.71</v>
      </c>
      <c r="I31" s="6">
        <v>13.39</v>
      </c>
      <c r="J31" s="24">
        <f t="shared" si="0"/>
        <v>1040.5369</v>
      </c>
      <c r="K31" s="6"/>
      <c r="L31" s="6"/>
      <c r="M31" s="6"/>
      <c r="N31" s="6"/>
      <c r="O31" s="6"/>
      <c r="P31" s="6"/>
      <c r="Q31" s="6"/>
      <c r="R31" s="6"/>
      <c r="S31" s="6"/>
      <c r="T31" s="16">
        <v>92.29</v>
      </c>
      <c r="U31" s="6">
        <v>7.88</v>
      </c>
      <c r="V31" s="24">
        <f t="shared" si="1"/>
        <v>727.2452</v>
      </c>
      <c r="W31" s="6"/>
    </row>
    <row r="32" customHeight="1" spans="1:23">
      <c r="A32" s="6">
        <v>28</v>
      </c>
      <c r="B32" s="12" t="s">
        <v>103</v>
      </c>
      <c r="C32" s="13" t="s">
        <v>76</v>
      </c>
      <c r="D32" s="14" t="s">
        <v>104</v>
      </c>
      <c r="E32" s="15" t="s">
        <v>105</v>
      </c>
      <c r="F32" s="6"/>
      <c r="G32" s="6"/>
      <c r="H32" s="16">
        <v>108.78</v>
      </c>
      <c r="I32" s="6">
        <v>13.39</v>
      </c>
      <c r="J32" s="24">
        <f t="shared" si="0"/>
        <v>1456.5642</v>
      </c>
      <c r="K32" s="6"/>
      <c r="L32" s="6"/>
      <c r="M32" s="6"/>
      <c r="N32" s="6"/>
      <c r="O32" s="6"/>
      <c r="P32" s="6"/>
      <c r="Q32" s="6"/>
      <c r="R32" s="6"/>
      <c r="S32" s="6"/>
      <c r="T32" s="16">
        <v>129.2</v>
      </c>
      <c r="U32" s="6">
        <v>7.88</v>
      </c>
      <c r="V32" s="24">
        <f t="shared" si="1"/>
        <v>1018.096</v>
      </c>
      <c r="W32" s="6"/>
    </row>
    <row r="33" customHeight="1" spans="1:23">
      <c r="A33" s="6">
        <v>29</v>
      </c>
      <c r="B33" s="12" t="s">
        <v>106</v>
      </c>
      <c r="C33" s="13" t="s">
        <v>76</v>
      </c>
      <c r="D33" s="14" t="s">
        <v>83</v>
      </c>
      <c r="E33" s="15" t="s">
        <v>107</v>
      </c>
      <c r="F33" s="6"/>
      <c r="G33" s="6"/>
      <c r="H33" s="16">
        <v>62.17</v>
      </c>
      <c r="I33" s="6">
        <v>13.39</v>
      </c>
      <c r="J33" s="24">
        <f t="shared" si="0"/>
        <v>832.4563</v>
      </c>
      <c r="K33" s="6"/>
      <c r="L33" s="6"/>
      <c r="M33" s="6"/>
      <c r="N33" s="6"/>
      <c r="O33" s="6"/>
      <c r="P33" s="6"/>
      <c r="Q33" s="6"/>
      <c r="R33" s="6"/>
      <c r="S33" s="6"/>
      <c r="T33" s="16">
        <v>73.83</v>
      </c>
      <c r="U33" s="6">
        <v>7.88</v>
      </c>
      <c r="V33" s="24">
        <f t="shared" si="1"/>
        <v>581.7804</v>
      </c>
      <c r="W33" s="6"/>
    </row>
    <row r="34" customHeight="1" spans="1:23">
      <c r="A34" s="6">
        <v>30</v>
      </c>
      <c r="B34" s="12" t="s">
        <v>108</v>
      </c>
      <c r="C34" s="13" t="s">
        <v>76</v>
      </c>
      <c r="D34" s="14" t="s">
        <v>109</v>
      </c>
      <c r="E34" s="15" t="s">
        <v>110</v>
      </c>
      <c r="F34" s="6"/>
      <c r="G34" s="6"/>
      <c r="H34" s="16">
        <v>46.62</v>
      </c>
      <c r="I34" s="6">
        <v>13.39</v>
      </c>
      <c r="J34" s="24">
        <f t="shared" si="0"/>
        <v>624.2418</v>
      </c>
      <c r="K34" s="6"/>
      <c r="L34" s="6"/>
      <c r="M34" s="6"/>
      <c r="N34" s="6"/>
      <c r="O34" s="6"/>
      <c r="P34" s="6"/>
      <c r="Q34" s="6"/>
      <c r="R34" s="6"/>
      <c r="S34" s="6"/>
      <c r="T34" s="16">
        <v>55.37</v>
      </c>
      <c r="U34" s="6">
        <v>7.88</v>
      </c>
      <c r="V34" s="24">
        <f t="shared" si="1"/>
        <v>436.3156</v>
      </c>
      <c r="W34" s="6"/>
    </row>
    <row r="35" customHeight="1" spans="1:23">
      <c r="A35" s="6">
        <v>31</v>
      </c>
      <c r="B35" s="12" t="s">
        <v>111</v>
      </c>
      <c r="C35" s="13" t="s">
        <v>76</v>
      </c>
      <c r="D35" s="14" t="s">
        <v>112</v>
      </c>
      <c r="E35" s="15" t="s">
        <v>113</v>
      </c>
      <c r="F35" s="6"/>
      <c r="G35" s="6"/>
      <c r="H35" s="16">
        <v>62.17</v>
      </c>
      <c r="I35" s="6">
        <v>13.39</v>
      </c>
      <c r="J35" s="24">
        <f t="shared" si="0"/>
        <v>832.4563</v>
      </c>
      <c r="K35" s="6"/>
      <c r="L35" s="6"/>
      <c r="M35" s="6"/>
      <c r="N35" s="6"/>
      <c r="O35" s="6"/>
      <c r="P35" s="6"/>
      <c r="Q35" s="6"/>
      <c r="R35" s="6"/>
      <c r="S35" s="6"/>
      <c r="T35" s="16">
        <v>73.83</v>
      </c>
      <c r="U35" s="6">
        <v>7.88</v>
      </c>
      <c r="V35" s="24">
        <f t="shared" si="1"/>
        <v>581.7804</v>
      </c>
      <c r="W35" s="6"/>
    </row>
    <row r="36" customHeight="1" spans="1:23">
      <c r="A36" s="6">
        <v>32</v>
      </c>
      <c r="B36" s="12" t="s">
        <v>114</v>
      </c>
      <c r="C36" s="13" t="s">
        <v>76</v>
      </c>
      <c r="D36" s="14" t="s">
        <v>115</v>
      </c>
      <c r="E36" s="15" t="s">
        <v>116</v>
      </c>
      <c r="F36" s="6"/>
      <c r="G36" s="6"/>
      <c r="H36" s="16">
        <v>62.17</v>
      </c>
      <c r="I36" s="6">
        <v>13.39</v>
      </c>
      <c r="J36" s="24">
        <f t="shared" si="0"/>
        <v>832.4563</v>
      </c>
      <c r="K36" s="6"/>
      <c r="L36" s="6"/>
      <c r="M36" s="6"/>
      <c r="N36" s="6"/>
      <c r="O36" s="6"/>
      <c r="P36" s="6"/>
      <c r="Q36" s="6"/>
      <c r="R36" s="6"/>
      <c r="S36" s="6"/>
      <c r="T36" s="16">
        <v>73.83</v>
      </c>
      <c r="U36" s="6">
        <v>7.88</v>
      </c>
      <c r="V36" s="24">
        <f t="shared" si="1"/>
        <v>581.7804</v>
      </c>
      <c r="W36" s="6"/>
    </row>
    <row r="37" customHeight="1" spans="1:23">
      <c r="A37" s="6">
        <v>33</v>
      </c>
      <c r="B37" s="12" t="s">
        <v>117</v>
      </c>
      <c r="C37" s="13" t="s">
        <v>76</v>
      </c>
      <c r="D37" s="14" t="s">
        <v>118</v>
      </c>
      <c r="E37" s="15" t="s">
        <v>119</v>
      </c>
      <c r="F37" s="6"/>
      <c r="G37" s="6"/>
      <c r="H37" s="16">
        <v>93.25</v>
      </c>
      <c r="I37" s="6">
        <v>13.39</v>
      </c>
      <c r="J37" s="24">
        <f t="shared" si="0"/>
        <v>1248.6175</v>
      </c>
      <c r="K37" s="6"/>
      <c r="L37" s="6"/>
      <c r="M37" s="6"/>
      <c r="N37" s="6"/>
      <c r="O37" s="6"/>
      <c r="P37" s="6"/>
      <c r="Q37" s="6"/>
      <c r="R37" s="6"/>
      <c r="S37" s="6"/>
      <c r="T37" s="16">
        <v>110.74</v>
      </c>
      <c r="U37" s="6">
        <v>7.88</v>
      </c>
      <c r="V37" s="24">
        <f t="shared" si="1"/>
        <v>872.6312</v>
      </c>
      <c r="W37" s="6"/>
    </row>
    <row r="38" customHeight="1" spans="1:23">
      <c r="A38" s="6">
        <v>34</v>
      </c>
      <c r="B38" s="20" t="s">
        <v>120</v>
      </c>
      <c r="C38" s="13" t="s">
        <v>76</v>
      </c>
      <c r="D38" s="14" t="s">
        <v>121</v>
      </c>
      <c r="E38" s="15" t="s">
        <v>122</v>
      </c>
      <c r="F38" s="6"/>
      <c r="G38" s="6"/>
      <c r="H38" s="16">
        <v>31.08</v>
      </c>
      <c r="I38" s="6">
        <v>13.39</v>
      </c>
      <c r="J38" s="24">
        <f t="shared" si="0"/>
        <v>416.1612</v>
      </c>
      <c r="K38" s="6"/>
      <c r="L38" s="6"/>
      <c r="M38" s="6"/>
      <c r="N38" s="6"/>
      <c r="O38" s="6"/>
      <c r="P38" s="6"/>
      <c r="Q38" s="6"/>
      <c r="R38" s="6"/>
      <c r="S38" s="6"/>
      <c r="T38" s="16">
        <v>36.91</v>
      </c>
      <c r="U38" s="6">
        <v>7.88</v>
      </c>
      <c r="V38" s="24">
        <f t="shared" si="1"/>
        <v>290.8508</v>
      </c>
      <c r="W38" s="6"/>
    </row>
    <row r="39" customHeight="1" spans="1:23">
      <c r="A39" s="6">
        <v>35</v>
      </c>
      <c r="B39" s="12" t="s">
        <v>123</v>
      </c>
      <c r="C39" s="13" t="s">
        <v>76</v>
      </c>
      <c r="D39" s="14" t="s">
        <v>124</v>
      </c>
      <c r="E39" s="15" t="s">
        <v>125</v>
      </c>
      <c r="F39" s="6"/>
      <c r="G39" s="6"/>
      <c r="H39" s="16">
        <v>46.62</v>
      </c>
      <c r="I39" s="6">
        <v>13.39</v>
      </c>
      <c r="J39" s="24">
        <f t="shared" si="0"/>
        <v>624.2418</v>
      </c>
      <c r="K39" s="6"/>
      <c r="L39" s="6"/>
      <c r="M39" s="6"/>
      <c r="N39" s="6"/>
      <c r="O39" s="6"/>
      <c r="P39" s="6"/>
      <c r="Q39" s="6"/>
      <c r="R39" s="6"/>
      <c r="S39" s="6"/>
      <c r="T39" s="16">
        <v>55.37</v>
      </c>
      <c r="U39" s="6">
        <v>7.88</v>
      </c>
      <c r="V39" s="24">
        <f t="shared" si="1"/>
        <v>436.3156</v>
      </c>
      <c r="W39" s="6"/>
    </row>
    <row r="40" customHeight="1" spans="1:23">
      <c r="A40" s="6">
        <v>36</v>
      </c>
      <c r="B40" s="12" t="s">
        <v>126</v>
      </c>
      <c r="C40" s="13" t="s">
        <v>76</v>
      </c>
      <c r="D40" s="14" t="s">
        <v>127</v>
      </c>
      <c r="E40" s="15" t="s">
        <v>128</v>
      </c>
      <c r="F40" s="6"/>
      <c r="G40" s="6"/>
      <c r="H40" s="16">
        <v>77.71</v>
      </c>
      <c r="I40" s="6">
        <v>13.39</v>
      </c>
      <c r="J40" s="24">
        <f t="shared" si="0"/>
        <v>1040.5369</v>
      </c>
      <c r="K40" s="6"/>
      <c r="L40" s="6"/>
      <c r="M40" s="6"/>
      <c r="N40" s="6"/>
      <c r="O40" s="6"/>
      <c r="P40" s="6"/>
      <c r="Q40" s="6"/>
      <c r="R40" s="6"/>
      <c r="S40" s="6"/>
      <c r="T40" s="16">
        <v>92.29</v>
      </c>
      <c r="U40" s="6">
        <v>7.88</v>
      </c>
      <c r="V40" s="24">
        <f t="shared" si="1"/>
        <v>727.2452</v>
      </c>
      <c r="W40" s="6"/>
    </row>
    <row r="41" customHeight="1" spans="1:23">
      <c r="A41" s="6">
        <v>37</v>
      </c>
      <c r="B41" s="12" t="s">
        <v>129</v>
      </c>
      <c r="C41" s="13" t="s">
        <v>76</v>
      </c>
      <c r="D41" s="14" t="s">
        <v>130</v>
      </c>
      <c r="E41" s="15" t="s">
        <v>131</v>
      </c>
      <c r="F41" s="6"/>
      <c r="G41" s="6"/>
      <c r="H41" s="16">
        <v>77.71</v>
      </c>
      <c r="I41" s="6">
        <v>13.39</v>
      </c>
      <c r="J41" s="24">
        <f t="shared" si="0"/>
        <v>1040.5369</v>
      </c>
      <c r="K41" s="6"/>
      <c r="L41" s="6"/>
      <c r="M41" s="6"/>
      <c r="N41" s="6"/>
      <c r="O41" s="6"/>
      <c r="P41" s="6"/>
      <c r="Q41" s="6"/>
      <c r="R41" s="6"/>
      <c r="S41" s="6"/>
      <c r="T41" s="16">
        <v>92.29</v>
      </c>
      <c r="U41" s="6">
        <v>7.88</v>
      </c>
      <c r="V41" s="24">
        <f t="shared" si="1"/>
        <v>727.2452</v>
      </c>
      <c r="W41" s="6"/>
    </row>
    <row r="42" customHeight="1" spans="1:23">
      <c r="A42" s="6">
        <v>38</v>
      </c>
      <c r="B42" s="12" t="s">
        <v>132</v>
      </c>
      <c r="C42" s="13" t="s">
        <v>76</v>
      </c>
      <c r="D42" s="14" t="s">
        <v>133</v>
      </c>
      <c r="E42" s="15" t="s">
        <v>134</v>
      </c>
      <c r="F42" s="6"/>
      <c r="G42" s="6"/>
      <c r="H42" s="16">
        <v>62.17</v>
      </c>
      <c r="I42" s="6">
        <v>13.39</v>
      </c>
      <c r="J42" s="24">
        <f t="shared" si="0"/>
        <v>832.4563</v>
      </c>
      <c r="K42" s="6"/>
      <c r="L42" s="6"/>
      <c r="M42" s="6"/>
      <c r="N42" s="6"/>
      <c r="O42" s="6"/>
      <c r="P42" s="6"/>
      <c r="Q42" s="6"/>
      <c r="R42" s="6"/>
      <c r="S42" s="6"/>
      <c r="T42" s="16">
        <v>73.83</v>
      </c>
      <c r="U42" s="6">
        <v>7.88</v>
      </c>
      <c r="V42" s="24">
        <f t="shared" si="1"/>
        <v>581.7804</v>
      </c>
      <c r="W42" s="6"/>
    </row>
    <row r="43" customHeight="1" spans="1:23">
      <c r="A43" s="6">
        <v>39</v>
      </c>
      <c r="B43" s="12" t="s">
        <v>135</v>
      </c>
      <c r="C43" s="13" t="s">
        <v>76</v>
      </c>
      <c r="D43" s="14" t="s">
        <v>136</v>
      </c>
      <c r="E43" s="15" t="s">
        <v>137</v>
      </c>
      <c r="F43" s="6"/>
      <c r="G43" s="6"/>
      <c r="H43" s="16">
        <v>62.17</v>
      </c>
      <c r="I43" s="6">
        <v>13.39</v>
      </c>
      <c r="J43" s="24">
        <f t="shared" si="0"/>
        <v>832.4563</v>
      </c>
      <c r="K43" s="6"/>
      <c r="L43" s="6"/>
      <c r="M43" s="6"/>
      <c r="N43" s="6"/>
      <c r="O43" s="6"/>
      <c r="P43" s="6"/>
      <c r="Q43" s="6"/>
      <c r="R43" s="6"/>
      <c r="S43" s="6"/>
      <c r="T43" s="16">
        <v>73.83</v>
      </c>
      <c r="U43" s="6">
        <v>7.88</v>
      </c>
      <c r="V43" s="24">
        <f t="shared" si="1"/>
        <v>581.7804</v>
      </c>
      <c r="W43" s="6"/>
    </row>
    <row r="44" customHeight="1" spans="1:23">
      <c r="A44" s="6">
        <v>40</v>
      </c>
      <c r="B44" s="12" t="s">
        <v>138</v>
      </c>
      <c r="C44" s="13" t="s">
        <v>76</v>
      </c>
      <c r="D44" s="14" t="s">
        <v>139</v>
      </c>
      <c r="E44" s="15" t="s">
        <v>140</v>
      </c>
      <c r="F44" s="6"/>
      <c r="G44" s="6"/>
      <c r="H44" s="16">
        <v>108.79</v>
      </c>
      <c r="I44" s="6">
        <v>13.39</v>
      </c>
      <c r="J44" s="24">
        <f t="shared" si="0"/>
        <v>1456.6981</v>
      </c>
      <c r="K44" s="6"/>
      <c r="L44" s="6"/>
      <c r="M44" s="6"/>
      <c r="N44" s="6"/>
      <c r="O44" s="6"/>
      <c r="P44" s="6"/>
      <c r="Q44" s="6"/>
      <c r="R44" s="6"/>
      <c r="S44" s="6"/>
      <c r="T44" s="16">
        <v>129.2</v>
      </c>
      <c r="U44" s="6">
        <v>7.88</v>
      </c>
      <c r="V44" s="24">
        <f t="shared" si="1"/>
        <v>1018.096</v>
      </c>
      <c r="W44" s="6"/>
    </row>
    <row r="45" customHeight="1" spans="1:23">
      <c r="A45" s="6">
        <v>41</v>
      </c>
      <c r="B45" s="12" t="s">
        <v>141</v>
      </c>
      <c r="C45" s="13" t="s">
        <v>76</v>
      </c>
      <c r="D45" s="14" t="s">
        <v>142</v>
      </c>
      <c r="E45" s="15" t="s">
        <v>143</v>
      </c>
      <c r="F45" s="6"/>
      <c r="G45" s="6"/>
      <c r="H45" s="16">
        <v>62.17</v>
      </c>
      <c r="I45" s="6">
        <v>13.39</v>
      </c>
      <c r="J45" s="24">
        <f t="shared" si="0"/>
        <v>832.4563</v>
      </c>
      <c r="K45" s="6"/>
      <c r="L45" s="6"/>
      <c r="M45" s="6"/>
      <c r="N45" s="6"/>
      <c r="O45" s="6"/>
      <c r="P45" s="6"/>
      <c r="Q45" s="6"/>
      <c r="R45" s="6"/>
      <c r="S45" s="6"/>
      <c r="T45" s="16">
        <v>73.83</v>
      </c>
      <c r="U45" s="6">
        <v>7.88</v>
      </c>
      <c r="V45" s="24">
        <f t="shared" si="1"/>
        <v>581.7804</v>
      </c>
      <c r="W45" s="6"/>
    </row>
    <row r="46" customHeight="1" spans="1:23">
      <c r="A46" s="6">
        <v>42</v>
      </c>
      <c r="B46" s="12" t="s">
        <v>144</v>
      </c>
      <c r="C46" s="13" t="s">
        <v>76</v>
      </c>
      <c r="D46" s="14" t="s">
        <v>145</v>
      </c>
      <c r="E46" s="15" t="s">
        <v>146</v>
      </c>
      <c r="F46" s="6"/>
      <c r="G46" s="6"/>
      <c r="H46" s="16">
        <v>77.71</v>
      </c>
      <c r="I46" s="6">
        <v>13.39</v>
      </c>
      <c r="J46" s="24">
        <f t="shared" si="0"/>
        <v>1040.5369</v>
      </c>
      <c r="K46" s="6"/>
      <c r="L46" s="6"/>
      <c r="M46" s="6"/>
      <c r="N46" s="6"/>
      <c r="O46" s="6"/>
      <c r="P46" s="6"/>
      <c r="Q46" s="6"/>
      <c r="R46" s="6"/>
      <c r="S46" s="6"/>
      <c r="T46" s="16">
        <v>92.29</v>
      </c>
      <c r="U46" s="6">
        <v>7.88</v>
      </c>
      <c r="V46" s="24">
        <f t="shared" si="1"/>
        <v>727.2452</v>
      </c>
      <c r="W46" s="6"/>
    </row>
    <row r="47" customHeight="1" spans="1:23">
      <c r="A47" s="6">
        <v>43</v>
      </c>
      <c r="B47" s="12" t="s">
        <v>147</v>
      </c>
      <c r="C47" s="13" t="s">
        <v>76</v>
      </c>
      <c r="D47" s="14" t="s">
        <v>148</v>
      </c>
      <c r="E47" s="15" t="s">
        <v>149</v>
      </c>
      <c r="F47" s="6"/>
      <c r="G47" s="6"/>
      <c r="H47" s="16">
        <v>31.08</v>
      </c>
      <c r="I47" s="6">
        <v>13.39</v>
      </c>
      <c r="J47" s="24">
        <f t="shared" si="0"/>
        <v>416.1612</v>
      </c>
      <c r="K47" s="6"/>
      <c r="L47" s="6"/>
      <c r="M47" s="6"/>
      <c r="N47" s="6"/>
      <c r="O47" s="6"/>
      <c r="P47" s="6"/>
      <c r="Q47" s="6"/>
      <c r="R47" s="6"/>
      <c r="S47" s="6"/>
      <c r="T47" s="16">
        <v>36.91</v>
      </c>
      <c r="U47" s="6">
        <v>7.88</v>
      </c>
      <c r="V47" s="24">
        <f t="shared" si="1"/>
        <v>290.8508</v>
      </c>
      <c r="W47" s="6"/>
    </row>
    <row r="48" customHeight="1" spans="1:23">
      <c r="A48" s="6">
        <v>44</v>
      </c>
      <c r="B48" s="12" t="s">
        <v>150</v>
      </c>
      <c r="C48" s="13" t="s">
        <v>76</v>
      </c>
      <c r="D48" s="14" t="s">
        <v>151</v>
      </c>
      <c r="E48" s="15" t="s">
        <v>152</v>
      </c>
      <c r="F48" s="6"/>
      <c r="G48" s="6"/>
      <c r="H48" s="16">
        <v>62.17</v>
      </c>
      <c r="I48" s="6">
        <v>13.39</v>
      </c>
      <c r="J48" s="24">
        <f t="shared" si="0"/>
        <v>832.4563</v>
      </c>
      <c r="K48" s="6"/>
      <c r="L48" s="6"/>
      <c r="M48" s="6"/>
      <c r="N48" s="6"/>
      <c r="O48" s="6"/>
      <c r="P48" s="6"/>
      <c r="Q48" s="6"/>
      <c r="R48" s="6"/>
      <c r="S48" s="6"/>
      <c r="T48" s="16">
        <v>73.83</v>
      </c>
      <c r="U48" s="6">
        <v>7.88</v>
      </c>
      <c r="V48" s="24">
        <f t="shared" si="1"/>
        <v>581.7804</v>
      </c>
      <c r="W48" s="6"/>
    </row>
    <row r="49" customHeight="1" spans="1:23">
      <c r="A49" s="6">
        <v>45</v>
      </c>
      <c r="B49" s="12" t="s">
        <v>153</v>
      </c>
      <c r="C49" s="13" t="s">
        <v>76</v>
      </c>
      <c r="D49" s="14" t="s">
        <v>154</v>
      </c>
      <c r="E49" s="15" t="s">
        <v>155</v>
      </c>
      <c r="F49" s="6"/>
      <c r="G49" s="6"/>
      <c r="H49" s="16">
        <v>77.71</v>
      </c>
      <c r="I49" s="6">
        <v>13.39</v>
      </c>
      <c r="J49" s="24">
        <f t="shared" si="0"/>
        <v>1040.5369</v>
      </c>
      <c r="K49" s="6"/>
      <c r="L49" s="6"/>
      <c r="M49" s="6"/>
      <c r="N49" s="6"/>
      <c r="O49" s="6"/>
      <c r="P49" s="6"/>
      <c r="Q49" s="6"/>
      <c r="R49" s="6"/>
      <c r="S49" s="6"/>
      <c r="T49" s="16">
        <v>92.29</v>
      </c>
      <c r="U49" s="6">
        <v>7.88</v>
      </c>
      <c r="V49" s="24">
        <f t="shared" si="1"/>
        <v>727.2452</v>
      </c>
      <c r="W49" s="6"/>
    </row>
    <row r="50" customHeight="1" spans="1:23">
      <c r="A50" s="6">
        <v>46</v>
      </c>
      <c r="B50" s="12" t="s">
        <v>156</v>
      </c>
      <c r="C50" s="13" t="s">
        <v>76</v>
      </c>
      <c r="D50" s="14" t="s">
        <v>157</v>
      </c>
      <c r="E50" s="15" t="s">
        <v>158</v>
      </c>
      <c r="F50" s="6"/>
      <c r="G50" s="6"/>
      <c r="H50" s="16">
        <v>77.71</v>
      </c>
      <c r="I50" s="6">
        <v>13.39</v>
      </c>
      <c r="J50" s="24">
        <f t="shared" si="0"/>
        <v>1040.5369</v>
      </c>
      <c r="K50" s="6"/>
      <c r="L50" s="6"/>
      <c r="M50" s="6"/>
      <c r="N50" s="6"/>
      <c r="O50" s="6"/>
      <c r="P50" s="6"/>
      <c r="Q50" s="6"/>
      <c r="R50" s="6"/>
      <c r="S50" s="6"/>
      <c r="T50" s="16">
        <v>92.29</v>
      </c>
      <c r="U50" s="6">
        <v>7.88</v>
      </c>
      <c r="V50" s="24">
        <f t="shared" si="1"/>
        <v>727.2452</v>
      </c>
      <c r="W50" s="6"/>
    </row>
    <row r="51" customHeight="1" spans="1:23">
      <c r="A51" s="6">
        <v>47</v>
      </c>
      <c r="B51" s="12" t="s">
        <v>159</v>
      </c>
      <c r="C51" s="13" t="s">
        <v>76</v>
      </c>
      <c r="D51" s="14" t="s">
        <v>160</v>
      </c>
      <c r="E51" s="15" t="s">
        <v>161</v>
      </c>
      <c r="F51" s="6"/>
      <c r="G51" s="6"/>
      <c r="H51" s="16">
        <v>15.54</v>
      </c>
      <c r="I51" s="6">
        <v>13.39</v>
      </c>
      <c r="J51" s="24">
        <f t="shared" si="0"/>
        <v>208.0806</v>
      </c>
      <c r="K51" s="6"/>
      <c r="L51" s="6"/>
      <c r="M51" s="6"/>
      <c r="N51" s="6"/>
      <c r="O51" s="6"/>
      <c r="P51" s="6"/>
      <c r="Q51" s="6"/>
      <c r="R51" s="6"/>
      <c r="S51" s="6"/>
      <c r="T51" s="16">
        <v>18.46</v>
      </c>
      <c r="U51" s="6">
        <v>7.88</v>
      </c>
      <c r="V51" s="24">
        <f t="shared" si="1"/>
        <v>145.4648</v>
      </c>
      <c r="W51" s="6"/>
    </row>
    <row r="52" customHeight="1" spans="1:23">
      <c r="A52" s="6">
        <v>48</v>
      </c>
      <c r="B52" s="12" t="s">
        <v>162</v>
      </c>
      <c r="C52" s="13" t="s">
        <v>76</v>
      </c>
      <c r="D52" s="14" t="s">
        <v>163</v>
      </c>
      <c r="E52" s="15" t="s">
        <v>164</v>
      </c>
      <c r="F52" s="6"/>
      <c r="G52" s="6"/>
      <c r="H52" s="16">
        <v>62.17</v>
      </c>
      <c r="I52" s="6">
        <v>13.39</v>
      </c>
      <c r="J52" s="24">
        <f t="shared" si="0"/>
        <v>832.4563</v>
      </c>
      <c r="K52" s="6"/>
      <c r="L52" s="6"/>
      <c r="M52" s="6"/>
      <c r="N52" s="6"/>
      <c r="O52" s="6"/>
      <c r="P52" s="6"/>
      <c r="Q52" s="6"/>
      <c r="R52" s="6"/>
      <c r="S52" s="6"/>
      <c r="T52" s="16">
        <v>73.83</v>
      </c>
      <c r="U52" s="6">
        <v>7.88</v>
      </c>
      <c r="V52" s="24">
        <f t="shared" si="1"/>
        <v>581.7804</v>
      </c>
      <c r="W52" s="6"/>
    </row>
    <row r="53" customHeight="1" spans="1:23">
      <c r="A53" s="6">
        <v>49</v>
      </c>
      <c r="B53" s="12" t="s">
        <v>165</v>
      </c>
      <c r="C53" s="13" t="s">
        <v>76</v>
      </c>
      <c r="D53" s="14" t="s">
        <v>166</v>
      </c>
      <c r="E53" s="15" t="s">
        <v>167</v>
      </c>
      <c r="F53" s="6"/>
      <c r="G53" s="6"/>
      <c r="H53" s="16">
        <v>31.08</v>
      </c>
      <c r="I53" s="6">
        <v>13.39</v>
      </c>
      <c r="J53" s="24">
        <f t="shared" si="0"/>
        <v>416.1612</v>
      </c>
      <c r="K53" s="6"/>
      <c r="L53" s="6"/>
      <c r="M53" s="6"/>
      <c r="N53" s="6"/>
      <c r="O53" s="6"/>
      <c r="P53" s="6"/>
      <c r="Q53" s="6"/>
      <c r="R53" s="6"/>
      <c r="S53" s="6"/>
      <c r="T53" s="16">
        <v>36.91</v>
      </c>
      <c r="U53" s="6">
        <v>7.88</v>
      </c>
      <c r="V53" s="24">
        <f t="shared" si="1"/>
        <v>290.8508</v>
      </c>
      <c r="W53" s="6"/>
    </row>
    <row r="54" customHeight="1" spans="1:23">
      <c r="A54" s="6">
        <v>50</v>
      </c>
      <c r="B54" s="12" t="s">
        <v>168</v>
      </c>
      <c r="C54" s="13" t="s">
        <v>76</v>
      </c>
      <c r="D54" s="14" t="s">
        <v>169</v>
      </c>
      <c r="E54" s="15" t="s">
        <v>170</v>
      </c>
      <c r="F54" s="6"/>
      <c r="G54" s="6"/>
      <c r="H54" s="16">
        <v>46.62</v>
      </c>
      <c r="I54" s="6">
        <v>13.39</v>
      </c>
      <c r="J54" s="24">
        <f t="shared" si="0"/>
        <v>624.2418</v>
      </c>
      <c r="K54" s="6"/>
      <c r="L54" s="6"/>
      <c r="M54" s="6"/>
      <c r="N54" s="6"/>
      <c r="O54" s="6"/>
      <c r="P54" s="6"/>
      <c r="Q54" s="6"/>
      <c r="R54" s="6"/>
      <c r="S54" s="6"/>
      <c r="T54" s="16">
        <v>55.37</v>
      </c>
      <c r="U54" s="6">
        <v>7.88</v>
      </c>
      <c r="V54" s="24">
        <f t="shared" si="1"/>
        <v>436.3156</v>
      </c>
      <c r="W54" s="6"/>
    </row>
    <row r="55" customHeight="1" spans="1:23">
      <c r="A55" s="6">
        <v>51</v>
      </c>
      <c r="B55" s="12" t="s">
        <v>171</v>
      </c>
      <c r="C55" s="13" t="s">
        <v>76</v>
      </c>
      <c r="D55" s="14" t="s">
        <v>172</v>
      </c>
      <c r="E55" s="15" t="s">
        <v>173</v>
      </c>
      <c r="F55" s="6"/>
      <c r="G55" s="6"/>
      <c r="H55" s="16">
        <v>62.17</v>
      </c>
      <c r="I55" s="6">
        <v>13.39</v>
      </c>
      <c r="J55" s="24">
        <f t="shared" si="0"/>
        <v>832.4563</v>
      </c>
      <c r="K55" s="6"/>
      <c r="L55" s="6"/>
      <c r="M55" s="6"/>
      <c r="N55" s="6"/>
      <c r="O55" s="6"/>
      <c r="P55" s="6"/>
      <c r="Q55" s="6"/>
      <c r="R55" s="6"/>
      <c r="S55" s="6"/>
      <c r="T55" s="16">
        <v>73.83</v>
      </c>
      <c r="U55" s="6">
        <v>7.88</v>
      </c>
      <c r="V55" s="24">
        <f t="shared" si="1"/>
        <v>581.7804</v>
      </c>
      <c r="W55" s="6"/>
    </row>
    <row r="56" customHeight="1" spans="1:23">
      <c r="A56" s="6">
        <v>52</v>
      </c>
      <c r="B56" s="12" t="s">
        <v>174</v>
      </c>
      <c r="C56" s="13" t="s">
        <v>76</v>
      </c>
      <c r="D56" s="14" t="s">
        <v>175</v>
      </c>
      <c r="E56" s="15" t="s">
        <v>176</v>
      </c>
      <c r="F56" s="6"/>
      <c r="G56" s="6"/>
      <c r="H56" s="16">
        <v>62.17</v>
      </c>
      <c r="I56" s="6">
        <v>13.39</v>
      </c>
      <c r="J56" s="24">
        <f t="shared" si="0"/>
        <v>832.4563</v>
      </c>
      <c r="K56" s="6"/>
      <c r="L56" s="6"/>
      <c r="M56" s="6"/>
      <c r="N56" s="6"/>
      <c r="O56" s="6"/>
      <c r="P56" s="6"/>
      <c r="Q56" s="6"/>
      <c r="R56" s="6"/>
      <c r="S56" s="6"/>
      <c r="T56" s="16">
        <v>73.83</v>
      </c>
      <c r="U56" s="6">
        <v>7.88</v>
      </c>
      <c r="V56" s="24">
        <f t="shared" si="1"/>
        <v>581.7804</v>
      </c>
      <c r="W56" s="6"/>
    </row>
    <row r="57" customHeight="1" spans="1:23">
      <c r="A57" s="6">
        <v>53</v>
      </c>
      <c r="B57" s="12" t="s">
        <v>177</v>
      </c>
      <c r="C57" s="13" t="s">
        <v>76</v>
      </c>
      <c r="D57" s="14" t="s">
        <v>178</v>
      </c>
      <c r="E57" s="15" t="s">
        <v>179</v>
      </c>
      <c r="F57" s="6"/>
      <c r="G57" s="6"/>
      <c r="H57" s="16">
        <v>31.08</v>
      </c>
      <c r="I57" s="6">
        <v>13.39</v>
      </c>
      <c r="J57" s="24">
        <f t="shared" si="0"/>
        <v>416.1612</v>
      </c>
      <c r="K57" s="6"/>
      <c r="L57" s="6"/>
      <c r="M57" s="6"/>
      <c r="N57" s="6"/>
      <c r="O57" s="6"/>
      <c r="P57" s="6"/>
      <c r="Q57" s="6"/>
      <c r="R57" s="6"/>
      <c r="S57" s="6"/>
      <c r="T57" s="16">
        <v>36.91</v>
      </c>
      <c r="U57" s="6">
        <v>7.88</v>
      </c>
      <c r="V57" s="24">
        <f t="shared" si="1"/>
        <v>290.8508</v>
      </c>
      <c r="W57" s="6"/>
    </row>
    <row r="58" customHeight="1" spans="1:23">
      <c r="A58" s="6">
        <v>54</v>
      </c>
      <c r="B58" s="12" t="s">
        <v>69</v>
      </c>
      <c r="C58" s="13" t="s">
        <v>76</v>
      </c>
      <c r="D58" s="14" t="s">
        <v>180</v>
      </c>
      <c r="E58" s="15" t="s">
        <v>181</v>
      </c>
      <c r="F58" s="6"/>
      <c r="G58" s="6"/>
      <c r="H58" s="16">
        <v>77.71</v>
      </c>
      <c r="I58" s="6">
        <v>13.39</v>
      </c>
      <c r="J58" s="24">
        <f t="shared" si="0"/>
        <v>1040.5369</v>
      </c>
      <c r="K58" s="6"/>
      <c r="L58" s="6"/>
      <c r="M58" s="6"/>
      <c r="N58" s="6"/>
      <c r="O58" s="6"/>
      <c r="P58" s="6"/>
      <c r="Q58" s="6"/>
      <c r="R58" s="6"/>
      <c r="S58" s="6"/>
      <c r="T58" s="16">
        <v>92.29</v>
      </c>
      <c r="U58" s="6">
        <v>7.88</v>
      </c>
      <c r="V58" s="24">
        <f t="shared" si="1"/>
        <v>727.2452</v>
      </c>
      <c r="W58" s="6"/>
    </row>
    <row r="59" customHeight="1" spans="1:23">
      <c r="A59" s="6">
        <v>55</v>
      </c>
      <c r="B59" s="12" t="s">
        <v>182</v>
      </c>
      <c r="C59" s="13" t="s">
        <v>76</v>
      </c>
      <c r="D59" s="14" t="s">
        <v>183</v>
      </c>
      <c r="E59" s="15" t="s">
        <v>184</v>
      </c>
      <c r="F59" s="6"/>
      <c r="G59" s="6"/>
      <c r="H59" s="16">
        <v>62.17</v>
      </c>
      <c r="I59" s="6">
        <v>13.39</v>
      </c>
      <c r="J59" s="24">
        <f t="shared" si="0"/>
        <v>832.4563</v>
      </c>
      <c r="K59" s="6"/>
      <c r="L59" s="6"/>
      <c r="M59" s="6"/>
      <c r="N59" s="6"/>
      <c r="O59" s="6"/>
      <c r="P59" s="6"/>
      <c r="Q59" s="6"/>
      <c r="R59" s="6"/>
      <c r="S59" s="6"/>
      <c r="T59" s="16">
        <v>73.83</v>
      </c>
      <c r="U59" s="6">
        <v>7.88</v>
      </c>
      <c r="V59" s="24">
        <f t="shared" si="1"/>
        <v>581.7804</v>
      </c>
      <c r="W59" s="6"/>
    </row>
    <row r="60" customHeight="1" spans="1:23">
      <c r="A60" s="6">
        <v>56</v>
      </c>
      <c r="B60" s="12" t="s">
        <v>185</v>
      </c>
      <c r="C60" s="13" t="s">
        <v>76</v>
      </c>
      <c r="D60" s="14" t="s">
        <v>186</v>
      </c>
      <c r="E60" s="15" t="s">
        <v>187</v>
      </c>
      <c r="F60" s="6"/>
      <c r="G60" s="6"/>
      <c r="H60" s="16">
        <v>31.08</v>
      </c>
      <c r="I60" s="6">
        <v>13.39</v>
      </c>
      <c r="J60" s="24">
        <f t="shared" si="0"/>
        <v>416.1612</v>
      </c>
      <c r="K60" s="6"/>
      <c r="L60" s="6"/>
      <c r="M60" s="6"/>
      <c r="N60" s="6"/>
      <c r="O60" s="6"/>
      <c r="P60" s="6"/>
      <c r="Q60" s="6"/>
      <c r="R60" s="6"/>
      <c r="S60" s="6"/>
      <c r="T60" s="16">
        <v>36.91</v>
      </c>
      <c r="U60" s="6">
        <v>7.88</v>
      </c>
      <c r="V60" s="24">
        <f t="shared" si="1"/>
        <v>290.8508</v>
      </c>
      <c r="W60" s="6"/>
    </row>
    <row r="61" customHeight="1" spans="1:23">
      <c r="A61" s="6">
        <v>57</v>
      </c>
      <c r="B61" s="12" t="s">
        <v>188</v>
      </c>
      <c r="C61" s="13" t="s">
        <v>76</v>
      </c>
      <c r="D61" s="14" t="s">
        <v>77</v>
      </c>
      <c r="E61" s="15" t="s">
        <v>189</v>
      </c>
      <c r="F61" s="6"/>
      <c r="G61" s="6"/>
      <c r="H61" s="16">
        <v>46.62</v>
      </c>
      <c r="I61" s="6">
        <v>13.39</v>
      </c>
      <c r="J61" s="24">
        <f t="shared" si="0"/>
        <v>624.2418</v>
      </c>
      <c r="K61" s="6"/>
      <c r="L61" s="6"/>
      <c r="M61" s="6"/>
      <c r="N61" s="6"/>
      <c r="O61" s="6"/>
      <c r="P61" s="6"/>
      <c r="Q61" s="6"/>
      <c r="R61" s="6"/>
      <c r="S61" s="6"/>
      <c r="T61" s="16">
        <v>55.37</v>
      </c>
      <c r="U61" s="6">
        <v>7.88</v>
      </c>
      <c r="V61" s="24">
        <f t="shared" si="1"/>
        <v>436.3156</v>
      </c>
      <c r="W61" s="6"/>
    </row>
    <row r="62" customHeight="1" spans="1:23">
      <c r="A62" s="6">
        <v>58</v>
      </c>
      <c r="B62" s="12" t="s">
        <v>190</v>
      </c>
      <c r="C62" s="13" t="s">
        <v>76</v>
      </c>
      <c r="D62" s="14" t="s">
        <v>191</v>
      </c>
      <c r="E62" s="15" t="s">
        <v>192</v>
      </c>
      <c r="F62" s="6"/>
      <c r="G62" s="6"/>
      <c r="H62" s="16">
        <v>46.62</v>
      </c>
      <c r="I62" s="6">
        <v>13.39</v>
      </c>
      <c r="J62" s="24">
        <f t="shared" si="0"/>
        <v>624.2418</v>
      </c>
      <c r="K62" s="6"/>
      <c r="L62" s="6"/>
      <c r="M62" s="6"/>
      <c r="N62" s="6"/>
      <c r="O62" s="6"/>
      <c r="P62" s="6"/>
      <c r="Q62" s="6"/>
      <c r="R62" s="6"/>
      <c r="S62" s="6"/>
      <c r="T62" s="16">
        <v>55.37</v>
      </c>
      <c r="U62" s="6">
        <v>7.88</v>
      </c>
      <c r="V62" s="24">
        <f t="shared" si="1"/>
        <v>436.3156</v>
      </c>
      <c r="W62" s="6"/>
    </row>
    <row r="63" customHeight="1" spans="1:23">
      <c r="A63" s="6">
        <v>59</v>
      </c>
      <c r="B63" s="12" t="s">
        <v>193</v>
      </c>
      <c r="C63" s="13" t="s">
        <v>76</v>
      </c>
      <c r="D63" s="14" t="s">
        <v>194</v>
      </c>
      <c r="E63" s="15" t="s">
        <v>195</v>
      </c>
      <c r="F63" s="6"/>
      <c r="G63" s="6"/>
      <c r="H63" s="16">
        <v>77.71</v>
      </c>
      <c r="I63" s="6">
        <v>13.39</v>
      </c>
      <c r="J63" s="24">
        <f t="shared" si="0"/>
        <v>1040.5369</v>
      </c>
      <c r="K63" s="6"/>
      <c r="L63" s="6"/>
      <c r="M63" s="6"/>
      <c r="N63" s="6"/>
      <c r="O63" s="6"/>
      <c r="P63" s="6"/>
      <c r="Q63" s="6"/>
      <c r="R63" s="6"/>
      <c r="S63" s="6"/>
      <c r="T63" s="16">
        <v>92.29</v>
      </c>
      <c r="U63" s="6">
        <v>7.88</v>
      </c>
      <c r="V63" s="24">
        <f t="shared" si="1"/>
        <v>727.2452</v>
      </c>
      <c r="W63" s="6"/>
    </row>
    <row r="64" customHeight="1" spans="1:23">
      <c r="A64" s="6">
        <v>60</v>
      </c>
      <c r="B64" s="12" t="s">
        <v>196</v>
      </c>
      <c r="C64" s="13" t="s">
        <v>76</v>
      </c>
      <c r="D64" s="14" t="s">
        <v>77</v>
      </c>
      <c r="E64" s="15" t="s">
        <v>197</v>
      </c>
      <c r="F64" s="6"/>
      <c r="G64" s="6"/>
      <c r="H64" s="16">
        <v>77.71</v>
      </c>
      <c r="I64" s="6">
        <v>13.39</v>
      </c>
      <c r="J64" s="24">
        <f t="shared" si="0"/>
        <v>1040.5369</v>
      </c>
      <c r="K64" s="6"/>
      <c r="L64" s="6"/>
      <c r="M64" s="6"/>
      <c r="N64" s="6"/>
      <c r="O64" s="6"/>
      <c r="P64" s="6"/>
      <c r="Q64" s="6"/>
      <c r="R64" s="6"/>
      <c r="S64" s="6"/>
      <c r="T64" s="16">
        <v>92.29</v>
      </c>
      <c r="U64" s="6">
        <v>7.88</v>
      </c>
      <c r="V64" s="24">
        <f t="shared" si="1"/>
        <v>727.2452</v>
      </c>
      <c r="W64" s="6"/>
    </row>
    <row r="65" customHeight="1" spans="1:23">
      <c r="A65" s="6">
        <v>61</v>
      </c>
      <c r="B65" s="12" t="s">
        <v>198</v>
      </c>
      <c r="C65" s="13" t="s">
        <v>76</v>
      </c>
      <c r="D65" s="14" t="s">
        <v>199</v>
      </c>
      <c r="E65" s="15" t="s">
        <v>200</v>
      </c>
      <c r="F65" s="6"/>
      <c r="G65" s="6"/>
      <c r="H65" s="16">
        <v>108.78</v>
      </c>
      <c r="I65" s="6">
        <v>13.39</v>
      </c>
      <c r="J65" s="24">
        <f t="shared" si="0"/>
        <v>1456.5642</v>
      </c>
      <c r="K65" s="6"/>
      <c r="L65" s="6"/>
      <c r="M65" s="6"/>
      <c r="N65" s="6"/>
      <c r="O65" s="6"/>
      <c r="P65" s="6"/>
      <c r="Q65" s="6"/>
      <c r="R65" s="6"/>
      <c r="S65" s="6"/>
      <c r="T65" s="16">
        <v>129.2</v>
      </c>
      <c r="U65" s="6">
        <v>7.88</v>
      </c>
      <c r="V65" s="24">
        <f t="shared" si="1"/>
        <v>1018.096</v>
      </c>
      <c r="W65" s="6"/>
    </row>
    <row r="66" customHeight="1" spans="1:23">
      <c r="A66" s="6">
        <v>62</v>
      </c>
      <c r="B66" s="12" t="s">
        <v>201</v>
      </c>
      <c r="C66" s="13" t="s">
        <v>76</v>
      </c>
      <c r="D66" s="14" t="s">
        <v>202</v>
      </c>
      <c r="E66" s="15" t="s">
        <v>203</v>
      </c>
      <c r="F66" s="6"/>
      <c r="G66" s="6"/>
      <c r="H66" s="16">
        <v>46.62</v>
      </c>
      <c r="I66" s="6">
        <v>13.39</v>
      </c>
      <c r="J66" s="24">
        <f t="shared" si="0"/>
        <v>624.2418</v>
      </c>
      <c r="K66" s="6"/>
      <c r="L66" s="6"/>
      <c r="M66" s="6"/>
      <c r="N66" s="6"/>
      <c r="O66" s="6"/>
      <c r="P66" s="6"/>
      <c r="Q66" s="6"/>
      <c r="R66" s="6"/>
      <c r="S66" s="6"/>
      <c r="T66" s="16">
        <v>55.37</v>
      </c>
      <c r="U66" s="6">
        <v>7.88</v>
      </c>
      <c r="V66" s="24">
        <f t="shared" si="1"/>
        <v>436.3156</v>
      </c>
      <c r="W66" s="6"/>
    </row>
    <row r="67" customHeight="1" spans="1:23">
      <c r="A67" s="6">
        <v>63</v>
      </c>
      <c r="B67" s="12" t="s">
        <v>204</v>
      </c>
      <c r="C67" s="13" t="s">
        <v>76</v>
      </c>
      <c r="D67" s="14" t="s">
        <v>205</v>
      </c>
      <c r="E67" s="15" t="s">
        <v>206</v>
      </c>
      <c r="F67" s="6"/>
      <c r="G67" s="6"/>
      <c r="H67" s="16">
        <v>77.71</v>
      </c>
      <c r="I67" s="6">
        <v>13.39</v>
      </c>
      <c r="J67" s="24">
        <f t="shared" si="0"/>
        <v>1040.5369</v>
      </c>
      <c r="K67" s="6"/>
      <c r="L67" s="6"/>
      <c r="M67" s="6"/>
      <c r="N67" s="6"/>
      <c r="O67" s="6"/>
      <c r="P67" s="6"/>
      <c r="Q67" s="6"/>
      <c r="R67" s="6"/>
      <c r="S67" s="6"/>
      <c r="T67" s="16">
        <v>92.29</v>
      </c>
      <c r="U67" s="6">
        <v>7.88</v>
      </c>
      <c r="V67" s="24">
        <f t="shared" si="1"/>
        <v>727.2452</v>
      </c>
      <c r="W67" s="6"/>
    </row>
    <row r="68" customHeight="1" spans="1:23">
      <c r="A68" s="6">
        <v>64</v>
      </c>
      <c r="B68" s="12" t="s">
        <v>207</v>
      </c>
      <c r="C68" s="13" t="s">
        <v>76</v>
      </c>
      <c r="D68" s="14" t="s">
        <v>208</v>
      </c>
      <c r="E68" s="15" t="s">
        <v>209</v>
      </c>
      <c r="F68" s="6"/>
      <c r="G68" s="6"/>
      <c r="H68" s="16">
        <v>46.62</v>
      </c>
      <c r="I68" s="6">
        <v>13.39</v>
      </c>
      <c r="J68" s="24">
        <f t="shared" si="0"/>
        <v>624.2418</v>
      </c>
      <c r="K68" s="6"/>
      <c r="L68" s="6"/>
      <c r="M68" s="6"/>
      <c r="N68" s="6"/>
      <c r="O68" s="6"/>
      <c r="P68" s="6"/>
      <c r="Q68" s="6"/>
      <c r="R68" s="6"/>
      <c r="S68" s="6"/>
      <c r="T68" s="16">
        <v>55.37</v>
      </c>
      <c r="U68" s="6">
        <v>7.88</v>
      </c>
      <c r="V68" s="24">
        <f t="shared" si="1"/>
        <v>436.3156</v>
      </c>
      <c r="W68" s="6"/>
    </row>
    <row r="69" customHeight="1" spans="1:23">
      <c r="A69" s="6">
        <v>65</v>
      </c>
      <c r="B69" s="12" t="s">
        <v>210</v>
      </c>
      <c r="C69" s="13" t="s">
        <v>76</v>
      </c>
      <c r="D69" s="14" t="s">
        <v>211</v>
      </c>
      <c r="E69" s="15" t="s">
        <v>212</v>
      </c>
      <c r="F69" s="6"/>
      <c r="G69" s="6"/>
      <c r="H69" s="16">
        <v>31.08</v>
      </c>
      <c r="I69" s="6">
        <v>13.39</v>
      </c>
      <c r="J69" s="24">
        <f t="shared" si="0"/>
        <v>416.1612</v>
      </c>
      <c r="K69" s="6"/>
      <c r="L69" s="6"/>
      <c r="M69" s="6"/>
      <c r="N69" s="6"/>
      <c r="O69" s="6"/>
      <c r="P69" s="6"/>
      <c r="Q69" s="6"/>
      <c r="R69" s="6"/>
      <c r="S69" s="6"/>
      <c r="T69" s="16">
        <v>36.91</v>
      </c>
      <c r="U69" s="6">
        <v>7.88</v>
      </c>
      <c r="V69" s="24">
        <f t="shared" si="1"/>
        <v>290.8508</v>
      </c>
      <c r="W69" s="6"/>
    </row>
    <row r="70" customHeight="1" spans="1:23">
      <c r="A70" s="6">
        <v>66</v>
      </c>
      <c r="B70" s="12" t="s">
        <v>213</v>
      </c>
      <c r="C70" s="13" t="s">
        <v>76</v>
      </c>
      <c r="D70" s="14" t="s">
        <v>214</v>
      </c>
      <c r="E70" s="15" t="s">
        <v>215</v>
      </c>
      <c r="F70" s="6"/>
      <c r="G70" s="6"/>
      <c r="H70" s="16">
        <v>31.08</v>
      </c>
      <c r="I70" s="6">
        <v>13.39</v>
      </c>
      <c r="J70" s="24">
        <f t="shared" ref="J70:J75" si="2">H70*I70</f>
        <v>416.1612</v>
      </c>
      <c r="K70" s="6"/>
      <c r="L70" s="6"/>
      <c r="M70" s="6"/>
      <c r="N70" s="6"/>
      <c r="O70" s="6"/>
      <c r="P70" s="6"/>
      <c r="Q70" s="6"/>
      <c r="R70" s="6"/>
      <c r="S70" s="6"/>
      <c r="T70" s="16">
        <v>36.91</v>
      </c>
      <c r="U70" s="6">
        <v>7.88</v>
      </c>
      <c r="V70" s="24">
        <f t="shared" ref="V70:V75" si="3">T70*U70</f>
        <v>290.8508</v>
      </c>
      <c r="W70" s="6"/>
    </row>
    <row r="71" customHeight="1" spans="1:23">
      <c r="A71" s="6">
        <v>67</v>
      </c>
      <c r="B71" s="12" t="s">
        <v>216</v>
      </c>
      <c r="C71" s="13" t="s">
        <v>76</v>
      </c>
      <c r="D71" s="14" t="s">
        <v>217</v>
      </c>
      <c r="E71" s="15" t="s">
        <v>218</v>
      </c>
      <c r="F71" s="6"/>
      <c r="G71" s="6"/>
      <c r="H71" s="16">
        <v>46.62</v>
      </c>
      <c r="I71" s="6">
        <v>13.39</v>
      </c>
      <c r="J71" s="24">
        <f t="shared" si="2"/>
        <v>624.2418</v>
      </c>
      <c r="K71" s="6"/>
      <c r="L71" s="6"/>
      <c r="M71" s="6"/>
      <c r="N71" s="6"/>
      <c r="O71" s="6"/>
      <c r="P71" s="6"/>
      <c r="Q71" s="6"/>
      <c r="R71" s="6"/>
      <c r="S71" s="6"/>
      <c r="T71" s="16">
        <v>55.37</v>
      </c>
      <c r="U71" s="6">
        <v>7.88</v>
      </c>
      <c r="V71" s="24">
        <f t="shared" si="3"/>
        <v>436.3156</v>
      </c>
      <c r="W71" s="6"/>
    </row>
    <row r="72" customHeight="1" spans="1:23">
      <c r="A72" s="6">
        <v>68</v>
      </c>
      <c r="B72" s="12" t="s">
        <v>219</v>
      </c>
      <c r="C72" s="13" t="s">
        <v>76</v>
      </c>
      <c r="D72" s="14" t="s">
        <v>220</v>
      </c>
      <c r="E72" s="15" t="s">
        <v>221</v>
      </c>
      <c r="F72" s="6"/>
      <c r="G72" s="6"/>
      <c r="H72" s="16">
        <v>62.17</v>
      </c>
      <c r="I72" s="6">
        <v>13.39</v>
      </c>
      <c r="J72" s="24">
        <f t="shared" si="2"/>
        <v>832.4563</v>
      </c>
      <c r="K72" s="6"/>
      <c r="L72" s="6"/>
      <c r="M72" s="6"/>
      <c r="N72" s="6"/>
      <c r="O72" s="6"/>
      <c r="P72" s="6"/>
      <c r="Q72" s="6"/>
      <c r="R72" s="6"/>
      <c r="S72" s="6"/>
      <c r="T72" s="16">
        <v>73.82</v>
      </c>
      <c r="U72" s="6">
        <v>7.88</v>
      </c>
      <c r="V72" s="24">
        <f t="shared" si="3"/>
        <v>581.7016</v>
      </c>
      <c r="W72" s="6"/>
    </row>
    <row r="73" customHeight="1" spans="1:23">
      <c r="A73" s="6">
        <v>69</v>
      </c>
      <c r="B73" s="27" t="s">
        <v>222</v>
      </c>
      <c r="C73" s="13" t="s">
        <v>76</v>
      </c>
      <c r="D73" s="14" t="s">
        <v>223</v>
      </c>
      <c r="E73" s="15" t="s">
        <v>224</v>
      </c>
      <c r="F73" s="6"/>
      <c r="G73" s="6"/>
      <c r="H73" s="16">
        <v>77.71</v>
      </c>
      <c r="I73" s="6">
        <v>13.39</v>
      </c>
      <c r="J73" s="24">
        <f t="shared" si="2"/>
        <v>1040.5369</v>
      </c>
      <c r="K73" s="6"/>
      <c r="L73" s="6"/>
      <c r="M73" s="6"/>
      <c r="N73" s="6"/>
      <c r="O73" s="6"/>
      <c r="P73" s="6"/>
      <c r="Q73" s="6"/>
      <c r="R73" s="6"/>
      <c r="S73" s="6"/>
      <c r="T73" s="16">
        <v>92.28</v>
      </c>
      <c r="U73" s="6">
        <v>7.88</v>
      </c>
      <c r="V73" s="24">
        <f t="shared" si="3"/>
        <v>727.1664</v>
      </c>
      <c r="W73" s="6"/>
    </row>
    <row r="74" customHeight="1" spans="1:23">
      <c r="A74" s="6">
        <v>70</v>
      </c>
      <c r="B74" s="12" t="s">
        <v>225</v>
      </c>
      <c r="C74" s="13" t="s">
        <v>76</v>
      </c>
      <c r="D74" s="14" t="s">
        <v>226</v>
      </c>
      <c r="E74" s="15" t="s">
        <v>227</v>
      </c>
      <c r="F74" s="6"/>
      <c r="G74" s="6"/>
      <c r="H74" s="16">
        <v>62.17</v>
      </c>
      <c r="I74" s="6">
        <v>13.39</v>
      </c>
      <c r="J74" s="24">
        <f t="shared" si="2"/>
        <v>832.4563</v>
      </c>
      <c r="K74" s="6"/>
      <c r="L74" s="6"/>
      <c r="M74" s="6"/>
      <c r="N74" s="6"/>
      <c r="O74" s="6"/>
      <c r="P74" s="6"/>
      <c r="Q74" s="6"/>
      <c r="R74" s="6"/>
      <c r="S74" s="6"/>
      <c r="T74" s="16">
        <v>73.82</v>
      </c>
      <c r="U74" s="6">
        <v>7.88</v>
      </c>
      <c r="V74" s="24">
        <f t="shared" si="3"/>
        <v>581.7016</v>
      </c>
      <c r="W74" s="6"/>
    </row>
    <row r="75" customHeight="1" spans="1:23">
      <c r="A75" s="6">
        <v>71</v>
      </c>
      <c r="B75" s="12" t="s">
        <v>228</v>
      </c>
      <c r="C75" s="13" t="s">
        <v>76</v>
      </c>
      <c r="D75" s="14" t="s">
        <v>229</v>
      </c>
      <c r="E75" s="15" t="s">
        <v>230</v>
      </c>
      <c r="F75" s="6"/>
      <c r="G75" s="6"/>
      <c r="H75" s="16">
        <v>62.17</v>
      </c>
      <c r="I75" s="6">
        <v>13.39</v>
      </c>
      <c r="J75" s="24">
        <f t="shared" si="2"/>
        <v>832.4563</v>
      </c>
      <c r="K75" s="6"/>
      <c r="L75" s="6"/>
      <c r="M75" s="6"/>
      <c r="N75" s="6"/>
      <c r="O75" s="6"/>
      <c r="P75" s="6"/>
      <c r="Q75" s="6"/>
      <c r="R75" s="6"/>
      <c r="S75" s="6"/>
      <c r="T75" s="16">
        <v>73.82</v>
      </c>
      <c r="U75" s="6">
        <v>7.88</v>
      </c>
      <c r="V75" s="24">
        <f t="shared" si="3"/>
        <v>581.7016</v>
      </c>
      <c r="W75" s="6"/>
    </row>
    <row r="76" ht="22.5" customHeight="1" spans="1:23">
      <c r="A76" s="11" t="s">
        <v>231</v>
      </c>
      <c r="B76" s="22"/>
      <c r="C76" s="22"/>
      <c r="D76" s="14"/>
      <c r="E76" s="15"/>
      <c r="F76" s="6"/>
      <c r="G76" s="6">
        <v>9519.6</v>
      </c>
      <c r="H76" s="6">
        <v>4351.62</v>
      </c>
      <c r="I76" s="6"/>
      <c r="J76" s="24">
        <v>58268.19</v>
      </c>
      <c r="K76" s="6"/>
      <c r="L76" s="6"/>
      <c r="M76" s="6"/>
      <c r="N76" s="6"/>
      <c r="O76" s="6"/>
      <c r="P76" s="6"/>
      <c r="Q76" s="6"/>
      <c r="R76" s="6"/>
      <c r="S76" s="6"/>
      <c r="T76" s="6">
        <v>5167.98</v>
      </c>
      <c r="U76" s="6"/>
      <c r="V76" s="24">
        <v>40723.68</v>
      </c>
      <c r="W76" s="6"/>
    </row>
  </sheetData>
  <mergeCells count="9">
    <mergeCell ref="A1:W1"/>
    <mergeCell ref="A2:C2"/>
    <mergeCell ref="I2:J2"/>
    <mergeCell ref="N2:S2"/>
    <mergeCell ref="H3:J3"/>
    <mergeCell ref="K3:M3"/>
    <mergeCell ref="N3:S3"/>
    <mergeCell ref="T3:V3"/>
    <mergeCell ref="A76:C76"/>
  </mergeCells>
  <pageMargins left="0.511805555555556" right="0.511805555555556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2021-08-16T08:30:00Z</cp:lastPrinted>
  <dcterms:modified xsi:type="dcterms:W3CDTF">2021-08-27T03:08:44Z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7BBB8608FD8D4AA487747176E12FE6DF</vt:lpwstr>
  </property>
  <property fmtid="{D5CDD505-2E9C-101B-9397-08002B2CF9AE}" pid="3" name="KSOProductBuildVer">
    <vt:lpwstr>2052-10.1.0.7520</vt:lpwstr>
  </property>
</Properties>
</file>