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_FilterDatabase" localSheetId="0" hidden="1">Sheet1!$B:$B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<sst xmlns="http://schemas.openxmlformats.org/spreadsheetml/2006/main" count="302">
  <si>
    <t>贵德县常牧镇下兰角村国家级公益林生态效益补偿基金发放表</t>
  </si>
  <si>
    <t>村社：下兰角村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</si>
  <si>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</si>
  <si>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</si>
  <si>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</si>
  <si>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</si>
  <si>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</si>
  <si>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</si>
  <si>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</si>
  <si>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</si>
  <si>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</si>
  <si>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</si>
  <si>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</si>
  <si>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</si>
  <si>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</si>
  <si>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</si>
  <si>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</si>
  <si>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</si>
  <si>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</si>
  <si>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</si>
  <si>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</si>
  <si>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</si>
  <si>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才郎卡</t>
  </si>
  <si>
    <t>一社</t>
  </si>
  <si>
    <t>6325231966****2010</t>
  </si>
  <si>
    <t>62301713****8510</t>
  </si>
  <si>
    <t>郎他</t>
  </si>
  <si>
    <t>6325231963****2014</t>
  </si>
  <si>
    <t>62301713****9489</t>
  </si>
  <si>
    <t>拉毛措</t>
  </si>
  <si>
    <t>6325231984****2029</t>
  </si>
  <si>
    <t>62301713****9273</t>
  </si>
  <si>
    <t>优拉太</t>
  </si>
  <si>
    <t>6325231968****2034</t>
  </si>
  <si>
    <t>62301713****9554</t>
  </si>
  <si>
    <t>多杰才旦</t>
  </si>
  <si>
    <t>6325231972****2016</t>
  </si>
  <si>
    <t>62301713****8507</t>
  </si>
  <si>
    <t>项欠本</t>
  </si>
  <si>
    <t>6325231966****2017</t>
  </si>
  <si>
    <t>62301713****0081</t>
  </si>
  <si>
    <t>东主加</t>
  </si>
  <si>
    <t>6325231990****2016</t>
  </si>
  <si>
    <t>62301713****8432</t>
  </si>
  <si>
    <t>羊吉卜加</t>
  </si>
  <si>
    <t>6325231966****2015</t>
  </si>
  <si>
    <t>62301713****0255</t>
  </si>
  <si>
    <t>才让姐</t>
  </si>
  <si>
    <t>6325231982****2018</t>
  </si>
  <si>
    <t>62301713****7735</t>
  </si>
  <si>
    <t>更登才让</t>
  </si>
  <si>
    <t>6325231974****2016</t>
  </si>
  <si>
    <t>62301713****8747</t>
  </si>
  <si>
    <t>卡毛先</t>
  </si>
  <si>
    <t>6325231964****2023</t>
  </si>
  <si>
    <t>62301713****0687</t>
  </si>
  <si>
    <t>银吉加</t>
  </si>
  <si>
    <t>6325231969****2015</t>
  </si>
  <si>
    <t>62301713****0321</t>
  </si>
  <si>
    <t>华青多杰</t>
  </si>
  <si>
    <t>6325231976****001*</t>
  </si>
  <si>
    <t>62146744****6154266</t>
  </si>
  <si>
    <t>桑杰措</t>
  </si>
  <si>
    <t>6325231973****2029</t>
  </si>
  <si>
    <t>62301713****9810</t>
  </si>
  <si>
    <t>才吉卓玛</t>
  </si>
  <si>
    <t>6325231968****2621</t>
  </si>
  <si>
    <t>62301713****8135</t>
  </si>
  <si>
    <t>兰周加</t>
  </si>
  <si>
    <t>6325231973****2515</t>
  </si>
  <si>
    <t>62301713****9471</t>
  </si>
  <si>
    <t>周太</t>
  </si>
  <si>
    <t>6325231965****201*</t>
  </si>
  <si>
    <t>62301713****0453</t>
  </si>
  <si>
    <t>项欠多杰</t>
  </si>
  <si>
    <t>6325231943****201*</t>
  </si>
  <si>
    <t>62301713****8063</t>
  </si>
  <si>
    <t>更藏多杰</t>
  </si>
  <si>
    <t>6325231985****2019</t>
  </si>
  <si>
    <t>62301713****8697</t>
  </si>
  <si>
    <t>旦正项欠</t>
  </si>
  <si>
    <t>6325231955****2011</t>
  </si>
  <si>
    <t>62301713****7768</t>
  </si>
  <si>
    <t>更藏吉</t>
  </si>
  <si>
    <t>6325211961****0624</t>
  </si>
  <si>
    <t>62301713****8705</t>
  </si>
  <si>
    <t>朋毛措</t>
  </si>
  <si>
    <t>6325231972****2029</t>
  </si>
  <si>
    <t>62301713****9703</t>
  </si>
  <si>
    <t>角巴加</t>
  </si>
  <si>
    <t>6325231958****2012</t>
  </si>
  <si>
    <t>62301713****7875</t>
  </si>
  <si>
    <t>周本加</t>
  </si>
  <si>
    <t>6325231965****2017</t>
  </si>
  <si>
    <t>62301713****0446</t>
  </si>
  <si>
    <t>豆本加</t>
  </si>
  <si>
    <t>6325231978****2012</t>
  </si>
  <si>
    <t>62301713****8457</t>
  </si>
  <si>
    <t>公保加</t>
  </si>
  <si>
    <t>6325231970****2011</t>
  </si>
  <si>
    <t>62301713****8804</t>
  </si>
  <si>
    <t>拉卓姐</t>
  </si>
  <si>
    <t>6325231962****2027</t>
  </si>
  <si>
    <t>62301713****9356</t>
  </si>
  <si>
    <t>拉见加</t>
  </si>
  <si>
    <t>6325231989****2015</t>
  </si>
  <si>
    <t>62301713****0481</t>
  </si>
  <si>
    <t>仁青才让</t>
  </si>
  <si>
    <t>6325231962****2014</t>
  </si>
  <si>
    <t>62301713****2569</t>
  </si>
  <si>
    <t>拉本加</t>
  </si>
  <si>
    <t>6325231979****2023</t>
  </si>
  <si>
    <t>62301713****9224</t>
  </si>
  <si>
    <t>空姐</t>
  </si>
  <si>
    <t>6325231968****2022</t>
  </si>
  <si>
    <t>62301713****9182</t>
  </si>
  <si>
    <t>多杰加</t>
  </si>
  <si>
    <t>6325231966****2016</t>
  </si>
  <si>
    <t>62301713****8531</t>
  </si>
  <si>
    <t>才让加</t>
  </si>
  <si>
    <t>6325231971****2010</t>
  </si>
  <si>
    <t>62301713****8242</t>
  </si>
  <si>
    <t>看本才让</t>
  </si>
  <si>
    <t>6325231969****929*</t>
  </si>
  <si>
    <t>62301713****9125</t>
  </si>
  <si>
    <t>罗藏旦巴</t>
  </si>
  <si>
    <t>6325231948****2010</t>
  </si>
  <si>
    <t>62301713****7982</t>
  </si>
  <si>
    <t>苟日多杰</t>
  </si>
  <si>
    <t>6325231950****2013</t>
  </si>
  <si>
    <t>62301713****7834</t>
  </si>
  <si>
    <t>索南才郎</t>
  </si>
  <si>
    <t>6325231968****201*</t>
  </si>
  <si>
    <t>62301713****9877</t>
  </si>
  <si>
    <t>姜羊本</t>
  </si>
  <si>
    <t>二社</t>
  </si>
  <si>
    <t>6325231973****2010</t>
  </si>
  <si>
    <t>62301713****9067</t>
  </si>
  <si>
    <t>旦本加</t>
  </si>
  <si>
    <t>6325231974****2018</t>
  </si>
  <si>
    <t>62301713****8333</t>
  </si>
  <si>
    <t>俄日才旦</t>
  </si>
  <si>
    <t>2325231956****2012</t>
  </si>
  <si>
    <t>62301713****7818</t>
  </si>
  <si>
    <t>索南东主</t>
  </si>
  <si>
    <t>62301713****9919</t>
  </si>
  <si>
    <t>娘毛加</t>
  </si>
  <si>
    <t>6325231968****2024</t>
  </si>
  <si>
    <t>62301713****9679</t>
  </si>
  <si>
    <t>豆盖才郎</t>
  </si>
  <si>
    <t>6325231975****2018</t>
  </si>
  <si>
    <t>62301713****8481</t>
  </si>
  <si>
    <t>兰贡加</t>
  </si>
  <si>
    <t>6325231983****2034</t>
  </si>
  <si>
    <t>62301713****9463</t>
  </si>
  <si>
    <t>索南才让</t>
  </si>
  <si>
    <t>6325231968****2015</t>
  </si>
  <si>
    <t>62301713****9893</t>
  </si>
  <si>
    <t>吾见才郎</t>
  </si>
  <si>
    <t>6325231965****2019</t>
  </si>
  <si>
    <t>62301713****0024</t>
  </si>
  <si>
    <t>吉太加</t>
  </si>
  <si>
    <t>6325231982****201x</t>
  </si>
  <si>
    <t>62301713****1299</t>
  </si>
  <si>
    <t>梅录本</t>
  </si>
  <si>
    <t>6325231956****2011</t>
  </si>
  <si>
    <t>62301713****7990</t>
  </si>
  <si>
    <t>18897049952</t>
  </si>
  <si>
    <t>多杰才郎</t>
  </si>
  <si>
    <t>6325231965****2034</t>
  </si>
  <si>
    <t>62301713****8515</t>
  </si>
  <si>
    <t>13997441370</t>
  </si>
  <si>
    <t>关却三主</t>
  </si>
  <si>
    <t>6325231987****2012</t>
  </si>
  <si>
    <t>62301713****8853</t>
  </si>
  <si>
    <t>15809741399</t>
  </si>
  <si>
    <t>兰措吉</t>
  </si>
  <si>
    <t>6325231965****2029</t>
  </si>
  <si>
    <t>62301713****9455</t>
  </si>
  <si>
    <t>15897259656</t>
  </si>
  <si>
    <t>索南加</t>
  </si>
  <si>
    <t>6325231962****2012</t>
  </si>
  <si>
    <t>62301713****9927</t>
  </si>
  <si>
    <t>13619747780</t>
  </si>
  <si>
    <t>卓么才郎</t>
  </si>
  <si>
    <t>6325231976****2022</t>
  </si>
  <si>
    <t>62301713****0511</t>
  </si>
  <si>
    <t>15209747048</t>
  </si>
  <si>
    <t>中措姐</t>
  </si>
  <si>
    <t>6325231973****2021</t>
  </si>
  <si>
    <t>62301713****0412</t>
  </si>
  <si>
    <t>18709741154</t>
  </si>
  <si>
    <t>6325231984****2034</t>
  </si>
  <si>
    <t>62301713****8234</t>
  </si>
  <si>
    <t>15809741778</t>
  </si>
  <si>
    <t>羊本加</t>
  </si>
  <si>
    <t>6325231967****2017</t>
  </si>
  <si>
    <t>62301713****0198</t>
  </si>
  <si>
    <t>13897541002</t>
  </si>
  <si>
    <t>华本才让</t>
  </si>
  <si>
    <t>6325231984****2612</t>
  </si>
  <si>
    <t>62301713****4192</t>
  </si>
  <si>
    <t>13897149905</t>
  </si>
  <si>
    <t>下着才郎</t>
  </si>
  <si>
    <t>6325231970****2012</t>
  </si>
  <si>
    <t>62301713****0032</t>
  </si>
  <si>
    <t>15909749114</t>
  </si>
  <si>
    <t>索安仁欠</t>
  </si>
  <si>
    <t>6325231977****2010</t>
  </si>
  <si>
    <t>62301713****9869</t>
  </si>
  <si>
    <t xml:space="preserve"> 13389741220</t>
  </si>
  <si>
    <t>南夸加</t>
  </si>
  <si>
    <t>6325231976****2013</t>
  </si>
  <si>
    <t>62301713****9638</t>
  </si>
  <si>
    <t>18297041278</t>
  </si>
  <si>
    <t>多杰优年</t>
  </si>
  <si>
    <t>6325231989****0014</t>
  </si>
  <si>
    <t>62301713****8564</t>
  </si>
  <si>
    <t>15597644446</t>
  </si>
  <si>
    <t>豆改才郎</t>
  </si>
  <si>
    <t>6325231974****2011</t>
  </si>
  <si>
    <t>62301713****8473</t>
  </si>
  <si>
    <t>13897785950</t>
  </si>
  <si>
    <t>化欠多杰</t>
  </si>
  <si>
    <t>6325231989****2018</t>
  </si>
  <si>
    <t>62301713****8945</t>
  </si>
  <si>
    <t>13897791540</t>
  </si>
  <si>
    <t>拉尕才让</t>
  </si>
  <si>
    <t>6325231988****2034</t>
  </si>
  <si>
    <t>62301713****9364</t>
  </si>
  <si>
    <t>三社</t>
  </si>
  <si>
    <t>6325231969****2018</t>
  </si>
  <si>
    <t>62301713****9018</t>
  </si>
  <si>
    <t>关卓扎西</t>
  </si>
  <si>
    <t>6325231986****9311</t>
  </si>
  <si>
    <t>62301713****8846</t>
  </si>
  <si>
    <t>卡毛措</t>
  </si>
  <si>
    <t>6325231982****2033</t>
  </si>
  <si>
    <t>62301713****9083</t>
  </si>
  <si>
    <t>卓改姐</t>
  </si>
  <si>
    <t>6325231971****2020</t>
  </si>
  <si>
    <t>62301713****0479</t>
  </si>
  <si>
    <t>麻乃姐</t>
  </si>
  <si>
    <t>6325231962****2025</t>
  </si>
  <si>
    <t>62301713****9604</t>
  </si>
  <si>
    <t>雷发成</t>
  </si>
  <si>
    <t>6325231952****2018</t>
  </si>
  <si>
    <t>62301713****7958</t>
  </si>
  <si>
    <t>索南尖措</t>
  </si>
  <si>
    <t>6325211980****0012</t>
  </si>
  <si>
    <t>62146744****6154886</t>
  </si>
  <si>
    <t>才让姐大</t>
  </si>
  <si>
    <t>6325231962****202*</t>
  </si>
  <si>
    <t>62301713****8275</t>
  </si>
  <si>
    <t>才让姐小</t>
  </si>
  <si>
    <t>6325231968****2029</t>
  </si>
  <si>
    <t>62301713****8267</t>
  </si>
  <si>
    <t>旦正才郎</t>
  </si>
  <si>
    <t>6325231975****2036</t>
  </si>
  <si>
    <t>62301713****8341</t>
  </si>
  <si>
    <t>6325231968****2018</t>
  </si>
  <si>
    <t>62301713****8598</t>
  </si>
  <si>
    <t>多结才让</t>
  </si>
  <si>
    <t>6325231975****2010</t>
  </si>
  <si>
    <t>62301713****8572</t>
  </si>
  <si>
    <t>华欠才让</t>
  </si>
  <si>
    <t>6325231971****2014</t>
  </si>
  <si>
    <t>62301713****8903</t>
  </si>
  <si>
    <t>多旦加</t>
  </si>
  <si>
    <t>6325231949****2013</t>
  </si>
  <si>
    <t>62301713****7792</t>
  </si>
  <si>
    <t>旦正开</t>
  </si>
  <si>
    <t>62301713****8366</t>
  </si>
  <si>
    <t>阿格加</t>
  </si>
  <si>
    <t>6325231973****2016</t>
  </si>
  <si>
    <t>62301713****8093</t>
  </si>
  <si>
    <t>杨树兴</t>
  </si>
  <si>
    <t>6325231969****201*</t>
  </si>
  <si>
    <t>62301713****0131</t>
  </si>
  <si>
    <t>卡毛加</t>
  </si>
  <si>
    <t>6325231967****2021</t>
  </si>
  <si>
    <t>62301713****9091</t>
  </si>
  <si>
    <t>波卓措</t>
  </si>
  <si>
    <t>6325231958****2028</t>
  </si>
  <si>
    <t>62301713****7727</t>
  </si>
  <si>
    <t>角巴太</t>
  </si>
  <si>
    <t>6325231959****2018</t>
  </si>
  <si>
    <t>62301713****7883</t>
  </si>
  <si>
    <t>6325231963****2018</t>
  </si>
  <si>
    <t>62301713****9885</t>
  </si>
  <si>
    <t>羊本才让</t>
  </si>
  <si>
    <t>6325231980****2010</t>
  </si>
  <si>
    <t>62301713****0172</t>
  </si>
  <si>
    <t>周本才让</t>
  </si>
  <si>
    <t>6325231977****2031</t>
  </si>
  <si>
    <t>62301713****0438</t>
  </si>
  <si>
    <t>拉怀友</t>
  </si>
  <si>
    <t>6325231964****2039</t>
  </si>
  <si>
    <t>62301713****9257</t>
  </si>
  <si>
    <t>总合计</t>
  </si>
  <si>
    <t>尕藏本</t>
  </si>
  <si>
    <t>拉扎寺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</si>
</sst>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name val="宋体"/>
      <charset val="134"/>
    </font>
    <font>
      <sz val="10"/>
      <name val="宋体"/>
      <charset val="134"/>
    </font>
    <font>
      <b/>
      <sz val="36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000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0" fillId="0" borderId="0">
      <protection locked="0"/>
    </xf>
    <xf numFmtId="42" fontId="13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0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1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>
      <protection locked="0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>
      <protection locked="0"/>
    </xf>
    <xf numFmtId="0" fontId="12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0" borderId="0">
      <protection locked="0"/>
    </xf>
    <xf numFmtId="0" fontId="7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protection locked="0"/>
    </xf>
    <xf numFmtId="0" fontId="4" fillId="0" borderId="0">
      <protection locked="0"/>
    </xf>
  </cellStyleXfs>
  <cellXfs count="30">
    <xf numFmtId="0" fontId="0" fillId="0" borderId="0" xfId="0">
      <alignment vertical="center"/>
    </xf>
    <xf numFmtId="0" fontId="0" fillId="0" borderId="0" xfId="0" applyNumberFormat="1" applyFont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43" applyNumberFormat="1" applyFont="1" applyFill="1" applyBorder="1" applyAlignment="1" applyProtection="1">
      <alignment horizontal="center" vertical="center" wrapText="1"/>
    </xf>
    <xf numFmtId="0" fontId="4" fillId="0" borderId="1" xfId="43" applyNumberFormat="1" applyFont="1" applyFill="1" applyBorder="1" applyAlignment="1" applyProtection="1">
      <alignment horizontal="center" vertical="center"/>
    </xf>
    <xf numFmtId="0" fontId="4" fillId="0" borderId="1" xfId="21" applyNumberFormat="1" applyFont="1" applyBorder="1" applyAlignment="1" applyProtection="1">
      <alignment horizontal="center" vertical="center"/>
    </xf>
    <xf numFmtId="0" fontId="4" fillId="0" borderId="1" xfId="53" applyNumberFormat="1" applyFont="1" applyBorder="1" applyAlignment="1" applyProtection="1">
      <alignment horizontal="center" vertical="center"/>
    </xf>
    <xf numFmtId="0" fontId="4" fillId="0" borderId="1" xfId="18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0" xfId="0" applyNumberFormat="1" applyFont="1" applyBorder="1">
      <alignment vertical="center"/>
    </xf>
    <xf numFmtId="0" fontId="4" fillId="0" borderId="0" xfId="54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</cellXfs>
  <cellStyles count="55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5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85"/>
  <sheetViews>
    <sheetView tabSelected="1" zoomScale="85" zoomScaleNormal="85" topLeftCell="A56" workbookViewId="0">
      <selection activeCell="E93" sqref="E93"/>
    </sheetView>
  </sheetViews>
  <sheetFormatPr defaultColWidth="9" defaultRowHeight="13.5"/>
  <cols>
    <col min="1" max="1" width="4.375" style="1" customWidth="1"/>
    <col min="2" max="2" width="12.625" style="1" customWidth="1"/>
    <col min="3" max="3" width="8.5" style="1" customWidth="1"/>
    <col min="4" max="4" width="22.625" style="1" customWidth="1"/>
    <col min="5" max="5" width="23.875" style="1" customWidth="1"/>
    <col min="6" max="6" width="14.375" style="1" customWidth="1"/>
    <col min="7" max="7" width="13.5" style="1" customWidth="1"/>
    <col min="8" max="8" width="9.5" style="1" customWidth="1"/>
    <col min="9" max="9" width="10" style="1" customWidth="1"/>
    <col min="10" max="10" width="9.375" style="1" customWidth="1"/>
    <col min="11" max="11" width="12.75" style="1" customWidth="1"/>
    <col min="12" max="12" width="7" style="1" customWidth="1"/>
    <col min="13" max="13" width="7.875" style="1" customWidth="1"/>
    <col min="14" max="14" width="13.125" style="1" customWidth="1"/>
    <col min="15" max="15" width="8.5" style="4" customWidth="1"/>
    <col min="16" max="16" width="7.25" style="1" customWidth="1"/>
    <col min="17" max="17" width="6.875" style="1" customWidth="1"/>
    <col min="18" max="18" width="12.875" style="5" customWidth="1"/>
    <col min="19" max="19" width="9.875" style="1" customWidth="1"/>
    <col min="20" max="20" width="14.875" style="1" customWidth="1"/>
    <col min="21" max="21" width="11.875" style="1" customWidth="1"/>
    <col min="22" max="22" width="10.875" style="1" customWidth="1"/>
    <col min="23" max="23" width="13.625" style="1" customWidth="1"/>
    <col min="24" max="24" width="11.5" style="1" customWidth="1"/>
    <col min="25" max="16330" width="9" style="1"/>
    <col min="16331" max="16380" width="9" style="6"/>
    <col min="16381" max="16384" width="9" style="1"/>
  </cols>
  <sheetData>
    <row r="1" ht="46.5" spans="1:2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20"/>
      <c r="S1" s="8"/>
      <c r="T1" s="8"/>
      <c r="U1" s="8"/>
      <c r="V1" s="8"/>
      <c r="W1" s="8"/>
      <c r="X1" s="8"/>
    </row>
    <row r="2" ht="14.25" spans="1:24">
      <c r="A2" s="9" t="s">
        <v>1</v>
      </c>
      <c r="B2" s="9"/>
      <c r="C2" s="9"/>
      <c r="D2" s="10"/>
      <c r="E2" s="10"/>
      <c r="F2" s="10"/>
      <c r="G2" s="10"/>
      <c r="H2" s="10"/>
      <c r="I2" s="10"/>
      <c r="J2" s="10" t="s">
        <v>2</v>
      </c>
      <c r="K2" s="10"/>
      <c r="L2" s="10"/>
      <c r="M2" s="10"/>
      <c r="N2" s="10"/>
      <c r="O2" s="10"/>
      <c r="P2" s="10"/>
      <c r="Q2" s="10">
        <v>44214</v>
      </c>
      <c r="R2" s="12"/>
      <c r="S2" s="10"/>
      <c r="T2" s="10"/>
      <c r="U2" s="10"/>
      <c r="V2" s="10"/>
      <c r="W2" s="10"/>
      <c r="X2" s="10"/>
    </row>
    <row r="3" ht="21" customHeight="1" spans="1:24">
      <c r="A3" s="10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0" t="s">
        <v>8</v>
      </c>
      <c r="G3" s="12" t="s">
        <v>9</v>
      </c>
      <c r="H3" s="12"/>
      <c r="I3" s="10" t="s">
        <v>10</v>
      </c>
      <c r="J3" s="10"/>
      <c r="K3" s="10"/>
      <c r="L3" s="10" t="s">
        <v>11</v>
      </c>
      <c r="M3" s="10"/>
      <c r="N3" s="10"/>
      <c r="O3" s="10" t="s">
        <v>12</v>
      </c>
      <c r="P3" s="10"/>
      <c r="Q3" s="10"/>
      <c r="R3" s="12"/>
      <c r="S3" s="10"/>
      <c r="T3" s="10"/>
      <c r="U3" s="10" t="s">
        <v>13</v>
      </c>
      <c r="V3" s="10"/>
      <c r="W3" s="10"/>
      <c r="X3" s="12" t="s">
        <v>14</v>
      </c>
    </row>
    <row r="4" ht="33" customHeight="1" spans="1:24">
      <c r="A4" s="10"/>
      <c r="B4" s="10"/>
      <c r="C4" s="10"/>
      <c r="D4" s="13"/>
      <c r="E4" s="13"/>
      <c r="F4" s="10"/>
      <c r="G4" s="12"/>
      <c r="H4" s="12" t="s">
        <v>15</v>
      </c>
      <c r="I4" s="10" t="s">
        <v>16</v>
      </c>
      <c r="J4" s="12" t="s">
        <v>17</v>
      </c>
      <c r="K4" s="10" t="s">
        <v>18</v>
      </c>
      <c r="L4" s="10" t="s">
        <v>16</v>
      </c>
      <c r="M4" s="12" t="s">
        <v>17</v>
      </c>
      <c r="N4" s="10" t="s">
        <v>18</v>
      </c>
      <c r="O4" s="12" t="s">
        <v>19</v>
      </c>
      <c r="P4" s="12" t="s">
        <v>17</v>
      </c>
      <c r="Q4" s="10" t="s">
        <v>18</v>
      </c>
      <c r="R4" s="12" t="s">
        <v>20</v>
      </c>
      <c r="S4" s="10" t="s">
        <v>21</v>
      </c>
      <c r="T4" s="10" t="s">
        <v>18</v>
      </c>
      <c r="U4" s="10" t="s">
        <v>16</v>
      </c>
      <c r="V4" s="12" t="s">
        <v>17</v>
      </c>
      <c r="W4" s="10" t="s">
        <v>18</v>
      </c>
      <c r="X4" s="10"/>
    </row>
    <row r="5" ht="18.95" customHeight="1" spans="1:24">
      <c r="A5" s="10">
        <v>1</v>
      </c>
      <c r="B5" s="14" t="s">
        <v>22</v>
      </c>
      <c r="C5" s="10" t="s">
        <v>23</v>
      </c>
      <c r="D5" s="10" t="s">
        <v>24</v>
      </c>
      <c r="E5" s="15" t="s">
        <v>25</v>
      </c>
      <c r="F5" s="16">
        <v>13139143752</v>
      </c>
      <c r="G5" s="14"/>
      <c r="H5" s="17"/>
      <c r="I5" s="18"/>
      <c r="J5" s="19"/>
      <c r="K5" s="19"/>
      <c r="L5" s="10"/>
      <c r="M5" s="10"/>
      <c r="N5" s="10"/>
      <c r="O5" s="10"/>
      <c r="P5" s="10"/>
      <c r="Q5" s="10"/>
      <c r="R5" s="12">
        <v>8.8</v>
      </c>
      <c r="S5" s="10">
        <v>13.39</v>
      </c>
      <c r="T5" s="10">
        <f>R5*S5</f>
        <v>117.832</v>
      </c>
      <c r="U5" s="10">
        <v>6.37</v>
      </c>
      <c r="V5" s="10">
        <v>7.88</v>
      </c>
      <c r="W5" s="10">
        <f>U5*V5</f>
        <v>50.1956</v>
      </c>
      <c r="X5" s="10"/>
    </row>
    <row r="6" ht="18.95" customHeight="1" spans="1:24">
      <c r="A6" s="10">
        <v>2</v>
      </c>
      <c r="B6" s="14" t="s">
        <v>26</v>
      </c>
      <c r="C6" s="10" t="s">
        <v>23</v>
      </c>
      <c r="D6" s="10" t="s">
        <v>27</v>
      </c>
      <c r="E6" s="15" t="s">
        <v>28</v>
      </c>
      <c r="F6" s="16">
        <v>18197391045</v>
      </c>
      <c r="G6" s="14"/>
      <c r="H6" s="17"/>
      <c r="I6" s="18"/>
      <c r="J6" s="19"/>
      <c r="K6" s="19"/>
      <c r="L6" s="10"/>
      <c r="M6" s="10"/>
      <c r="N6" s="10"/>
      <c r="O6" s="10"/>
      <c r="P6" s="10"/>
      <c r="Q6" s="10"/>
      <c r="R6" s="12">
        <v>15.8</v>
      </c>
      <c r="S6" s="10">
        <v>13.39</v>
      </c>
      <c r="T6" s="10">
        <f t="shared" ref="T6:T69" si="0">R6*S6</f>
        <v>211.562</v>
      </c>
      <c r="U6" s="10">
        <v>6.37</v>
      </c>
      <c r="V6" s="10">
        <v>7.88</v>
      </c>
      <c r="W6" s="10">
        <f t="shared" ref="W6:W69" si="1">U6*V6</f>
        <v>50.1956</v>
      </c>
      <c r="X6" s="10"/>
    </row>
    <row r="7" ht="18.95" customHeight="1" spans="1:24">
      <c r="A7" s="10">
        <v>3</v>
      </c>
      <c r="B7" s="14" t="s">
        <v>29</v>
      </c>
      <c r="C7" s="10" t="s">
        <v>23</v>
      </c>
      <c r="D7" s="10" t="s">
        <v>30</v>
      </c>
      <c r="E7" s="15" t="s">
        <v>31</v>
      </c>
      <c r="F7" s="16">
        <v>13299843475</v>
      </c>
      <c r="G7" s="14"/>
      <c r="H7" s="17"/>
      <c r="I7" s="18"/>
      <c r="J7" s="19"/>
      <c r="K7" s="19"/>
      <c r="L7" s="10"/>
      <c r="M7" s="10"/>
      <c r="N7" s="10"/>
      <c r="O7" s="10"/>
      <c r="P7" s="10"/>
      <c r="Q7" s="10"/>
      <c r="R7" s="12">
        <v>12.5</v>
      </c>
      <c r="S7" s="10">
        <v>13.39</v>
      </c>
      <c r="T7" s="10">
        <f t="shared" si="0"/>
        <v>167.375</v>
      </c>
      <c r="U7" s="10">
        <v>6.37</v>
      </c>
      <c r="V7" s="10">
        <v>7.88</v>
      </c>
      <c r="W7" s="10">
        <f t="shared" si="1"/>
        <v>50.1956</v>
      </c>
      <c r="X7" s="10"/>
    </row>
    <row r="8" ht="18.95" customHeight="1" spans="1:24">
      <c r="A8" s="10">
        <v>4</v>
      </c>
      <c r="B8" s="14" t="s">
        <v>32</v>
      </c>
      <c r="C8" s="10" t="s">
        <v>23</v>
      </c>
      <c r="D8" s="10" t="s">
        <v>33</v>
      </c>
      <c r="E8" s="15" t="s">
        <v>34</v>
      </c>
      <c r="F8" s="16">
        <v>15597641240</v>
      </c>
      <c r="G8" s="14"/>
      <c r="H8" s="17"/>
      <c r="I8" s="18"/>
      <c r="J8" s="19"/>
      <c r="K8" s="19"/>
      <c r="L8" s="10"/>
      <c r="M8" s="10"/>
      <c r="N8" s="10"/>
      <c r="O8" s="10"/>
      <c r="P8" s="10"/>
      <c r="Q8" s="10"/>
      <c r="R8" s="12">
        <v>7.8</v>
      </c>
      <c r="S8" s="10">
        <v>13.39</v>
      </c>
      <c r="T8" s="10">
        <f t="shared" si="0"/>
        <v>104.442</v>
      </c>
      <c r="U8" s="10">
        <v>6.37</v>
      </c>
      <c r="V8" s="10">
        <v>7.88</v>
      </c>
      <c r="W8" s="10">
        <f t="shared" si="1"/>
        <v>50.1956</v>
      </c>
      <c r="X8" s="10"/>
    </row>
    <row r="9" ht="18.95" customHeight="1" spans="1:24">
      <c r="A9" s="10">
        <v>5</v>
      </c>
      <c r="B9" s="14" t="s">
        <v>35</v>
      </c>
      <c r="C9" s="10" t="s">
        <v>23</v>
      </c>
      <c r="D9" s="10" t="s">
        <v>36</v>
      </c>
      <c r="E9" s="15" t="s">
        <v>37</v>
      </c>
      <c r="F9" s="16">
        <v>15897045259</v>
      </c>
      <c r="G9" s="14"/>
      <c r="H9" s="17"/>
      <c r="I9" s="18"/>
      <c r="J9" s="19"/>
      <c r="K9" s="19"/>
      <c r="L9" s="10"/>
      <c r="M9" s="10"/>
      <c r="N9" s="10"/>
      <c r="O9" s="10"/>
      <c r="P9" s="10"/>
      <c r="Q9" s="10"/>
      <c r="R9" s="12">
        <v>6.6</v>
      </c>
      <c r="S9" s="10">
        <v>13.39</v>
      </c>
      <c r="T9" s="10">
        <f t="shared" si="0"/>
        <v>88.374</v>
      </c>
      <c r="U9" s="10">
        <v>6.37</v>
      </c>
      <c r="V9" s="10">
        <v>7.88</v>
      </c>
      <c r="W9" s="10">
        <f t="shared" si="1"/>
        <v>50.1956</v>
      </c>
      <c r="X9" s="10"/>
    </row>
    <row r="10" ht="18.95" customHeight="1" spans="1:24">
      <c r="A10" s="10">
        <v>6</v>
      </c>
      <c r="B10" s="14" t="s">
        <v>38</v>
      </c>
      <c r="C10" s="10" t="s">
        <v>23</v>
      </c>
      <c r="D10" s="10" t="s">
        <v>39</v>
      </c>
      <c r="E10" s="15" t="s">
        <v>40</v>
      </c>
      <c r="F10" s="16">
        <v>13639749753</v>
      </c>
      <c r="G10" s="14"/>
      <c r="H10" s="17"/>
      <c r="I10" s="18"/>
      <c r="J10" s="19"/>
      <c r="K10" s="19"/>
      <c r="L10" s="10"/>
      <c r="M10" s="10"/>
      <c r="N10" s="10"/>
      <c r="O10" s="10"/>
      <c r="P10" s="10"/>
      <c r="Q10" s="10"/>
      <c r="R10" s="12">
        <v>25.8</v>
      </c>
      <c r="S10" s="10">
        <v>13.39</v>
      </c>
      <c r="T10" s="10">
        <f t="shared" si="0"/>
        <v>345.462</v>
      </c>
      <c r="U10" s="10">
        <v>6.37</v>
      </c>
      <c r="V10" s="10">
        <v>7.88</v>
      </c>
      <c r="W10" s="10">
        <f t="shared" si="1"/>
        <v>50.1956</v>
      </c>
      <c r="X10" s="10"/>
    </row>
    <row r="11" ht="18.95" customHeight="1" spans="1:24">
      <c r="A11" s="10">
        <v>7</v>
      </c>
      <c r="B11" s="14" t="s">
        <v>41</v>
      </c>
      <c r="C11" s="10" t="s">
        <v>23</v>
      </c>
      <c r="D11" s="10" t="s">
        <v>42</v>
      </c>
      <c r="E11" s="15" t="s">
        <v>43</v>
      </c>
      <c r="F11" s="16">
        <v>13209744334</v>
      </c>
      <c r="G11" s="14"/>
      <c r="H11" s="17"/>
      <c r="I11" s="18"/>
      <c r="J11" s="19"/>
      <c r="K11" s="19"/>
      <c r="L11" s="10"/>
      <c r="M11" s="10"/>
      <c r="N11" s="10"/>
      <c r="O11" s="10"/>
      <c r="P11" s="10"/>
      <c r="Q11" s="10"/>
      <c r="R11" s="12">
        <v>7.1</v>
      </c>
      <c r="S11" s="10">
        <v>13.39</v>
      </c>
      <c r="T11" s="10">
        <f t="shared" si="0"/>
        <v>95.069</v>
      </c>
      <c r="U11" s="10">
        <v>6.37</v>
      </c>
      <c r="V11" s="10">
        <v>7.88</v>
      </c>
      <c r="W11" s="10">
        <f t="shared" si="1"/>
        <v>50.1956</v>
      </c>
      <c r="X11" s="10"/>
    </row>
    <row r="12" ht="18.95" customHeight="1" spans="1:24">
      <c r="A12" s="10">
        <v>8</v>
      </c>
      <c r="B12" s="14" t="s">
        <v>44</v>
      </c>
      <c r="C12" s="10" t="s">
        <v>23</v>
      </c>
      <c r="D12" s="10" t="s">
        <v>45</v>
      </c>
      <c r="E12" s="15" t="s">
        <v>46</v>
      </c>
      <c r="F12" s="16">
        <v>13897341227</v>
      </c>
      <c r="G12" s="14"/>
      <c r="H12" s="17"/>
      <c r="I12" s="18"/>
      <c r="J12" s="19"/>
      <c r="K12" s="19"/>
      <c r="L12" s="10"/>
      <c r="M12" s="10"/>
      <c r="N12" s="10"/>
      <c r="O12" s="10"/>
      <c r="P12" s="10"/>
      <c r="Q12" s="10"/>
      <c r="R12" s="12">
        <v>7.4</v>
      </c>
      <c r="S12" s="10">
        <v>13.39</v>
      </c>
      <c r="T12" s="10">
        <f t="shared" si="0"/>
        <v>99.086</v>
      </c>
      <c r="U12" s="10">
        <v>6.37</v>
      </c>
      <c r="V12" s="10">
        <v>7.88</v>
      </c>
      <c r="W12" s="10">
        <f t="shared" si="1"/>
        <v>50.1956</v>
      </c>
      <c r="X12" s="10"/>
    </row>
    <row r="13" ht="18.95" customHeight="1" spans="1:24">
      <c r="A13" s="10">
        <v>9</v>
      </c>
      <c r="B13" s="14" t="s">
        <v>47</v>
      </c>
      <c r="C13" s="10" t="s">
        <v>23</v>
      </c>
      <c r="D13" s="10" t="s">
        <v>48</v>
      </c>
      <c r="E13" s="15" t="s">
        <v>49</v>
      </c>
      <c r="F13" s="16">
        <v>13897791550</v>
      </c>
      <c r="G13" s="14"/>
      <c r="H13" s="17"/>
      <c r="I13" s="18"/>
      <c r="J13" s="19"/>
      <c r="K13" s="19"/>
      <c r="L13" s="10"/>
      <c r="M13" s="10"/>
      <c r="N13" s="10"/>
      <c r="O13" s="10"/>
      <c r="P13" s="10"/>
      <c r="Q13" s="10"/>
      <c r="R13" s="12">
        <v>3.6</v>
      </c>
      <c r="S13" s="10">
        <v>13.39</v>
      </c>
      <c r="T13" s="10">
        <f t="shared" si="0"/>
        <v>48.204</v>
      </c>
      <c r="U13" s="10">
        <v>6.37</v>
      </c>
      <c r="V13" s="10">
        <v>7.88</v>
      </c>
      <c r="W13" s="10">
        <f t="shared" si="1"/>
        <v>50.1956</v>
      </c>
      <c r="X13" s="10"/>
    </row>
    <row r="14" ht="18.95" customHeight="1" spans="1:24">
      <c r="A14" s="10">
        <v>10</v>
      </c>
      <c r="B14" s="14" t="s">
        <v>50</v>
      </c>
      <c r="C14" s="10" t="s">
        <v>23</v>
      </c>
      <c r="D14" s="10" t="s">
        <v>51</v>
      </c>
      <c r="E14" s="15" t="s">
        <v>52</v>
      </c>
      <c r="F14" s="16">
        <v>13897799258</v>
      </c>
      <c r="G14" s="14"/>
      <c r="H14" s="17"/>
      <c r="I14" s="18"/>
      <c r="J14" s="19"/>
      <c r="K14" s="19"/>
      <c r="L14" s="10"/>
      <c r="M14" s="10"/>
      <c r="N14" s="10"/>
      <c r="O14" s="10"/>
      <c r="P14" s="10"/>
      <c r="Q14" s="10"/>
      <c r="R14" s="12">
        <v>5.4</v>
      </c>
      <c r="S14" s="10">
        <v>13.39</v>
      </c>
      <c r="T14" s="10">
        <f t="shared" si="0"/>
        <v>72.306</v>
      </c>
      <c r="U14" s="10">
        <v>6.37</v>
      </c>
      <c r="V14" s="10">
        <v>7.88</v>
      </c>
      <c r="W14" s="10">
        <f t="shared" si="1"/>
        <v>50.1956</v>
      </c>
      <c r="X14" s="10"/>
    </row>
    <row r="15" ht="18.95" customHeight="1" spans="1:24">
      <c r="A15" s="10">
        <v>11</v>
      </c>
      <c r="B15" s="14" t="s">
        <v>53</v>
      </c>
      <c r="C15" s="10" t="s">
        <v>23</v>
      </c>
      <c r="D15" s="10" t="s">
        <v>54</v>
      </c>
      <c r="E15" s="15" t="s">
        <v>55</v>
      </c>
      <c r="F15" s="16">
        <v>13109783797</v>
      </c>
      <c r="G15" s="14"/>
      <c r="H15" s="17"/>
      <c r="I15" s="10"/>
      <c r="J15" s="19"/>
      <c r="K15" s="19"/>
      <c r="L15" s="10"/>
      <c r="M15" s="10"/>
      <c r="N15" s="10"/>
      <c r="O15" s="10"/>
      <c r="P15" s="10"/>
      <c r="Q15" s="10"/>
      <c r="R15" s="12">
        <v>17.4</v>
      </c>
      <c r="S15" s="10">
        <v>13.39</v>
      </c>
      <c r="T15" s="10">
        <f t="shared" si="0"/>
        <v>232.986</v>
      </c>
      <c r="U15" s="10">
        <v>6.37</v>
      </c>
      <c r="V15" s="10">
        <v>7.88</v>
      </c>
      <c r="W15" s="10">
        <f t="shared" si="1"/>
        <v>50.1956</v>
      </c>
      <c r="X15" s="10"/>
    </row>
    <row r="16" ht="18.95" customHeight="1" spans="1:24">
      <c r="A16" s="10">
        <v>12</v>
      </c>
      <c r="B16" s="14" t="s">
        <v>56</v>
      </c>
      <c r="C16" s="10" t="s">
        <v>23</v>
      </c>
      <c r="D16" s="10" t="s">
        <v>57</v>
      </c>
      <c r="E16" s="15" t="s">
        <v>58</v>
      </c>
      <c r="F16" s="16">
        <v>13639741468</v>
      </c>
      <c r="G16" s="14"/>
      <c r="H16" s="17"/>
      <c r="I16" s="18"/>
      <c r="J16" s="19"/>
      <c r="K16" s="19"/>
      <c r="L16" s="10"/>
      <c r="M16" s="10"/>
      <c r="N16" s="10"/>
      <c r="O16" s="10"/>
      <c r="P16" s="10"/>
      <c r="Q16" s="10"/>
      <c r="R16" s="12">
        <v>7.9</v>
      </c>
      <c r="S16" s="10">
        <v>13.39</v>
      </c>
      <c r="T16" s="10">
        <f t="shared" si="0"/>
        <v>105.781</v>
      </c>
      <c r="U16" s="10">
        <v>6.37</v>
      </c>
      <c r="V16" s="10">
        <v>7.88</v>
      </c>
      <c r="W16" s="10">
        <f t="shared" si="1"/>
        <v>50.1956</v>
      </c>
      <c r="X16" s="10"/>
    </row>
    <row r="17" ht="18.95" customHeight="1" spans="1:24">
      <c r="A17" s="10">
        <v>13</v>
      </c>
      <c r="B17" s="14" t="s">
        <v>59</v>
      </c>
      <c r="C17" s="10" t="s">
        <v>23</v>
      </c>
      <c r="D17" s="10" t="s">
        <v>60</v>
      </c>
      <c r="E17" s="15" t="s">
        <v>61</v>
      </c>
      <c r="F17" s="16">
        <v>13209746677</v>
      </c>
      <c r="G17" s="14"/>
      <c r="H17" s="17"/>
      <c r="I17" s="18"/>
      <c r="J17" s="19"/>
      <c r="K17" s="19"/>
      <c r="L17" s="10">
        <v>14</v>
      </c>
      <c r="M17" s="10">
        <v>13.39</v>
      </c>
      <c r="N17" s="10">
        <v>187.46</v>
      </c>
      <c r="O17" s="10"/>
      <c r="P17" s="10"/>
      <c r="Q17" s="10"/>
      <c r="R17" s="12"/>
      <c r="S17" s="10"/>
      <c r="T17" s="10">
        <f t="shared" si="0"/>
        <v>0</v>
      </c>
      <c r="U17" s="10">
        <v>6.37</v>
      </c>
      <c r="V17" s="10">
        <v>7.88</v>
      </c>
      <c r="W17" s="10">
        <f t="shared" si="1"/>
        <v>50.1956</v>
      </c>
      <c r="X17" s="10"/>
    </row>
    <row r="18" ht="18.95" customHeight="1" spans="1:24">
      <c r="A18" s="10">
        <v>14</v>
      </c>
      <c r="B18" s="14" t="s">
        <v>62</v>
      </c>
      <c r="C18" s="10" t="s">
        <v>23</v>
      </c>
      <c r="D18" s="10" t="s">
        <v>63</v>
      </c>
      <c r="E18" s="15" t="s">
        <v>64</v>
      </c>
      <c r="F18" s="16">
        <v>13209745135</v>
      </c>
      <c r="G18" s="14"/>
      <c r="H18" s="17"/>
      <c r="I18" s="18"/>
      <c r="J18" s="19"/>
      <c r="K18" s="19"/>
      <c r="L18" s="10"/>
      <c r="M18" s="10"/>
      <c r="N18" s="10"/>
      <c r="O18" s="10"/>
      <c r="P18" s="10"/>
      <c r="Q18" s="10"/>
      <c r="R18" s="12">
        <v>3.6</v>
      </c>
      <c r="S18" s="10">
        <v>13.39</v>
      </c>
      <c r="T18" s="10">
        <f t="shared" si="0"/>
        <v>48.204</v>
      </c>
      <c r="U18" s="10">
        <v>6.37</v>
      </c>
      <c r="V18" s="10">
        <v>7.88</v>
      </c>
      <c r="W18" s="10">
        <f t="shared" si="1"/>
        <v>50.1956</v>
      </c>
      <c r="X18" s="10"/>
    </row>
    <row r="19" ht="18.95" customHeight="1" spans="1:24">
      <c r="A19" s="10">
        <v>15</v>
      </c>
      <c r="B19" s="14" t="s">
        <v>65</v>
      </c>
      <c r="C19" s="10" t="s">
        <v>23</v>
      </c>
      <c r="D19" s="10" t="s">
        <v>66</v>
      </c>
      <c r="E19" s="15" t="s">
        <v>67</v>
      </c>
      <c r="F19" s="16">
        <v>13897541879</v>
      </c>
      <c r="G19" s="14"/>
      <c r="H19" s="17"/>
      <c r="I19" s="18"/>
      <c r="J19" s="19"/>
      <c r="K19" s="19"/>
      <c r="L19" s="10"/>
      <c r="M19" s="10"/>
      <c r="N19" s="10"/>
      <c r="O19" s="10"/>
      <c r="P19" s="10"/>
      <c r="Q19" s="10"/>
      <c r="R19" s="12">
        <v>3.7</v>
      </c>
      <c r="S19" s="10">
        <v>13.39</v>
      </c>
      <c r="T19" s="10">
        <f t="shared" si="0"/>
        <v>49.543</v>
      </c>
      <c r="U19" s="10">
        <v>6.37</v>
      </c>
      <c r="V19" s="10">
        <v>7.88</v>
      </c>
      <c r="W19" s="10">
        <f t="shared" si="1"/>
        <v>50.1956</v>
      </c>
      <c r="X19" s="10"/>
    </row>
    <row r="20" ht="18.95" customHeight="1" spans="1:24">
      <c r="A20" s="10">
        <v>16</v>
      </c>
      <c r="B20" s="14" t="s">
        <v>68</v>
      </c>
      <c r="C20" s="10" t="s">
        <v>23</v>
      </c>
      <c r="D20" s="10" t="s">
        <v>69</v>
      </c>
      <c r="E20" s="15" t="s">
        <v>70</v>
      </c>
      <c r="F20" s="16">
        <v>13619749895</v>
      </c>
      <c r="G20" s="14"/>
      <c r="H20" s="17"/>
      <c r="I20" s="18"/>
      <c r="J20" s="19"/>
      <c r="K20" s="19"/>
      <c r="L20" s="10"/>
      <c r="M20" s="10"/>
      <c r="N20" s="10"/>
      <c r="O20" s="10"/>
      <c r="P20" s="10"/>
      <c r="Q20" s="10"/>
      <c r="R20" s="12">
        <v>4.5</v>
      </c>
      <c r="S20" s="10">
        <v>13.39</v>
      </c>
      <c r="T20" s="10">
        <f t="shared" si="0"/>
        <v>60.255</v>
      </c>
      <c r="U20" s="10">
        <v>6.37</v>
      </c>
      <c r="V20" s="10">
        <v>7.88</v>
      </c>
      <c r="W20" s="10">
        <f t="shared" si="1"/>
        <v>50.1956</v>
      </c>
      <c r="X20" s="10"/>
    </row>
    <row r="21" ht="18.95" customHeight="1" spans="1:24">
      <c r="A21" s="10">
        <v>17</v>
      </c>
      <c r="B21" s="14" t="s">
        <v>71</v>
      </c>
      <c r="C21" s="10" t="s">
        <v>23</v>
      </c>
      <c r="D21" s="10" t="s">
        <v>72</v>
      </c>
      <c r="E21" s="15" t="s">
        <v>73</v>
      </c>
      <c r="F21" s="16">
        <v>13099754805</v>
      </c>
      <c r="G21" s="14"/>
      <c r="H21" s="17"/>
      <c r="I21" s="18"/>
      <c r="J21" s="19"/>
      <c r="K21" s="19"/>
      <c r="L21" s="10"/>
      <c r="M21" s="10"/>
      <c r="N21" s="10"/>
      <c r="O21" s="10"/>
      <c r="P21" s="10"/>
      <c r="Q21" s="10"/>
      <c r="R21" s="12">
        <v>4.9</v>
      </c>
      <c r="S21" s="10">
        <v>13.39</v>
      </c>
      <c r="T21" s="10">
        <f t="shared" si="0"/>
        <v>65.611</v>
      </c>
      <c r="U21" s="10">
        <v>6.37</v>
      </c>
      <c r="V21" s="10">
        <v>7.88</v>
      </c>
      <c r="W21" s="10">
        <f t="shared" si="1"/>
        <v>50.1956</v>
      </c>
      <c r="X21" s="10"/>
    </row>
    <row r="22" ht="18.95" customHeight="1" spans="1:24">
      <c r="A22" s="10">
        <v>18</v>
      </c>
      <c r="B22" s="14" t="s">
        <v>74</v>
      </c>
      <c r="C22" s="10" t="s">
        <v>23</v>
      </c>
      <c r="D22" s="10" t="s">
        <v>75</v>
      </c>
      <c r="E22" s="15" t="s">
        <v>76</v>
      </c>
      <c r="F22" s="16">
        <v>15897259562</v>
      </c>
      <c r="G22" s="14"/>
      <c r="H22" s="17"/>
      <c r="I22" s="18"/>
      <c r="J22" s="19"/>
      <c r="K22" s="19"/>
      <c r="L22" s="10"/>
      <c r="M22" s="10"/>
      <c r="N22" s="10"/>
      <c r="O22" s="10"/>
      <c r="P22" s="10"/>
      <c r="Q22" s="10"/>
      <c r="R22" s="12">
        <v>10.5</v>
      </c>
      <c r="S22" s="10">
        <v>13.39</v>
      </c>
      <c r="T22" s="10">
        <f t="shared" si="0"/>
        <v>140.595</v>
      </c>
      <c r="U22" s="10">
        <v>6.37</v>
      </c>
      <c r="V22" s="10">
        <v>7.88</v>
      </c>
      <c r="W22" s="10">
        <f t="shared" si="1"/>
        <v>50.1956</v>
      </c>
      <c r="X22" s="10"/>
    </row>
    <row r="23" ht="18.95" customHeight="1" spans="1:24">
      <c r="A23" s="10">
        <v>19</v>
      </c>
      <c r="B23" s="14" t="s">
        <v>77</v>
      </c>
      <c r="C23" s="10" t="s">
        <v>23</v>
      </c>
      <c r="D23" s="10" t="s">
        <v>78</v>
      </c>
      <c r="E23" s="15" t="s">
        <v>79</v>
      </c>
      <c r="F23" s="16">
        <v>18935697009</v>
      </c>
      <c r="G23" s="14"/>
      <c r="H23" s="17"/>
      <c r="I23" s="18"/>
      <c r="J23" s="19"/>
      <c r="K23" s="19"/>
      <c r="L23" s="10"/>
      <c r="M23" s="10"/>
      <c r="N23" s="10"/>
      <c r="O23" s="10"/>
      <c r="P23" s="10"/>
      <c r="Q23" s="10"/>
      <c r="R23" s="12">
        <v>7.6</v>
      </c>
      <c r="S23" s="10">
        <v>13.39</v>
      </c>
      <c r="T23" s="10">
        <f t="shared" si="0"/>
        <v>101.764</v>
      </c>
      <c r="U23" s="10">
        <v>6.37</v>
      </c>
      <c r="V23" s="10">
        <v>7.88</v>
      </c>
      <c r="W23" s="10">
        <f t="shared" si="1"/>
        <v>50.1956</v>
      </c>
      <c r="X23" s="10"/>
    </row>
    <row r="24" ht="18.95" customHeight="1" spans="1:24">
      <c r="A24" s="10">
        <v>20</v>
      </c>
      <c r="B24" s="14" t="s">
        <v>80</v>
      </c>
      <c r="C24" s="10" t="s">
        <v>23</v>
      </c>
      <c r="D24" s="10" t="s">
        <v>81</v>
      </c>
      <c r="E24" s="15" t="s">
        <v>82</v>
      </c>
      <c r="F24" s="16">
        <v>18897049019</v>
      </c>
      <c r="G24" s="14"/>
      <c r="H24" s="17"/>
      <c r="I24" s="18"/>
      <c r="J24" s="19"/>
      <c r="K24" s="19"/>
      <c r="L24" s="10"/>
      <c r="M24" s="10"/>
      <c r="N24" s="10"/>
      <c r="O24" s="10"/>
      <c r="P24" s="10"/>
      <c r="Q24" s="10"/>
      <c r="R24" s="12">
        <v>9.24</v>
      </c>
      <c r="S24" s="10">
        <v>13.39</v>
      </c>
      <c r="T24" s="10">
        <f t="shared" si="0"/>
        <v>123.7236</v>
      </c>
      <c r="U24" s="10">
        <v>6.37</v>
      </c>
      <c r="V24" s="10">
        <v>7.88</v>
      </c>
      <c r="W24" s="10">
        <f t="shared" si="1"/>
        <v>50.1956</v>
      </c>
      <c r="X24" s="10"/>
    </row>
    <row r="25" ht="18.95" customHeight="1" spans="1:24">
      <c r="A25" s="10">
        <v>21</v>
      </c>
      <c r="B25" s="14" t="s">
        <v>83</v>
      </c>
      <c r="C25" s="10" t="s">
        <v>23</v>
      </c>
      <c r="D25" s="10" t="s">
        <v>84</v>
      </c>
      <c r="E25" s="15" t="s">
        <v>85</v>
      </c>
      <c r="F25" s="16">
        <v>13897145273</v>
      </c>
      <c r="G25" s="14"/>
      <c r="H25" s="17"/>
      <c r="I25" s="10"/>
      <c r="J25" s="19"/>
      <c r="K25" s="19"/>
      <c r="L25" s="10"/>
      <c r="M25" s="10"/>
      <c r="N25" s="10"/>
      <c r="O25" s="10"/>
      <c r="P25" s="10"/>
      <c r="Q25" s="10"/>
      <c r="R25" s="12">
        <v>3.7</v>
      </c>
      <c r="S25" s="10">
        <v>13.39</v>
      </c>
      <c r="T25" s="10">
        <f t="shared" si="0"/>
        <v>49.543</v>
      </c>
      <c r="U25" s="10">
        <v>6.37</v>
      </c>
      <c r="V25" s="10">
        <v>7.88</v>
      </c>
      <c r="W25" s="10">
        <f t="shared" si="1"/>
        <v>50.1956</v>
      </c>
      <c r="X25" s="10"/>
    </row>
    <row r="26" ht="18.95" customHeight="1" spans="1:24">
      <c r="A26" s="10">
        <v>22</v>
      </c>
      <c r="B26" s="14" t="s">
        <v>86</v>
      </c>
      <c r="C26" s="10" t="s">
        <v>23</v>
      </c>
      <c r="D26" s="10" t="s">
        <v>87</v>
      </c>
      <c r="E26" s="15" t="s">
        <v>88</v>
      </c>
      <c r="F26" s="16">
        <v>15597656113</v>
      </c>
      <c r="G26" s="14"/>
      <c r="H26" s="17"/>
      <c r="I26" s="18"/>
      <c r="J26" s="19"/>
      <c r="K26" s="19"/>
      <c r="L26" s="10"/>
      <c r="M26" s="10"/>
      <c r="N26" s="10"/>
      <c r="O26" s="10"/>
      <c r="P26" s="10"/>
      <c r="Q26" s="10"/>
      <c r="R26" s="12">
        <v>7.8</v>
      </c>
      <c r="S26" s="10">
        <v>13.39</v>
      </c>
      <c r="T26" s="10">
        <f t="shared" si="0"/>
        <v>104.442</v>
      </c>
      <c r="U26" s="10">
        <v>6.37</v>
      </c>
      <c r="V26" s="10">
        <v>7.88</v>
      </c>
      <c r="W26" s="10">
        <f t="shared" si="1"/>
        <v>50.1956</v>
      </c>
      <c r="X26" s="10"/>
    </row>
    <row r="27" ht="18.95" customHeight="1" spans="1:24">
      <c r="A27" s="10">
        <v>23</v>
      </c>
      <c r="B27" s="14" t="s">
        <v>89</v>
      </c>
      <c r="C27" s="10" t="s">
        <v>23</v>
      </c>
      <c r="D27" s="10" t="s">
        <v>90</v>
      </c>
      <c r="E27" s="15" t="s">
        <v>91</v>
      </c>
      <c r="F27" s="16">
        <v>13997441880</v>
      </c>
      <c r="G27" s="14"/>
      <c r="H27" s="17"/>
      <c r="I27" s="18"/>
      <c r="J27" s="19"/>
      <c r="K27" s="19"/>
      <c r="L27" s="10"/>
      <c r="M27" s="10"/>
      <c r="N27" s="10"/>
      <c r="O27" s="10"/>
      <c r="P27" s="10"/>
      <c r="Q27" s="10"/>
      <c r="R27" s="12">
        <v>3.1</v>
      </c>
      <c r="S27" s="10">
        <v>13.39</v>
      </c>
      <c r="T27" s="10">
        <f t="shared" si="0"/>
        <v>41.509</v>
      </c>
      <c r="U27" s="10">
        <v>6.37</v>
      </c>
      <c r="V27" s="10">
        <v>7.88</v>
      </c>
      <c r="W27" s="10">
        <f t="shared" si="1"/>
        <v>50.1956</v>
      </c>
      <c r="X27" s="10"/>
    </row>
    <row r="28" ht="18.95" customHeight="1" spans="1:24">
      <c r="A28" s="10">
        <v>24</v>
      </c>
      <c r="B28" s="14" t="s">
        <v>92</v>
      </c>
      <c r="C28" s="10" t="s">
        <v>23</v>
      </c>
      <c r="D28" s="10" t="s">
        <v>93</v>
      </c>
      <c r="E28" s="15" t="s">
        <v>94</v>
      </c>
      <c r="F28" s="16">
        <v>13309741307</v>
      </c>
      <c r="G28" s="14"/>
      <c r="H28" s="17"/>
      <c r="I28" s="18"/>
      <c r="J28" s="19"/>
      <c r="K28" s="19"/>
      <c r="L28" s="10"/>
      <c r="M28" s="10"/>
      <c r="N28" s="10"/>
      <c r="O28" s="10"/>
      <c r="P28" s="10"/>
      <c r="Q28" s="10"/>
      <c r="R28" s="12">
        <v>3.1</v>
      </c>
      <c r="S28" s="10">
        <v>13.39</v>
      </c>
      <c r="T28" s="10">
        <f t="shared" si="0"/>
        <v>41.509</v>
      </c>
      <c r="U28" s="10">
        <v>6.37</v>
      </c>
      <c r="V28" s="10">
        <v>7.88</v>
      </c>
      <c r="W28" s="10">
        <f t="shared" si="1"/>
        <v>50.1956</v>
      </c>
      <c r="X28" s="10"/>
    </row>
    <row r="29" ht="18.95" customHeight="1" spans="1:24">
      <c r="A29" s="10">
        <v>25</v>
      </c>
      <c r="B29" s="14" t="s">
        <v>95</v>
      </c>
      <c r="C29" s="10" t="s">
        <v>23</v>
      </c>
      <c r="D29" s="10" t="s">
        <v>96</v>
      </c>
      <c r="E29" s="15" t="s">
        <v>97</v>
      </c>
      <c r="F29" s="16">
        <v>16609788889</v>
      </c>
      <c r="G29" s="14"/>
      <c r="H29" s="17"/>
      <c r="I29" s="18"/>
      <c r="J29" s="19"/>
      <c r="K29" s="19"/>
      <c r="L29" s="10"/>
      <c r="M29" s="10"/>
      <c r="N29" s="10"/>
      <c r="O29" s="10"/>
      <c r="P29" s="10"/>
      <c r="Q29" s="10"/>
      <c r="R29" s="12">
        <v>4.5</v>
      </c>
      <c r="S29" s="10">
        <v>13.39</v>
      </c>
      <c r="T29" s="10">
        <f t="shared" si="0"/>
        <v>60.255</v>
      </c>
      <c r="U29" s="10">
        <v>6.37</v>
      </c>
      <c r="V29" s="10">
        <v>7.88</v>
      </c>
      <c r="W29" s="10">
        <f t="shared" si="1"/>
        <v>50.1956</v>
      </c>
      <c r="X29" s="10"/>
    </row>
    <row r="30" ht="18.95" customHeight="1" spans="1:24">
      <c r="A30" s="10">
        <v>26</v>
      </c>
      <c r="B30" s="14" t="s">
        <v>98</v>
      </c>
      <c r="C30" s="10" t="s">
        <v>23</v>
      </c>
      <c r="D30" s="10" t="s">
        <v>99</v>
      </c>
      <c r="E30" s="15" t="s">
        <v>100</v>
      </c>
      <c r="F30" s="16">
        <v>13139143110</v>
      </c>
      <c r="G30" s="14"/>
      <c r="H30" s="17"/>
      <c r="I30" s="10"/>
      <c r="J30" s="19"/>
      <c r="K30" s="19"/>
      <c r="L30" s="10"/>
      <c r="M30" s="10"/>
      <c r="N30" s="10"/>
      <c r="O30" s="10"/>
      <c r="P30" s="10"/>
      <c r="Q30" s="10"/>
      <c r="R30" s="12">
        <v>12.2</v>
      </c>
      <c r="S30" s="10">
        <v>13.39</v>
      </c>
      <c r="T30" s="10">
        <f t="shared" si="0"/>
        <v>163.358</v>
      </c>
      <c r="U30" s="10">
        <v>6.37</v>
      </c>
      <c r="V30" s="10">
        <v>7.88</v>
      </c>
      <c r="W30" s="10">
        <f t="shared" si="1"/>
        <v>50.1956</v>
      </c>
      <c r="X30" s="10"/>
    </row>
    <row r="31" ht="18.95" customHeight="1" spans="1:24">
      <c r="A31" s="10">
        <v>27</v>
      </c>
      <c r="B31" s="14" t="s">
        <v>101</v>
      </c>
      <c r="C31" s="10" t="s">
        <v>23</v>
      </c>
      <c r="D31" s="10" t="s">
        <v>102</v>
      </c>
      <c r="E31" s="15" t="s">
        <v>103</v>
      </c>
      <c r="F31" s="16">
        <v>13619747889</v>
      </c>
      <c r="G31" s="14"/>
      <c r="H31" s="17"/>
      <c r="I31" s="18"/>
      <c r="J31" s="19"/>
      <c r="K31" s="19"/>
      <c r="L31" s="10"/>
      <c r="M31" s="10"/>
      <c r="N31" s="10"/>
      <c r="O31" s="10"/>
      <c r="P31" s="10"/>
      <c r="Q31" s="10"/>
      <c r="R31" s="12">
        <v>1.8</v>
      </c>
      <c r="S31" s="10">
        <v>13.39</v>
      </c>
      <c r="T31" s="10">
        <f t="shared" si="0"/>
        <v>24.102</v>
      </c>
      <c r="U31" s="10">
        <v>6.37</v>
      </c>
      <c r="V31" s="10">
        <v>7.88</v>
      </c>
      <c r="W31" s="10">
        <f t="shared" si="1"/>
        <v>50.1956</v>
      </c>
      <c r="X31" s="10"/>
    </row>
    <row r="32" ht="18.95" customHeight="1" spans="1:24">
      <c r="A32" s="10">
        <v>28</v>
      </c>
      <c r="B32" s="14" t="s">
        <v>104</v>
      </c>
      <c r="C32" s="10" t="s">
        <v>23</v>
      </c>
      <c r="D32" s="10" t="s">
        <v>105</v>
      </c>
      <c r="E32" s="15" t="s">
        <v>106</v>
      </c>
      <c r="F32" s="16">
        <v>18797283131</v>
      </c>
      <c r="G32" s="14"/>
      <c r="H32" s="17"/>
      <c r="I32" s="18"/>
      <c r="J32" s="19"/>
      <c r="K32" s="19"/>
      <c r="L32" s="10"/>
      <c r="M32" s="10"/>
      <c r="N32" s="10"/>
      <c r="O32" s="10"/>
      <c r="P32" s="10"/>
      <c r="Q32" s="10"/>
      <c r="R32" s="12">
        <v>3.2</v>
      </c>
      <c r="S32" s="10">
        <v>13.39</v>
      </c>
      <c r="T32" s="10">
        <f t="shared" si="0"/>
        <v>42.848</v>
      </c>
      <c r="U32" s="10">
        <v>6.37</v>
      </c>
      <c r="V32" s="10">
        <v>7.88</v>
      </c>
      <c r="W32" s="10">
        <f t="shared" si="1"/>
        <v>50.1956</v>
      </c>
      <c r="X32" s="10"/>
    </row>
    <row r="33" ht="18.95" customHeight="1" spans="1:24">
      <c r="A33" s="10">
        <v>29</v>
      </c>
      <c r="B33" s="14" t="s">
        <v>107</v>
      </c>
      <c r="C33" s="10" t="s">
        <v>23</v>
      </c>
      <c r="D33" s="10" t="s">
        <v>108</v>
      </c>
      <c r="E33" s="15" t="s">
        <v>109</v>
      </c>
      <c r="F33" s="16">
        <v>13369747161</v>
      </c>
      <c r="G33" s="14"/>
      <c r="H33" s="17"/>
      <c r="I33" s="18"/>
      <c r="J33" s="19"/>
      <c r="K33" s="19"/>
      <c r="L33" s="10"/>
      <c r="M33" s="10"/>
      <c r="N33" s="10"/>
      <c r="O33" s="10"/>
      <c r="P33" s="10"/>
      <c r="Q33" s="10"/>
      <c r="R33" s="12">
        <v>7.9</v>
      </c>
      <c r="S33" s="10">
        <v>13.39</v>
      </c>
      <c r="T33" s="10">
        <f t="shared" si="0"/>
        <v>105.781</v>
      </c>
      <c r="U33" s="10">
        <v>6.37</v>
      </c>
      <c r="V33" s="10">
        <v>7.88</v>
      </c>
      <c r="W33" s="10">
        <f t="shared" si="1"/>
        <v>50.1956</v>
      </c>
      <c r="X33" s="10"/>
    </row>
    <row r="34" ht="18.95" customHeight="1" spans="1:24">
      <c r="A34" s="10">
        <v>30</v>
      </c>
      <c r="B34" s="14" t="s">
        <v>110</v>
      </c>
      <c r="C34" s="10" t="s">
        <v>23</v>
      </c>
      <c r="D34" s="10" t="s">
        <v>111</v>
      </c>
      <c r="E34" s="15" t="s">
        <v>112</v>
      </c>
      <c r="F34" s="16">
        <v>13369741910</v>
      </c>
      <c r="G34" s="14"/>
      <c r="H34" s="17"/>
      <c r="I34" s="10"/>
      <c r="J34" s="19"/>
      <c r="K34" s="19"/>
      <c r="L34" s="10"/>
      <c r="M34" s="10"/>
      <c r="N34" s="10"/>
      <c r="O34" s="10"/>
      <c r="P34" s="10"/>
      <c r="Q34" s="10"/>
      <c r="R34" s="12">
        <v>6.9</v>
      </c>
      <c r="S34" s="10">
        <v>13.39</v>
      </c>
      <c r="T34" s="10">
        <f t="shared" si="0"/>
        <v>92.391</v>
      </c>
      <c r="U34" s="10">
        <v>6.37</v>
      </c>
      <c r="V34" s="10">
        <v>7.88</v>
      </c>
      <c r="W34" s="10">
        <f t="shared" si="1"/>
        <v>50.1956</v>
      </c>
      <c r="X34" s="10"/>
    </row>
    <row r="35" ht="18.95" customHeight="1" spans="1:24">
      <c r="A35" s="10">
        <v>31</v>
      </c>
      <c r="B35" s="14" t="s">
        <v>113</v>
      </c>
      <c r="C35" s="10" t="s">
        <v>23</v>
      </c>
      <c r="D35" s="10" t="s">
        <v>114</v>
      </c>
      <c r="E35" s="15" t="s">
        <v>115</v>
      </c>
      <c r="F35" s="16">
        <v>15695341282</v>
      </c>
      <c r="G35" s="14"/>
      <c r="H35" s="17"/>
      <c r="I35" s="18"/>
      <c r="J35" s="19"/>
      <c r="K35" s="19"/>
      <c r="L35" s="10"/>
      <c r="M35" s="10"/>
      <c r="N35" s="10"/>
      <c r="O35" s="10"/>
      <c r="P35" s="10"/>
      <c r="Q35" s="10"/>
      <c r="R35" s="12">
        <v>4.1</v>
      </c>
      <c r="S35" s="10">
        <v>13.39</v>
      </c>
      <c r="T35" s="10">
        <f t="shared" si="0"/>
        <v>54.899</v>
      </c>
      <c r="U35" s="10">
        <v>6.37</v>
      </c>
      <c r="V35" s="10">
        <v>7.88</v>
      </c>
      <c r="W35" s="10">
        <f t="shared" si="1"/>
        <v>50.1956</v>
      </c>
      <c r="X35" s="10"/>
    </row>
    <row r="36" ht="18.95" customHeight="1" spans="1:24">
      <c r="A36" s="10">
        <v>32</v>
      </c>
      <c r="B36" s="14" t="s">
        <v>116</v>
      </c>
      <c r="C36" s="10" t="s">
        <v>23</v>
      </c>
      <c r="D36" s="10" t="s">
        <v>117</v>
      </c>
      <c r="E36" s="15" t="s">
        <v>118</v>
      </c>
      <c r="F36" s="16">
        <v>15597081395</v>
      </c>
      <c r="G36" s="14"/>
      <c r="H36" s="17"/>
      <c r="I36" s="18"/>
      <c r="J36" s="19"/>
      <c r="K36" s="19"/>
      <c r="L36" s="10"/>
      <c r="M36" s="10"/>
      <c r="N36" s="10"/>
      <c r="O36" s="10"/>
      <c r="P36" s="10"/>
      <c r="Q36" s="10"/>
      <c r="R36" s="12">
        <v>3.6</v>
      </c>
      <c r="S36" s="10">
        <v>13.39</v>
      </c>
      <c r="T36" s="10">
        <f t="shared" si="0"/>
        <v>48.204</v>
      </c>
      <c r="U36" s="10">
        <v>6.37</v>
      </c>
      <c r="V36" s="10">
        <v>7.88</v>
      </c>
      <c r="W36" s="10">
        <f t="shared" si="1"/>
        <v>50.1956</v>
      </c>
      <c r="X36" s="10"/>
    </row>
    <row r="37" ht="18.95" customHeight="1" spans="1:24">
      <c r="A37" s="10">
        <v>33</v>
      </c>
      <c r="B37" s="14" t="s">
        <v>119</v>
      </c>
      <c r="C37" s="10" t="s">
        <v>23</v>
      </c>
      <c r="D37" s="10" t="s">
        <v>120</v>
      </c>
      <c r="E37" s="15" t="s">
        <v>121</v>
      </c>
      <c r="F37" s="16">
        <v>13897341466</v>
      </c>
      <c r="G37" s="14"/>
      <c r="H37" s="17"/>
      <c r="I37" s="18"/>
      <c r="J37" s="19"/>
      <c r="K37" s="19"/>
      <c r="L37" s="10"/>
      <c r="M37" s="10"/>
      <c r="N37" s="10"/>
      <c r="O37" s="10"/>
      <c r="P37" s="10"/>
      <c r="Q37" s="10"/>
      <c r="R37" s="12">
        <v>3.1</v>
      </c>
      <c r="S37" s="10">
        <v>13.39</v>
      </c>
      <c r="T37" s="10">
        <f t="shared" si="0"/>
        <v>41.509</v>
      </c>
      <c r="U37" s="10">
        <v>6.37</v>
      </c>
      <c r="V37" s="10">
        <v>7.88</v>
      </c>
      <c r="W37" s="10">
        <f t="shared" si="1"/>
        <v>50.1956</v>
      </c>
      <c r="X37" s="10"/>
    </row>
    <row r="38" ht="18.95" customHeight="1" spans="1:24">
      <c r="A38" s="10">
        <v>34</v>
      </c>
      <c r="B38" s="14" t="s">
        <v>122</v>
      </c>
      <c r="C38" s="10" t="s">
        <v>23</v>
      </c>
      <c r="D38" s="10" t="s">
        <v>123</v>
      </c>
      <c r="E38" s="15" t="s">
        <v>124</v>
      </c>
      <c r="F38" s="16">
        <v>13086233700</v>
      </c>
      <c r="G38" s="14"/>
      <c r="H38" s="17"/>
      <c r="I38" s="18"/>
      <c r="J38" s="19"/>
      <c r="K38" s="19"/>
      <c r="L38" s="10"/>
      <c r="M38" s="10"/>
      <c r="N38" s="10"/>
      <c r="O38" s="10"/>
      <c r="P38" s="10"/>
      <c r="Q38" s="10"/>
      <c r="R38" s="12">
        <v>3</v>
      </c>
      <c r="S38" s="10">
        <v>13.39</v>
      </c>
      <c r="T38" s="10">
        <f t="shared" si="0"/>
        <v>40.17</v>
      </c>
      <c r="U38" s="10">
        <v>6.37</v>
      </c>
      <c r="V38" s="10">
        <v>7.88</v>
      </c>
      <c r="W38" s="10">
        <f t="shared" si="1"/>
        <v>50.1956</v>
      </c>
      <c r="X38" s="10"/>
    </row>
    <row r="39" ht="18.95" customHeight="1" spans="1:24">
      <c r="A39" s="10">
        <v>35</v>
      </c>
      <c r="B39" s="14" t="s">
        <v>125</v>
      </c>
      <c r="C39" s="10" t="s">
        <v>23</v>
      </c>
      <c r="D39" s="10" t="s">
        <v>126</v>
      </c>
      <c r="E39" s="15" t="s">
        <v>127</v>
      </c>
      <c r="F39" s="16">
        <v>18997341504</v>
      </c>
      <c r="G39" s="14"/>
      <c r="H39" s="17"/>
      <c r="I39" s="18"/>
      <c r="J39" s="19"/>
      <c r="K39" s="19"/>
      <c r="L39" s="10"/>
      <c r="M39" s="10"/>
      <c r="N39" s="10"/>
      <c r="O39" s="10"/>
      <c r="P39" s="10"/>
      <c r="Q39" s="10"/>
      <c r="R39" s="12">
        <v>3.4</v>
      </c>
      <c r="S39" s="10">
        <v>13.39</v>
      </c>
      <c r="T39" s="10">
        <f t="shared" si="0"/>
        <v>45.526</v>
      </c>
      <c r="U39" s="10">
        <v>6.37</v>
      </c>
      <c r="V39" s="10">
        <v>7.88</v>
      </c>
      <c r="W39" s="10">
        <f t="shared" si="1"/>
        <v>50.1956</v>
      </c>
      <c r="X39" s="10"/>
    </row>
    <row r="40" ht="18.95" customHeight="1" spans="1:24">
      <c r="A40" s="10">
        <v>36</v>
      </c>
      <c r="B40" s="14" t="s">
        <v>128</v>
      </c>
      <c r="C40" s="10" t="s">
        <v>23</v>
      </c>
      <c r="D40" s="10" t="s">
        <v>129</v>
      </c>
      <c r="E40" s="15" t="s">
        <v>130</v>
      </c>
      <c r="F40" s="16">
        <v>13909745855</v>
      </c>
      <c r="G40" s="14"/>
      <c r="H40" s="17"/>
      <c r="I40" s="18"/>
      <c r="J40" s="19"/>
      <c r="K40" s="19"/>
      <c r="L40" s="10"/>
      <c r="M40" s="10"/>
      <c r="N40" s="10"/>
      <c r="O40" s="10"/>
      <c r="P40" s="10"/>
      <c r="Q40" s="10"/>
      <c r="R40" s="12">
        <v>6.4</v>
      </c>
      <c r="S40" s="10">
        <v>13.39</v>
      </c>
      <c r="T40" s="10">
        <f t="shared" si="0"/>
        <v>85.696</v>
      </c>
      <c r="U40" s="10">
        <v>6.37</v>
      </c>
      <c r="V40" s="10">
        <v>7.88</v>
      </c>
      <c r="W40" s="10">
        <f t="shared" si="1"/>
        <v>50.1956</v>
      </c>
      <c r="X40" s="10"/>
    </row>
    <row r="41" ht="18.95" customHeight="1" spans="1:24">
      <c r="A41" s="10">
        <v>37</v>
      </c>
      <c r="B41" s="14" t="s">
        <v>131</v>
      </c>
      <c r="C41" s="10" t="s">
        <v>23</v>
      </c>
      <c r="D41" s="10" t="s">
        <v>132</v>
      </c>
      <c r="E41" s="15" t="s">
        <v>133</v>
      </c>
      <c r="F41" s="16">
        <v>15897259562</v>
      </c>
      <c r="G41" s="14"/>
      <c r="H41" s="17"/>
      <c r="I41" s="18"/>
      <c r="J41" s="19"/>
      <c r="K41" s="19"/>
      <c r="L41" s="10"/>
      <c r="M41" s="10"/>
      <c r="N41" s="10"/>
      <c r="O41" s="10"/>
      <c r="P41" s="10"/>
      <c r="Q41" s="10"/>
      <c r="R41" s="12">
        <v>9.36</v>
      </c>
      <c r="S41" s="10">
        <v>13.39</v>
      </c>
      <c r="T41" s="10">
        <f t="shared" si="0"/>
        <v>125.3304</v>
      </c>
      <c r="U41" s="10">
        <v>6.37</v>
      </c>
      <c r="V41" s="10">
        <v>7.88</v>
      </c>
      <c r="W41" s="10">
        <f t="shared" si="1"/>
        <v>50.1956</v>
      </c>
      <c r="X41" s="10"/>
    </row>
    <row r="42" ht="18.95" customHeight="1" spans="1:24">
      <c r="A42" s="10">
        <v>38</v>
      </c>
      <c r="B42" s="14" t="s">
        <v>134</v>
      </c>
      <c r="C42" s="10" t="s">
        <v>135</v>
      </c>
      <c r="D42" s="10" t="s">
        <v>136</v>
      </c>
      <c r="E42" s="15" t="s">
        <v>137</v>
      </c>
      <c r="F42" s="16">
        <v>13649770996</v>
      </c>
      <c r="G42" s="14"/>
      <c r="H42" s="17"/>
      <c r="I42" s="18"/>
      <c r="J42" s="19"/>
      <c r="K42" s="19"/>
      <c r="L42" s="10"/>
      <c r="M42" s="10"/>
      <c r="N42" s="10"/>
      <c r="O42" s="10"/>
      <c r="P42" s="10"/>
      <c r="Q42" s="10"/>
      <c r="R42" s="12">
        <v>14.8</v>
      </c>
      <c r="S42" s="10">
        <v>13.39</v>
      </c>
      <c r="T42" s="10">
        <f t="shared" si="0"/>
        <v>198.172</v>
      </c>
      <c r="U42" s="10">
        <v>6.37</v>
      </c>
      <c r="V42" s="10">
        <v>7.88</v>
      </c>
      <c r="W42" s="10">
        <f t="shared" si="1"/>
        <v>50.1956</v>
      </c>
      <c r="X42" s="10"/>
    </row>
    <row r="43" ht="18.95" customHeight="1" spans="1:24">
      <c r="A43" s="10">
        <v>39</v>
      </c>
      <c r="B43" s="14" t="s">
        <v>138</v>
      </c>
      <c r="C43" s="10" t="s">
        <v>135</v>
      </c>
      <c r="D43" s="10" t="s">
        <v>139</v>
      </c>
      <c r="E43" s="15" t="s">
        <v>140</v>
      </c>
      <c r="F43" s="16">
        <v>13649741717</v>
      </c>
      <c r="G43" s="14"/>
      <c r="H43" s="17"/>
      <c r="I43" s="10"/>
      <c r="J43" s="19"/>
      <c r="K43" s="19"/>
      <c r="L43" s="10"/>
      <c r="M43" s="10"/>
      <c r="N43" s="10"/>
      <c r="O43" s="10"/>
      <c r="P43" s="10"/>
      <c r="Q43" s="10"/>
      <c r="R43" s="12">
        <v>2.2</v>
      </c>
      <c r="S43" s="10">
        <v>13.39</v>
      </c>
      <c r="T43" s="10">
        <f t="shared" si="0"/>
        <v>29.458</v>
      </c>
      <c r="U43" s="10">
        <v>6.37</v>
      </c>
      <c r="V43" s="10">
        <v>7.88</v>
      </c>
      <c r="W43" s="10">
        <f t="shared" si="1"/>
        <v>50.1956</v>
      </c>
      <c r="X43" s="10"/>
    </row>
    <row r="44" ht="18.95" customHeight="1" spans="1:24">
      <c r="A44" s="10">
        <v>40</v>
      </c>
      <c r="B44" s="14" t="s">
        <v>141</v>
      </c>
      <c r="C44" s="10" t="s">
        <v>135</v>
      </c>
      <c r="D44" s="10" t="s">
        <v>142</v>
      </c>
      <c r="E44" s="15" t="s">
        <v>143</v>
      </c>
      <c r="F44" s="16">
        <v>17730913715</v>
      </c>
      <c r="G44" s="14"/>
      <c r="H44" s="17"/>
      <c r="I44" s="10"/>
      <c r="J44" s="19"/>
      <c r="K44" s="19"/>
      <c r="L44" s="10"/>
      <c r="M44" s="10"/>
      <c r="N44" s="10"/>
      <c r="O44" s="10"/>
      <c r="P44" s="10"/>
      <c r="Q44" s="10"/>
      <c r="R44" s="12">
        <v>9.4</v>
      </c>
      <c r="S44" s="10">
        <v>13.39</v>
      </c>
      <c r="T44" s="10">
        <f t="shared" si="0"/>
        <v>125.866</v>
      </c>
      <c r="U44" s="10">
        <v>6.37</v>
      </c>
      <c r="V44" s="10">
        <v>7.88</v>
      </c>
      <c r="W44" s="10">
        <f t="shared" si="1"/>
        <v>50.1956</v>
      </c>
      <c r="X44" s="10"/>
    </row>
    <row r="45" ht="18.95" customHeight="1" spans="1:24">
      <c r="A45" s="10">
        <v>41</v>
      </c>
      <c r="B45" s="14" t="s">
        <v>144</v>
      </c>
      <c r="C45" s="10" t="s">
        <v>135</v>
      </c>
      <c r="D45" s="10" t="s">
        <v>99</v>
      </c>
      <c r="E45" s="15" t="s">
        <v>145</v>
      </c>
      <c r="F45" s="16">
        <v>17697162358</v>
      </c>
      <c r="G45" s="14"/>
      <c r="H45" s="17"/>
      <c r="I45" s="18"/>
      <c r="J45" s="19"/>
      <c r="K45" s="19"/>
      <c r="L45" s="10"/>
      <c r="M45" s="10"/>
      <c r="N45" s="10"/>
      <c r="O45" s="10"/>
      <c r="P45" s="10"/>
      <c r="Q45" s="10"/>
      <c r="R45" s="12">
        <v>3.7</v>
      </c>
      <c r="S45" s="10">
        <v>13.39</v>
      </c>
      <c r="T45" s="10">
        <f t="shared" si="0"/>
        <v>49.543</v>
      </c>
      <c r="U45" s="10">
        <v>6.37</v>
      </c>
      <c r="V45" s="10">
        <v>7.88</v>
      </c>
      <c r="W45" s="10">
        <f t="shared" si="1"/>
        <v>50.1956</v>
      </c>
      <c r="X45" s="10"/>
    </row>
    <row r="46" ht="18.95" customHeight="1" spans="1:24">
      <c r="A46" s="10">
        <v>42</v>
      </c>
      <c r="B46" s="10" t="s">
        <v>146</v>
      </c>
      <c r="C46" s="10" t="s">
        <v>135</v>
      </c>
      <c r="D46" s="10" t="s">
        <v>147</v>
      </c>
      <c r="E46" s="15" t="s">
        <v>148</v>
      </c>
      <c r="F46" s="16">
        <v>13119745757</v>
      </c>
      <c r="G46" s="14"/>
      <c r="H46" s="17"/>
      <c r="I46" s="18"/>
      <c r="J46" s="19"/>
      <c r="K46" s="19"/>
      <c r="L46" s="10"/>
      <c r="M46" s="10"/>
      <c r="N46" s="10"/>
      <c r="O46" s="10"/>
      <c r="P46" s="10"/>
      <c r="Q46" s="10"/>
      <c r="R46" s="12">
        <v>8</v>
      </c>
      <c r="S46" s="10">
        <v>13.39</v>
      </c>
      <c r="T46" s="10">
        <f t="shared" si="0"/>
        <v>107.12</v>
      </c>
      <c r="U46" s="10">
        <v>6.37</v>
      </c>
      <c r="V46" s="10">
        <v>7.88</v>
      </c>
      <c r="W46" s="10">
        <f t="shared" si="1"/>
        <v>50.1956</v>
      </c>
      <c r="X46" s="10"/>
    </row>
    <row r="47" ht="18.95" customHeight="1" spans="1:24">
      <c r="A47" s="10">
        <v>43</v>
      </c>
      <c r="B47" s="10" t="s">
        <v>149</v>
      </c>
      <c r="C47" s="10" t="s">
        <v>135</v>
      </c>
      <c r="D47" s="10" t="s">
        <v>150</v>
      </c>
      <c r="E47" s="15" t="s">
        <v>151</v>
      </c>
      <c r="F47" s="16">
        <v>18097081040</v>
      </c>
      <c r="G47" s="14"/>
      <c r="H47" s="17"/>
      <c r="I47" s="10"/>
      <c r="J47" s="19"/>
      <c r="K47" s="19"/>
      <c r="L47" s="10"/>
      <c r="M47" s="10"/>
      <c r="N47" s="10"/>
      <c r="O47" s="10"/>
      <c r="P47" s="10"/>
      <c r="Q47" s="10"/>
      <c r="R47" s="12">
        <v>1.2</v>
      </c>
      <c r="S47" s="10">
        <v>13.39</v>
      </c>
      <c r="T47" s="10">
        <f t="shared" si="0"/>
        <v>16.068</v>
      </c>
      <c r="U47" s="10">
        <v>6.37</v>
      </c>
      <c r="V47" s="10">
        <v>7.88</v>
      </c>
      <c r="W47" s="10">
        <f t="shared" si="1"/>
        <v>50.1956</v>
      </c>
      <c r="X47" s="10"/>
    </row>
    <row r="48" ht="18.95" customHeight="1" spans="1:24">
      <c r="A48" s="10">
        <v>44</v>
      </c>
      <c r="B48" s="10" t="s">
        <v>152</v>
      </c>
      <c r="C48" s="10" t="s">
        <v>135</v>
      </c>
      <c r="D48" s="10" t="s">
        <v>153</v>
      </c>
      <c r="E48" s="15" t="s">
        <v>154</v>
      </c>
      <c r="F48" s="16">
        <v>13299843812</v>
      </c>
      <c r="G48" s="14"/>
      <c r="H48" s="17"/>
      <c r="I48" s="18"/>
      <c r="J48" s="19"/>
      <c r="K48" s="19"/>
      <c r="L48" s="10"/>
      <c r="M48" s="10"/>
      <c r="N48" s="10"/>
      <c r="O48" s="10"/>
      <c r="P48" s="10"/>
      <c r="Q48" s="10"/>
      <c r="R48" s="12">
        <v>1</v>
      </c>
      <c r="S48" s="10">
        <v>13.39</v>
      </c>
      <c r="T48" s="10">
        <f t="shared" si="0"/>
        <v>13.39</v>
      </c>
      <c r="U48" s="10">
        <v>6.37</v>
      </c>
      <c r="V48" s="10">
        <v>7.88</v>
      </c>
      <c r="W48" s="10">
        <f t="shared" si="1"/>
        <v>50.1956</v>
      </c>
      <c r="X48" s="10"/>
    </row>
    <row r="49" ht="23.1" customHeight="1" spans="1:24">
      <c r="A49" s="10">
        <v>45</v>
      </c>
      <c r="B49" s="10" t="s">
        <v>155</v>
      </c>
      <c r="C49" s="10" t="s">
        <v>135</v>
      </c>
      <c r="D49" s="10" t="s">
        <v>156</v>
      </c>
      <c r="E49" s="15" t="s">
        <v>157</v>
      </c>
      <c r="F49" s="16">
        <v>13086234085</v>
      </c>
      <c r="G49" s="14"/>
      <c r="H49" s="17"/>
      <c r="I49" s="18"/>
      <c r="J49" s="19"/>
      <c r="K49" s="19"/>
      <c r="L49" s="10"/>
      <c r="M49" s="10"/>
      <c r="N49" s="10"/>
      <c r="O49" s="10"/>
      <c r="P49" s="10"/>
      <c r="Q49" s="10"/>
      <c r="R49" s="12">
        <v>2.9</v>
      </c>
      <c r="S49" s="10">
        <v>13.39</v>
      </c>
      <c r="T49" s="10">
        <f t="shared" si="0"/>
        <v>38.831</v>
      </c>
      <c r="U49" s="10">
        <v>6.37</v>
      </c>
      <c r="V49" s="10">
        <v>7.88</v>
      </c>
      <c r="W49" s="10">
        <f t="shared" si="1"/>
        <v>50.1956</v>
      </c>
      <c r="X49" s="10"/>
    </row>
    <row r="50" ht="18.95" customHeight="1" spans="1:24">
      <c r="A50" s="10">
        <v>46</v>
      </c>
      <c r="B50" s="10" t="s">
        <v>158</v>
      </c>
      <c r="C50" s="10" t="s">
        <v>135</v>
      </c>
      <c r="D50" s="10" t="s">
        <v>159</v>
      </c>
      <c r="E50" s="15" t="s">
        <v>160</v>
      </c>
      <c r="F50" s="16">
        <v>18209741431</v>
      </c>
      <c r="G50" s="14"/>
      <c r="H50" s="17"/>
      <c r="I50" s="10"/>
      <c r="J50" s="19"/>
      <c r="K50" s="19"/>
      <c r="L50" s="10"/>
      <c r="M50" s="10"/>
      <c r="N50" s="10"/>
      <c r="O50" s="10"/>
      <c r="P50" s="10"/>
      <c r="Q50" s="10"/>
      <c r="R50" s="12">
        <v>9.5</v>
      </c>
      <c r="S50" s="10">
        <v>13.39</v>
      </c>
      <c r="T50" s="10">
        <f t="shared" si="0"/>
        <v>127.205</v>
      </c>
      <c r="U50" s="10">
        <v>6.37</v>
      </c>
      <c r="V50" s="10">
        <v>7.88</v>
      </c>
      <c r="W50" s="10">
        <f t="shared" si="1"/>
        <v>50.1956</v>
      </c>
      <c r="X50" s="10"/>
    </row>
    <row r="51" ht="18.95" customHeight="1" spans="1:24">
      <c r="A51" s="10">
        <v>47</v>
      </c>
      <c r="B51" s="10" t="s">
        <v>161</v>
      </c>
      <c r="C51" s="10" t="s">
        <v>135</v>
      </c>
      <c r="D51" s="10" t="s">
        <v>162</v>
      </c>
      <c r="E51" s="15" t="s">
        <v>163</v>
      </c>
      <c r="F51" s="16">
        <v>13997445215</v>
      </c>
      <c r="G51" s="14"/>
      <c r="H51" s="17"/>
      <c r="I51" s="18"/>
      <c r="J51" s="19"/>
      <c r="K51" s="19"/>
      <c r="L51" s="10"/>
      <c r="M51" s="10"/>
      <c r="N51" s="10"/>
      <c r="O51" s="10"/>
      <c r="P51" s="10"/>
      <c r="Q51" s="10"/>
      <c r="R51" s="12">
        <v>0.6</v>
      </c>
      <c r="S51" s="10">
        <v>13.39</v>
      </c>
      <c r="T51" s="10">
        <f t="shared" si="0"/>
        <v>8.034</v>
      </c>
      <c r="U51" s="10">
        <v>6.37</v>
      </c>
      <c r="V51" s="10">
        <v>7.88</v>
      </c>
      <c r="W51" s="10">
        <f t="shared" si="1"/>
        <v>50.1956</v>
      </c>
      <c r="X51" s="10"/>
    </row>
    <row r="52" ht="18.95" customHeight="1" spans="1:24">
      <c r="A52" s="10">
        <v>48</v>
      </c>
      <c r="B52" s="10" t="s">
        <v>164</v>
      </c>
      <c r="C52" s="10" t="s">
        <v>135</v>
      </c>
      <c r="D52" s="10" t="s">
        <v>165</v>
      </c>
      <c r="E52" s="15" t="s">
        <v>166</v>
      </c>
      <c r="F52" s="14" t="s">
        <v>167</v>
      </c>
      <c r="G52" s="14"/>
      <c r="H52" s="18"/>
      <c r="I52" s="19"/>
      <c r="J52" s="19"/>
      <c r="K52" s="10"/>
      <c r="L52" s="10"/>
      <c r="M52" s="10"/>
      <c r="N52" s="10"/>
      <c r="O52" s="10"/>
      <c r="P52" s="10"/>
      <c r="Q52" s="10"/>
      <c r="R52" s="12">
        <v>1</v>
      </c>
      <c r="S52" s="10">
        <v>13.39</v>
      </c>
      <c r="T52" s="10">
        <f t="shared" si="0"/>
        <v>13.39</v>
      </c>
      <c r="U52" s="10">
        <v>6.37</v>
      </c>
      <c r="V52" s="10">
        <v>7.88</v>
      </c>
      <c r="W52" s="10">
        <f t="shared" si="1"/>
        <v>50.1956</v>
      </c>
      <c r="X52" s="10"/>
    </row>
    <row r="53" ht="18.95" customHeight="1" spans="1:24">
      <c r="A53" s="10">
        <v>49</v>
      </c>
      <c r="B53" s="10" t="s">
        <v>168</v>
      </c>
      <c r="C53" s="10" t="s">
        <v>135</v>
      </c>
      <c r="D53" s="10" t="s">
        <v>169</v>
      </c>
      <c r="E53" s="15" t="s">
        <v>170</v>
      </c>
      <c r="F53" s="14" t="s">
        <v>171</v>
      </c>
      <c r="G53" s="14"/>
      <c r="H53" s="18"/>
      <c r="I53" s="19"/>
      <c r="J53" s="19"/>
      <c r="K53" s="10"/>
      <c r="L53" s="10"/>
      <c r="M53" s="10"/>
      <c r="N53" s="10"/>
      <c r="O53" s="10"/>
      <c r="P53" s="10"/>
      <c r="Q53" s="10"/>
      <c r="R53" s="12">
        <v>3.2</v>
      </c>
      <c r="S53" s="10">
        <v>13.39</v>
      </c>
      <c r="T53" s="10">
        <f t="shared" si="0"/>
        <v>42.848</v>
      </c>
      <c r="U53" s="10">
        <v>6.37</v>
      </c>
      <c r="V53" s="10">
        <v>7.88</v>
      </c>
      <c r="W53" s="10">
        <f t="shared" si="1"/>
        <v>50.1956</v>
      </c>
      <c r="X53" s="10"/>
    </row>
    <row r="54" ht="18.95" customHeight="1" spans="1:24">
      <c r="A54" s="10">
        <v>50</v>
      </c>
      <c r="B54" s="10" t="s">
        <v>172</v>
      </c>
      <c r="C54" s="10" t="s">
        <v>135</v>
      </c>
      <c r="D54" s="10" t="s">
        <v>173</v>
      </c>
      <c r="E54" s="15" t="s">
        <v>174</v>
      </c>
      <c r="F54" s="14" t="s">
        <v>175</v>
      </c>
      <c r="G54" s="14"/>
      <c r="H54" s="18"/>
      <c r="I54" s="19"/>
      <c r="J54" s="19"/>
      <c r="K54" s="10"/>
      <c r="L54" s="10"/>
      <c r="M54" s="10"/>
      <c r="N54" s="10"/>
      <c r="O54" s="10"/>
      <c r="P54" s="10"/>
      <c r="Q54" s="10"/>
      <c r="R54" s="12">
        <v>3.5</v>
      </c>
      <c r="S54" s="10">
        <v>13.39</v>
      </c>
      <c r="T54" s="10">
        <f t="shared" si="0"/>
        <v>46.865</v>
      </c>
      <c r="U54" s="10">
        <v>6.37</v>
      </c>
      <c r="V54" s="10">
        <v>7.88</v>
      </c>
      <c r="W54" s="10">
        <f t="shared" si="1"/>
        <v>50.1956</v>
      </c>
      <c r="X54" s="10"/>
    </row>
    <row r="55" ht="18.95" customHeight="1" spans="1:24">
      <c r="A55" s="10">
        <v>51</v>
      </c>
      <c r="B55" s="10" t="s">
        <v>176</v>
      </c>
      <c r="C55" s="10" t="s">
        <v>135</v>
      </c>
      <c r="D55" s="10" t="s">
        <v>177</v>
      </c>
      <c r="E55" s="15" t="s">
        <v>178</v>
      </c>
      <c r="F55" s="14" t="s">
        <v>179</v>
      </c>
      <c r="G55" s="14"/>
      <c r="H55" s="18"/>
      <c r="I55" s="19"/>
      <c r="J55" s="19"/>
      <c r="K55" s="10"/>
      <c r="L55" s="10"/>
      <c r="M55" s="10"/>
      <c r="N55" s="10"/>
      <c r="O55" s="10"/>
      <c r="P55" s="10"/>
      <c r="Q55" s="10"/>
      <c r="R55" s="12">
        <v>38.6</v>
      </c>
      <c r="S55" s="10">
        <v>13.39</v>
      </c>
      <c r="T55" s="10">
        <f t="shared" si="0"/>
        <v>516.854</v>
      </c>
      <c r="U55" s="10">
        <v>6.37</v>
      </c>
      <c r="V55" s="10">
        <v>7.88</v>
      </c>
      <c r="W55" s="10">
        <f t="shared" si="1"/>
        <v>50.1956</v>
      </c>
      <c r="X55" s="10"/>
    </row>
    <row r="56" ht="18.95" customHeight="1" spans="1:24">
      <c r="A56" s="10">
        <v>52</v>
      </c>
      <c r="B56" s="10" t="s">
        <v>180</v>
      </c>
      <c r="C56" s="10" t="s">
        <v>135</v>
      </c>
      <c r="D56" s="10" t="s">
        <v>181</v>
      </c>
      <c r="E56" s="15" t="s">
        <v>182</v>
      </c>
      <c r="F56" s="14" t="s">
        <v>183</v>
      </c>
      <c r="G56" s="14"/>
      <c r="H56" s="18"/>
      <c r="I56" s="19"/>
      <c r="J56" s="19"/>
      <c r="K56" s="10"/>
      <c r="L56" s="10"/>
      <c r="M56" s="10"/>
      <c r="N56" s="10"/>
      <c r="O56" s="10"/>
      <c r="P56" s="10"/>
      <c r="Q56" s="10"/>
      <c r="R56" s="12">
        <v>8.8</v>
      </c>
      <c r="S56" s="10">
        <v>13.39</v>
      </c>
      <c r="T56" s="10">
        <f t="shared" si="0"/>
        <v>117.832</v>
      </c>
      <c r="U56" s="10">
        <v>6.37</v>
      </c>
      <c r="V56" s="10">
        <v>7.88</v>
      </c>
      <c r="W56" s="10">
        <f t="shared" si="1"/>
        <v>50.1956</v>
      </c>
      <c r="X56" s="10"/>
    </row>
    <row r="57" ht="18.95" customHeight="1" spans="1:24">
      <c r="A57" s="10">
        <v>53</v>
      </c>
      <c r="B57" s="10" t="s">
        <v>184</v>
      </c>
      <c r="C57" s="10" t="s">
        <v>135</v>
      </c>
      <c r="D57" s="10" t="s">
        <v>185</v>
      </c>
      <c r="E57" s="15" t="s">
        <v>186</v>
      </c>
      <c r="F57" s="14" t="s">
        <v>187</v>
      </c>
      <c r="G57" s="14"/>
      <c r="H57" s="18"/>
      <c r="I57" s="19"/>
      <c r="J57" s="19"/>
      <c r="K57" s="10"/>
      <c r="L57" s="10"/>
      <c r="M57" s="10"/>
      <c r="N57" s="10"/>
      <c r="O57" s="10"/>
      <c r="P57" s="10"/>
      <c r="Q57" s="10"/>
      <c r="R57" s="12">
        <v>8.8</v>
      </c>
      <c r="S57" s="10">
        <v>13.39</v>
      </c>
      <c r="T57" s="10">
        <f t="shared" si="0"/>
        <v>117.832</v>
      </c>
      <c r="U57" s="10">
        <v>6.37</v>
      </c>
      <c r="V57" s="10">
        <v>7.88</v>
      </c>
      <c r="W57" s="10">
        <f t="shared" si="1"/>
        <v>50.1956</v>
      </c>
      <c r="X57" s="10"/>
    </row>
    <row r="58" s="1" customFormat="1" ht="18.95" customHeight="1" spans="1:16380">
      <c r="A58" s="10">
        <v>54</v>
      </c>
      <c r="B58" s="10" t="s">
        <v>188</v>
      </c>
      <c r="C58" s="10" t="s">
        <v>135</v>
      </c>
      <c r="D58" s="10" t="s">
        <v>189</v>
      </c>
      <c r="E58" s="15" t="s">
        <v>190</v>
      </c>
      <c r="F58" s="14" t="s">
        <v>191</v>
      </c>
      <c r="G58" s="14"/>
      <c r="H58" s="18"/>
      <c r="I58" s="19"/>
      <c r="J58" s="19"/>
      <c r="K58" s="10"/>
      <c r="L58" s="10"/>
      <c r="M58" s="10"/>
      <c r="N58" s="10"/>
      <c r="O58" s="10"/>
      <c r="P58" s="10"/>
      <c r="Q58" s="10"/>
      <c r="R58" s="12">
        <v>1.8</v>
      </c>
      <c r="S58" s="10">
        <v>13.39</v>
      </c>
      <c r="T58" s="10">
        <f t="shared" si="0"/>
        <v>24.102</v>
      </c>
      <c r="U58" s="10">
        <v>6.37</v>
      </c>
      <c r="V58" s="10">
        <v>7.88</v>
      </c>
      <c r="W58" s="10">
        <f t="shared" si="1"/>
        <v>50.1956</v>
      </c>
      <c r="X58" s="10"/>
      <c r="XDC58" s="21"/>
      <c r="XDD58" s="21"/>
      <c r="XDE58" s="21"/>
      <c r="XDF58" s="21"/>
      <c r="XDG58" s="21"/>
      <c r="XDH58" s="21"/>
      <c r="XDI58" s="21"/>
      <c r="XDJ58" s="21"/>
      <c r="XDK58" s="21"/>
      <c r="XDL58" s="21"/>
      <c r="XDM58" s="21"/>
      <c r="XDN58" s="21"/>
      <c r="XDO58" s="21"/>
      <c r="XDP58" s="21"/>
      <c r="XDQ58" s="21"/>
      <c r="XDR58" s="21"/>
      <c r="XDS58" s="21"/>
      <c r="XDT58" s="21"/>
      <c r="XDU58" s="21"/>
      <c r="XDV58" s="21"/>
      <c r="XDW58" s="21"/>
      <c r="XDX58" s="21"/>
      <c r="XDY58" s="21"/>
      <c r="XDZ58" s="21"/>
      <c r="XEA58" s="21"/>
      <c r="XEB58" s="21"/>
      <c r="XEC58" s="21"/>
      <c r="XED58" s="21"/>
      <c r="XEE58" s="21"/>
      <c r="XEF58" s="21"/>
      <c r="XEG58" s="21"/>
      <c r="XEH58" s="21"/>
      <c r="XEI58" s="21"/>
      <c r="XEJ58" s="21"/>
      <c r="XEK58" s="21"/>
      <c r="XEL58" s="21"/>
      <c r="XEM58" s="21"/>
      <c r="XEN58" s="21"/>
      <c r="XEO58" s="21"/>
      <c r="XEP58" s="21"/>
      <c r="XEQ58" s="21"/>
      <c r="XER58" s="21"/>
      <c r="XES58" s="21"/>
      <c r="XET58" s="21"/>
      <c r="XEU58" s="21"/>
      <c r="XEV58" s="21"/>
      <c r="XEW58" s="21"/>
      <c r="XEX58" s="21"/>
      <c r="XEY58" s="21"/>
      <c r="XEZ58" s="21"/>
    </row>
    <row r="59" ht="18.95" customHeight="1" spans="1:24">
      <c r="A59" s="10">
        <v>55</v>
      </c>
      <c r="B59" s="10" t="s">
        <v>119</v>
      </c>
      <c r="C59" s="10" t="s">
        <v>135</v>
      </c>
      <c r="D59" s="10" t="s">
        <v>192</v>
      </c>
      <c r="E59" s="15" t="s">
        <v>193</v>
      </c>
      <c r="F59" s="14" t="s">
        <v>194</v>
      </c>
      <c r="G59" s="14"/>
      <c r="H59" s="18"/>
      <c r="I59" s="19"/>
      <c r="J59" s="19"/>
      <c r="K59" s="10"/>
      <c r="L59" s="10"/>
      <c r="M59" s="10"/>
      <c r="N59" s="10"/>
      <c r="O59" s="10"/>
      <c r="P59" s="10"/>
      <c r="Q59" s="10"/>
      <c r="R59" s="12">
        <v>2.7</v>
      </c>
      <c r="S59" s="10">
        <v>13.39</v>
      </c>
      <c r="T59" s="10">
        <f t="shared" si="0"/>
        <v>36.153</v>
      </c>
      <c r="U59" s="10">
        <v>6.37</v>
      </c>
      <c r="V59" s="10">
        <v>7.88</v>
      </c>
      <c r="W59" s="10">
        <f t="shared" si="1"/>
        <v>50.1956</v>
      </c>
      <c r="X59" s="10"/>
    </row>
    <row r="60" ht="18.95" customHeight="1" spans="1:24">
      <c r="A60" s="10">
        <v>56</v>
      </c>
      <c r="B60" s="10" t="s">
        <v>195</v>
      </c>
      <c r="C60" s="10" t="s">
        <v>135</v>
      </c>
      <c r="D60" s="10" t="s">
        <v>196</v>
      </c>
      <c r="E60" s="15" t="s">
        <v>197</v>
      </c>
      <c r="F60" s="14" t="s">
        <v>198</v>
      </c>
      <c r="G60" s="14"/>
      <c r="H60" s="18"/>
      <c r="I60" s="19"/>
      <c r="J60" s="19"/>
      <c r="K60" s="10"/>
      <c r="L60" s="10"/>
      <c r="M60" s="10"/>
      <c r="N60" s="10"/>
      <c r="O60" s="10"/>
      <c r="P60" s="10"/>
      <c r="Q60" s="10"/>
      <c r="R60" s="12">
        <v>7</v>
      </c>
      <c r="S60" s="10">
        <v>13.39</v>
      </c>
      <c r="T60" s="10">
        <f t="shared" si="0"/>
        <v>93.73</v>
      </c>
      <c r="U60" s="10">
        <v>6.37</v>
      </c>
      <c r="V60" s="10">
        <v>7.88</v>
      </c>
      <c r="W60" s="10">
        <f t="shared" si="1"/>
        <v>50.1956</v>
      </c>
      <c r="X60" s="10"/>
    </row>
    <row r="61" ht="18.95" customHeight="1" spans="1:24">
      <c r="A61" s="10">
        <v>57</v>
      </c>
      <c r="B61" s="10" t="s">
        <v>199</v>
      </c>
      <c r="C61" s="10" t="s">
        <v>135</v>
      </c>
      <c r="D61" s="10" t="s">
        <v>200</v>
      </c>
      <c r="E61" s="15" t="s">
        <v>201</v>
      </c>
      <c r="F61" s="14" t="s">
        <v>202</v>
      </c>
      <c r="G61" s="14"/>
      <c r="H61" s="18"/>
      <c r="I61" s="19"/>
      <c r="J61" s="19"/>
      <c r="K61" s="10"/>
      <c r="L61" s="10"/>
      <c r="M61" s="10"/>
      <c r="N61" s="10"/>
      <c r="O61" s="10"/>
      <c r="P61" s="10"/>
      <c r="Q61" s="10"/>
      <c r="R61" s="12">
        <v>16.8</v>
      </c>
      <c r="S61" s="10">
        <v>13.39</v>
      </c>
      <c r="T61" s="10">
        <f t="shared" si="0"/>
        <v>224.952</v>
      </c>
      <c r="U61" s="10">
        <v>6.37</v>
      </c>
      <c r="V61" s="10">
        <v>7.88</v>
      </c>
      <c r="W61" s="10">
        <f t="shared" si="1"/>
        <v>50.1956</v>
      </c>
      <c r="X61" s="10"/>
    </row>
    <row r="62" ht="18.95" customHeight="1" spans="1:24">
      <c r="A62" s="10">
        <v>58</v>
      </c>
      <c r="B62" s="10" t="s">
        <v>203</v>
      </c>
      <c r="C62" s="10" t="s">
        <v>135</v>
      </c>
      <c r="D62" s="10" t="s">
        <v>204</v>
      </c>
      <c r="E62" s="15" t="s">
        <v>205</v>
      </c>
      <c r="F62" s="14" t="s">
        <v>206</v>
      </c>
      <c r="G62" s="14"/>
      <c r="H62" s="18"/>
      <c r="I62" s="19"/>
      <c r="J62" s="19"/>
      <c r="K62" s="10"/>
      <c r="L62" s="10"/>
      <c r="M62" s="10"/>
      <c r="N62" s="10"/>
      <c r="O62" s="10"/>
      <c r="P62" s="10"/>
      <c r="Q62" s="10"/>
      <c r="R62" s="12">
        <v>2.1</v>
      </c>
      <c r="S62" s="10">
        <v>13.39</v>
      </c>
      <c r="T62" s="10">
        <f t="shared" si="0"/>
        <v>28.119</v>
      </c>
      <c r="U62" s="10">
        <v>6.37</v>
      </c>
      <c r="V62" s="10">
        <v>7.88</v>
      </c>
      <c r="W62" s="10">
        <f t="shared" si="1"/>
        <v>50.1956</v>
      </c>
      <c r="X62" s="10"/>
    </row>
    <row r="63" ht="18.95" customHeight="1" spans="1:24">
      <c r="A63" s="10">
        <v>59</v>
      </c>
      <c r="B63" s="10" t="s">
        <v>207</v>
      </c>
      <c r="C63" s="10" t="s">
        <v>135</v>
      </c>
      <c r="D63" s="10" t="s">
        <v>208</v>
      </c>
      <c r="E63" s="15" t="s">
        <v>209</v>
      </c>
      <c r="F63" s="14" t="s">
        <v>210</v>
      </c>
      <c r="G63" s="14"/>
      <c r="H63" s="18"/>
      <c r="I63" s="19"/>
      <c r="J63" s="19"/>
      <c r="K63" s="10"/>
      <c r="L63" s="10"/>
      <c r="M63" s="10"/>
      <c r="N63" s="10"/>
      <c r="O63" s="10"/>
      <c r="P63" s="10"/>
      <c r="Q63" s="10"/>
      <c r="R63" s="12">
        <v>2.2</v>
      </c>
      <c r="S63" s="10">
        <v>13.39</v>
      </c>
      <c r="T63" s="10">
        <f t="shared" si="0"/>
        <v>29.458</v>
      </c>
      <c r="U63" s="10">
        <v>6.37</v>
      </c>
      <c r="V63" s="10">
        <v>7.88</v>
      </c>
      <c r="W63" s="10">
        <f t="shared" si="1"/>
        <v>50.1956</v>
      </c>
      <c r="X63" s="10"/>
    </row>
    <row r="64" ht="18.95" customHeight="1" spans="1:24">
      <c r="A64" s="10">
        <v>60</v>
      </c>
      <c r="B64" s="10" t="s">
        <v>211</v>
      </c>
      <c r="C64" s="10" t="s">
        <v>135</v>
      </c>
      <c r="D64" s="10" t="s">
        <v>212</v>
      </c>
      <c r="E64" s="15" t="s">
        <v>213</v>
      </c>
      <c r="F64" s="14" t="s">
        <v>214</v>
      </c>
      <c r="G64" s="14"/>
      <c r="H64" s="18"/>
      <c r="I64" s="19"/>
      <c r="J64" s="19"/>
      <c r="K64" s="10"/>
      <c r="L64" s="10"/>
      <c r="M64" s="10"/>
      <c r="N64" s="10"/>
      <c r="O64" s="10"/>
      <c r="P64" s="10"/>
      <c r="Q64" s="10"/>
      <c r="R64" s="12">
        <v>2.2</v>
      </c>
      <c r="S64" s="10">
        <v>13.39</v>
      </c>
      <c r="T64" s="10">
        <f t="shared" si="0"/>
        <v>29.458</v>
      </c>
      <c r="U64" s="10">
        <v>6.37</v>
      </c>
      <c r="V64" s="10">
        <v>7.88</v>
      </c>
      <c r="W64" s="10">
        <f t="shared" si="1"/>
        <v>50.1956</v>
      </c>
      <c r="X64" s="10"/>
    </row>
    <row r="65" ht="18.95" customHeight="1" spans="1:24">
      <c r="A65" s="10">
        <v>61</v>
      </c>
      <c r="B65" s="10" t="s">
        <v>215</v>
      </c>
      <c r="C65" s="10" t="s">
        <v>135</v>
      </c>
      <c r="D65" s="10" t="s">
        <v>216</v>
      </c>
      <c r="E65" s="15" t="s">
        <v>217</v>
      </c>
      <c r="F65" s="14" t="s">
        <v>218</v>
      </c>
      <c r="G65" s="14"/>
      <c r="H65" s="18"/>
      <c r="I65" s="19"/>
      <c r="J65" s="19"/>
      <c r="K65" s="10"/>
      <c r="L65" s="10"/>
      <c r="M65" s="10"/>
      <c r="N65" s="10"/>
      <c r="O65" s="10"/>
      <c r="P65" s="10"/>
      <c r="Q65" s="10"/>
      <c r="R65" s="12">
        <v>1.8</v>
      </c>
      <c r="S65" s="10">
        <v>13.39</v>
      </c>
      <c r="T65" s="10">
        <f t="shared" si="0"/>
        <v>24.102</v>
      </c>
      <c r="U65" s="10">
        <v>6.37</v>
      </c>
      <c r="V65" s="10">
        <v>7.88</v>
      </c>
      <c r="W65" s="10">
        <f t="shared" si="1"/>
        <v>50.1956</v>
      </c>
      <c r="X65" s="10"/>
    </row>
    <row r="66" ht="18.95" customHeight="1" spans="1:24">
      <c r="A66" s="10">
        <v>62</v>
      </c>
      <c r="B66" s="10" t="s">
        <v>219</v>
      </c>
      <c r="C66" s="10" t="s">
        <v>135</v>
      </c>
      <c r="D66" s="10" t="s">
        <v>220</v>
      </c>
      <c r="E66" s="15" t="s">
        <v>221</v>
      </c>
      <c r="F66" s="14" t="s">
        <v>222</v>
      </c>
      <c r="G66" s="14"/>
      <c r="H66" s="18"/>
      <c r="I66" s="19"/>
      <c r="J66" s="19"/>
      <c r="K66" s="10"/>
      <c r="L66" s="10"/>
      <c r="M66" s="10"/>
      <c r="N66" s="10"/>
      <c r="O66" s="10"/>
      <c r="P66" s="10"/>
      <c r="Q66" s="10"/>
      <c r="R66" s="12">
        <v>16.9</v>
      </c>
      <c r="S66" s="10">
        <v>13.39</v>
      </c>
      <c r="T66" s="10">
        <f t="shared" si="0"/>
        <v>226.291</v>
      </c>
      <c r="U66" s="10">
        <v>6.37</v>
      </c>
      <c r="V66" s="10">
        <v>7.88</v>
      </c>
      <c r="W66" s="10">
        <f t="shared" si="1"/>
        <v>50.1956</v>
      </c>
      <c r="X66" s="10"/>
    </row>
    <row r="67" ht="18.95" customHeight="1" spans="1:24">
      <c r="A67" s="10">
        <v>63</v>
      </c>
      <c r="B67" s="10" t="s">
        <v>223</v>
      </c>
      <c r="C67" s="10" t="s">
        <v>135</v>
      </c>
      <c r="D67" s="10" t="s">
        <v>224</v>
      </c>
      <c r="E67" s="15" t="s">
        <v>225</v>
      </c>
      <c r="F67" s="22" t="s">
        <v>226</v>
      </c>
      <c r="G67" s="14"/>
      <c r="H67" s="10"/>
      <c r="I67" s="19"/>
      <c r="J67" s="12"/>
      <c r="K67" s="10"/>
      <c r="L67" s="10"/>
      <c r="M67" s="10"/>
      <c r="N67" s="10"/>
      <c r="O67" s="10"/>
      <c r="P67" s="10"/>
      <c r="Q67" s="10"/>
      <c r="R67" s="12">
        <v>1.9</v>
      </c>
      <c r="S67" s="10">
        <v>13.39</v>
      </c>
      <c r="T67" s="10">
        <f t="shared" si="0"/>
        <v>25.441</v>
      </c>
      <c r="U67" s="10">
        <v>6.37</v>
      </c>
      <c r="V67" s="10">
        <v>7.88</v>
      </c>
      <c r="W67" s="10">
        <f t="shared" si="1"/>
        <v>50.1956</v>
      </c>
      <c r="X67" s="10"/>
    </row>
    <row r="68" s="2" customFormat="1" ht="18.95" customHeight="1" spans="1:24">
      <c r="A68" s="10">
        <v>64</v>
      </c>
      <c r="B68" s="10" t="s">
        <v>227</v>
      </c>
      <c r="C68" s="10" t="s">
        <v>135</v>
      </c>
      <c r="D68" s="10" t="s">
        <v>228</v>
      </c>
      <c r="E68" s="15" t="s">
        <v>229</v>
      </c>
      <c r="F68" s="10">
        <v>15500523339</v>
      </c>
      <c r="G68" s="14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2">
        <v>3.5</v>
      </c>
      <c r="S68" s="10">
        <v>13.39</v>
      </c>
      <c r="T68" s="10">
        <f t="shared" si="0"/>
        <v>46.865</v>
      </c>
      <c r="U68" s="10">
        <v>6.37</v>
      </c>
      <c r="V68" s="10">
        <v>7.88</v>
      </c>
      <c r="W68" s="10">
        <f t="shared" si="1"/>
        <v>50.1956</v>
      </c>
      <c r="X68" s="10"/>
    </row>
    <row r="69" s="3" customFormat="1" ht="18.95" customHeight="1" spans="1:24">
      <c r="A69" s="10">
        <v>65</v>
      </c>
      <c r="B69" s="10" t="s">
        <v>161</v>
      </c>
      <c r="C69" s="10" t="s">
        <v>230</v>
      </c>
      <c r="D69" s="10" t="s">
        <v>231</v>
      </c>
      <c r="E69" s="15" t="s">
        <v>232</v>
      </c>
      <c r="F69" s="10">
        <v>13817913321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2">
        <v>9.7</v>
      </c>
      <c r="S69" s="10">
        <v>13.39</v>
      </c>
      <c r="T69" s="10">
        <f t="shared" si="0"/>
        <v>129.883</v>
      </c>
      <c r="U69" s="10">
        <v>6.37</v>
      </c>
      <c r="V69" s="10">
        <v>7.88</v>
      </c>
      <c r="W69" s="10">
        <f t="shared" si="1"/>
        <v>50.1956</v>
      </c>
      <c r="X69" s="10"/>
    </row>
    <row r="70" s="3" customFormat="1" ht="18.95" customHeight="1" spans="1:24">
      <c r="A70" s="10">
        <v>66</v>
      </c>
      <c r="B70" s="10" t="s">
        <v>233</v>
      </c>
      <c r="C70" s="10" t="s">
        <v>230</v>
      </c>
      <c r="D70" s="10" t="s">
        <v>234</v>
      </c>
      <c r="E70" s="15" t="s">
        <v>235</v>
      </c>
      <c r="F70" s="10">
        <v>18709749779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2">
        <v>17.9</v>
      </c>
      <c r="S70" s="10">
        <v>13.39</v>
      </c>
      <c r="T70" s="10">
        <f t="shared" ref="T70:T92" si="2">R70*S70</f>
        <v>239.681</v>
      </c>
      <c r="U70" s="10">
        <v>6.37</v>
      </c>
      <c r="V70" s="10">
        <v>7.88</v>
      </c>
      <c r="W70" s="10">
        <f t="shared" ref="W70:W92" si="3">U70*V70</f>
        <v>50.1956</v>
      </c>
      <c r="X70" s="10"/>
    </row>
    <row r="71" s="3" customFormat="1" ht="18.95" customHeight="1" spans="1:24">
      <c r="A71" s="10">
        <v>67</v>
      </c>
      <c r="B71" s="10" t="s">
        <v>236</v>
      </c>
      <c r="C71" s="10" t="s">
        <v>230</v>
      </c>
      <c r="D71" s="10" t="s">
        <v>237</v>
      </c>
      <c r="E71" s="15" t="s">
        <v>238</v>
      </c>
      <c r="F71" s="10">
        <v>13139143268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2">
        <v>6.6</v>
      </c>
      <c r="S71" s="10">
        <v>13.39</v>
      </c>
      <c r="T71" s="10">
        <f t="shared" si="2"/>
        <v>88.374</v>
      </c>
      <c r="U71" s="10">
        <v>6.37</v>
      </c>
      <c r="V71" s="10">
        <v>7.88</v>
      </c>
      <c r="W71" s="10">
        <f t="shared" si="3"/>
        <v>50.1956</v>
      </c>
      <c r="X71" s="10"/>
    </row>
    <row r="72" s="3" customFormat="1" ht="18.95" customHeight="1" spans="1:24">
      <c r="A72" s="10">
        <v>68</v>
      </c>
      <c r="B72" s="10" t="s">
        <v>239</v>
      </c>
      <c r="C72" s="10" t="s">
        <v>230</v>
      </c>
      <c r="D72" s="10" t="s">
        <v>240</v>
      </c>
      <c r="E72" s="15" t="s">
        <v>241</v>
      </c>
      <c r="F72" s="10">
        <v>18509745894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2">
        <v>3.5</v>
      </c>
      <c r="S72" s="10">
        <v>13.39</v>
      </c>
      <c r="T72" s="10">
        <f t="shared" si="2"/>
        <v>46.865</v>
      </c>
      <c r="U72" s="10">
        <v>6.37</v>
      </c>
      <c r="V72" s="10">
        <v>7.88</v>
      </c>
      <c r="W72" s="10">
        <f t="shared" si="3"/>
        <v>50.1956</v>
      </c>
      <c r="X72" s="10"/>
    </row>
    <row r="73" s="3" customFormat="1" ht="18.95" customHeight="1" spans="1:24">
      <c r="A73" s="10">
        <v>69</v>
      </c>
      <c r="B73" s="10" t="s">
        <v>242</v>
      </c>
      <c r="C73" s="10" t="s">
        <v>230</v>
      </c>
      <c r="D73" s="10" t="s">
        <v>243</v>
      </c>
      <c r="E73" s="15" t="s">
        <v>244</v>
      </c>
      <c r="F73" s="10">
        <v>15695347040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2">
        <v>2.7</v>
      </c>
      <c r="S73" s="10">
        <v>13.39</v>
      </c>
      <c r="T73" s="10">
        <f t="shared" si="2"/>
        <v>36.153</v>
      </c>
      <c r="U73" s="10">
        <v>6.37</v>
      </c>
      <c r="V73" s="10">
        <v>7.88</v>
      </c>
      <c r="W73" s="10">
        <f t="shared" si="3"/>
        <v>50.1956</v>
      </c>
      <c r="X73" s="10"/>
    </row>
    <row r="74" s="3" customFormat="1" ht="18.95" customHeight="1" spans="1:24">
      <c r="A74" s="10">
        <v>70</v>
      </c>
      <c r="B74" s="10" t="s">
        <v>245</v>
      </c>
      <c r="C74" s="10" t="s">
        <v>230</v>
      </c>
      <c r="D74" s="10" t="s">
        <v>246</v>
      </c>
      <c r="E74" s="15" t="s">
        <v>247</v>
      </c>
      <c r="F74" s="10">
        <v>15109741923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2">
        <v>4</v>
      </c>
      <c r="S74" s="10">
        <v>13.39</v>
      </c>
      <c r="T74" s="10">
        <f t="shared" si="2"/>
        <v>53.56</v>
      </c>
      <c r="U74" s="10">
        <v>6.37</v>
      </c>
      <c r="V74" s="10">
        <v>7.88</v>
      </c>
      <c r="W74" s="10">
        <f t="shared" si="3"/>
        <v>50.1956</v>
      </c>
      <c r="X74" s="10"/>
    </row>
    <row r="75" s="3" customFormat="1" ht="18.95" customHeight="1" spans="1:24">
      <c r="A75" s="10">
        <v>71</v>
      </c>
      <c r="B75" s="10" t="s">
        <v>248</v>
      </c>
      <c r="C75" s="10" t="s">
        <v>230</v>
      </c>
      <c r="D75" s="10" t="s">
        <v>249</v>
      </c>
      <c r="E75" s="15" t="s">
        <v>250</v>
      </c>
      <c r="F75" s="10">
        <v>15309747367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2">
        <v>3.4</v>
      </c>
      <c r="S75" s="10">
        <v>13.39</v>
      </c>
      <c r="T75" s="10">
        <f t="shared" si="2"/>
        <v>45.526</v>
      </c>
      <c r="U75" s="10">
        <v>6.37</v>
      </c>
      <c r="V75" s="10">
        <v>7.88</v>
      </c>
      <c r="W75" s="10">
        <f t="shared" si="3"/>
        <v>50.1956</v>
      </c>
      <c r="X75" s="10"/>
    </row>
    <row r="76" s="3" customFormat="1" ht="18.95" customHeight="1" spans="1:24">
      <c r="A76" s="10">
        <v>72</v>
      </c>
      <c r="B76" s="10" t="s">
        <v>251</v>
      </c>
      <c r="C76" s="10" t="s">
        <v>230</v>
      </c>
      <c r="D76" s="10" t="s">
        <v>252</v>
      </c>
      <c r="E76" s="15" t="s">
        <v>253</v>
      </c>
      <c r="F76" s="10">
        <v>18709749779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2">
        <v>3.5</v>
      </c>
      <c r="S76" s="10">
        <v>13.39</v>
      </c>
      <c r="T76" s="10">
        <f t="shared" si="2"/>
        <v>46.865</v>
      </c>
      <c r="U76" s="10">
        <v>6.37</v>
      </c>
      <c r="V76" s="10">
        <v>7.88</v>
      </c>
      <c r="W76" s="10">
        <f t="shared" si="3"/>
        <v>50.1956</v>
      </c>
      <c r="X76" s="10"/>
    </row>
    <row r="77" s="3" customFormat="1" ht="18.95" customHeight="1" spans="1:24">
      <c r="A77" s="10">
        <v>73</v>
      </c>
      <c r="B77" s="10" t="s">
        <v>254</v>
      </c>
      <c r="C77" s="10" t="s">
        <v>230</v>
      </c>
      <c r="D77" s="10" t="s">
        <v>255</v>
      </c>
      <c r="E77" s="15" t="s">
        <v>256</v>
      </c>
      <c r="F77" s="10">
        <v>13897141716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2">
        <v>4.8</v>
      </c>
      <c r="S77" s="10">
        <v>13.39</v>
      </c>
      <c r="T77" s="10">
        <f t="shared" si="2"/>
        <v>64.272</v>
      </c>
      <c r="U77" s="10">
        <v>6.37</v>
      </c>
      <c r="V77" s="10">
        <v>7.88</v>
      </c>
      <c r="W77" s="10">
        <f t="shared" si="3"/>
        <v>50.1956</v>
      </c>
      <c r="X77" s="10"/>
    </row>
    <row r="78" s="3" customFormat="1" ht="18.95" customHeight="1" spans="1:24">
      <c r="A78" s="10">
        <v>74</v>
      </c>
      <c r="B78" s="10" t="s">
        <v>257</v>
      </c>
      <c r="C78" s="10" t="s">
        <v>230</v>
      </c>
      <c r="D78" s="10" t="s">
        <v>258</v>
      </c>
      <c r="E78" s="15" t="s">
        <v>259</v>
      </c>
      <c r="F78" s="10">
        <v>15809741540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2">
        <v>1.7</v>
      </c>
      <c r="S78" s="10">
        <v>13.39</v>
      </c>
      <c r="T78" s="10">
        <f t="shared" si="2"/>
        <v>22.763</v>
      </c>
      <c r="U78" s="10">
        <v>6.37</v>
      </c>
      <c r="V78" s="10">
        <v>7.88</v>
      </c>
      <c r="W78" s="10">
        <f t="shared" si="3"/>
        <v>50.1956</v>
      </c>
      <c r="X78" s="10"/>
    </row>
    <row r="79" s="3" customFormat="1" ht="18.95" customHeight="1" spans="1:24">
      <c r="A79" s="10">
        <v>75</v>
      </c>
      <c r="B79" s="10" t="s">
        <v>141</v>
      </c>
      <c r="C79" s="10" t="s">
        <v>230</v>
      </c>
      <c r="D79" s="10" t="s">
        <v>260</v>
      </c>
      <c r="E79" s="15" t="s">
        <v>261</v>
      </c>
      <c r="F79" s="10">
        <v>13007746429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2">
        <v>4.2</v>
      </c>
      <c r="S79" s="10">
        <v>13.39</v>
      </c>
      <c r="T79" s="10">
        <f t="shared" si="2"/>
        <v>56.238</v>
      </c>
      <c r="U79" s="10">
        <v>6.37</v>
      </c>
      <c r="V79" s="10">
        <v>7.88</v>
      </c>
      <c r="W79" s="10">
        <f t="shared" si="3"/>
        <v>50.1956</v>
      </c>
      <c r="X79" s="10"/>
    </row>
    <row r="80" s="3" customFormat="1" ht="18.95" customHeight="1" spans="1:24">
      <c r="A80" s="10">
        <v>76</v>
      </c>
      <c r="B80" s="10" t="s">
        <v>262</v>
      </c>
      <c r="C80" s="10" t="s">
        <v>230</v>
      </c>
      <c r="D80" s="10" t="s">
        <v>263</v>
      </c>
      <c r="E80" s="15" t="s">
        <v>264</v>
      </c>
      <c r="F80" s="10">
        <v>15695347040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2">
        <v>4.7</v>
      </c>
      <c r="S80" s="10">
        <v>13.39</v>
      </c>
      <c r="T80" s="10">
        <f t="shared" si="2"/>
        <v>62.933</v>
      </c>
      <c r="U80" s="10">
        <v>6.37</v>
      </c>
      <c r="V80" s="10">
        <v>7.88</v>
      </c>
      <c r="W80" s="10">
        <f t="shared" si="3"/>
        <v>50.1956</v>
      </c>
      <c r="X80" s="10"/>
    </row>
    <row r="81" s="3" customFormat="1" ht="18.95" customHeight="1" spans="1:24">
      <c r="A81" s="10">
        <v>77</v>
      </c>
      <c r="B81" s="10" t="s">
        <v>265</v>
      </c>
      <c r="C81" s="10" t="s">
        <v>230</v>
      </c>
      <c r="D81" s="10" t="s">
        <v>266</v>
      </c>
      <c r="E81" s="15" t="s">
        <v>267</v>
      </c>
      <c r="F81" s="10">
        <v>13997347798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2">
        <v>9.4</v>
      </c>
      <c r="S81" s="10">
        <v>13.39</v>
      </c>
      <c r="T81" s="10">
        <f t="shared" si="2"/>
        <v>125.866</v>
      </c>
      <c r="U81" s="10">
        <v>6.37</v>
      </c>
      <c r="V81" s="10">
        <v>7.88</v>
      </c>
      <c r="W81" s="10">
        <f t="shared" si="3"/>
        <v>50.1956</v>
      </c>
      <c r="X81" s="10"/>
    </row>
    <row r="82" s="3" customFormat="1" ht="18.95" customHeight="1" spans="1:24">
      <c r="A82" s="10">
        <v>78</v>
      </c>
      <c r="B82" s="10" t="s">
        <v>268</v>
      </c>
      <c r="C82" s="10" t="s">
        <v>230</v>
      </c>
      <c r="D82" s="10" t="s">
        <v>269</v>
      </c>
      <c r="E82" s="15" t="s">
        <v>270</v>
      </c>
      <c r="F82" s="10">
        <v>15897041230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2">
        <v>8.9</v>
      </c>
      <c r="S82" s="10">
        <v>13.39</v>
      </c>
      <c r="T82" s="10">
        <f t="shared" si="2"/>
        <v>119.171</v>
      </c>
      <c r="U82" s="10">
        <v>6.37</v>
      </c>
      <c r="V82" s="10">
        <v>7.88</v>
      </c>
      <c r="W82" s="10">
        <f t="shared" si="3"/>
        <v>50.1956</v>
      </c>
      <c r="X82" s="10"/>
    </row>
    <row r="83" s="3" customFormat="1" ht="18.95" customHeight="1" spans="1:24">
      <c r="A83" s="10">
        <v>79</v>
      </c>
      <c r="B83" s="10" t="s">
        <v>271</v>
      </c>
      <c r="C83" s="10" t="s">
        <v>230</v>
      </c>
      <c r="D83" s="10" t="s">
        <v>36</v>
      </c>
      <c r="E83" s="15" t="s">
        <v>272</v>
      </c>
      <c r="F83" s="10">
        <v>13997449862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2">
        <v>9.4</v>
      </c>
      <c r="S83" s="10">
        <v>13.39</v>
      </c>
      <c r="T83" s="10">
        <f t="shared" si="2"/>
        <v>125.866</v>
      </c>
      <c r="U83" s="10">
        <v>6.37</v>
      </c>
      <c r="V83" s="10">
        <v>7.88</v>
      </c>
      <c r="W83" s="10">
        <f t="shared" si="3"/>
        <v>50.1956</v>
      </c>
      <c r="X83" s="10"/>
    </row>
    <row r="84" s="3" customFormat="1" ht="18.95" customHeight="1" spans="1:24">
      <c r="A84" s="10">
        <v>80</v>
      </c>
      <c r="B84" s="10" t="s">
        <v>273</v>
      </c>
      <c r="C84" s="10" t="s">
        <v>230</v>
      </c>
      <c r="D84" s="10" t="s">
        <v>274</v>
      </c>
      <c r="E84" s="15" t="s">
        <v>275</v>
      </c>
      <c r="F84" s="10">
        <v>13897141716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2">
        <v>13.4</v>
      </c>
      <c r="S84" s="10">
        <v>13.39</v>
      </c>
      <c r="T84" s="10">
        <f t="shared" si="2"/>
        <v>179.426</v>
      </c>
      <c r="U84" s="10">
        <v>6.37</v>
      </c>
      <c r="V84" s="10">
        <v>7.88</v>
      </c>
      <c r="W84" s="10">
        <f t="shared" si="3"/>
        <v>50.1956</v>
      </c>
      <c r="X84" s="10"/>
    </row>
    <row r="85" s="3" customFormat="1" ht="18.95" customHeight="1" spans="1:24">
      <c r="A85" s="10">
        <v>81</v>
      </c>
      <c r="B85" s="10" t="s">
        <v>276</v>
      </c>
      <c r="C85" s="10" t="s">
        <v>230</v>
      </c>
      <c r="D85" s="10" t="s">
        <v>277</v>
      </c>
      <c r="E85" s="15" t="s">
        <v>278</v>
      </c>
      <c r="F85" s="10">
        <v>15309747367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2">
        <v>19.5</v>
      </c>
      <c r="S85" s="10">
        <v>13.39</v>
      </c>
      <c r="T85" s="10">
        <f t="shared" si="2"/>
        <v>261.105</v>
      </c>
      <c r="U85" s="10">
        <v>6.37</v>
      </c>
      <c r="V85" s="10">
        <v>7.88</v>
      </c>
      <c r="W85" s="10">
        <f t="shared" si="3"/>
        <v>50.1956</v>
      </c>
      <c r="X85" s="10"/>
    </row>
    <row r="86" s="3" customFormat="1" ht="18.95" customHeight="1" spans="1:24">
      <c r="A86" s="10">
        <v>82</v>
      </c>
      <c r="B86" s="10" t="s">
        <v>279</v>
      </c>
      <c r="C86" s="10" t="s">
        <v>230</v>
      </c>
      <c r="D86" s="10" t="s">
        <v>280</v>
      </c>
      <c r="E86" s="15" t="s">
        <v>281</v>
      </c>
      <c r="F86" s="10">
        <v>18709741458</v>
      </c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2">
        <v>2.5</v>
      </c>
      <c r="S86" s="10">
        <v>13.39</v>
      </c>
      <c r="T86" s="10">
        <f t="shared" si="2"/>
        <v>33.475</v>
      </c>
      <c r="U86" s="10">
        <v>6.37</v>
      </c>
      <c r="V86" s="10">
        <v>7.88</v>
      </c>
      <c r="W86" s="10">
        <f t="shared" si="3"/>
        <v>50.1956</v>
      </c>
      <c r="X86" s="10"/>
    </row>
    <row r="87" s="3" customFormat="1" ht="18.95" customHeight="1" spans="1:24">
      <c r="A87" s="10">
        <v>83</v>
      </c>
      <c r="B87" s="10" t="s">
        <v>282</v>
      </c>
      <c r="C87" s="10" t="s">
        <v>230</v>
      </c>
      <c r="D87" s="10" t="s">
        <v>283</v>
      </c>
      <c r="E87" s="15" t="s">
        <v>284</v>
      </c>
      <c r="F87" s="10">
        <v>18097341452</v>
      </c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2">
        <v>2.9</v>
      </c>
      <c r="S87" s="10">
        <v>13.39</v>
      </c>
      <c r="T87" s="10">
        <f t="shared" si="2"/>
        <v>38.831</v>
      </c>
      <c r="U87" s="10">
        <v>6.37</v>
      </c>
      <c r="V87" s="10">
        <v>7.88</v>
      </c>
      <c r="W87" s="10">
        <f t="shared" si="3"/>
        <v>50.1956</v>
      </c>
      <c r="X87" s="10"/>
    </row>
    <row r="88" s="3" customFormat="1" ht="18.95" customHeight="1" spans="1:24">
      <c r="A88" s="10">
        <v>84</v>
      </c>
      <c r="B88" s="10" t="s">
        <v>285</v>
      </c>
      <c r="C88" s="10" t="s">
        <v>230</v>
      </c>
      <c r="D88" s="10" t="s">
        <v>286</v>
      </c>
      <c r="E88" s="15" t="s">
        <v>287</v>
      </c>
      <c r="F88" s="10">
        <v>18709741458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2">
        <v>9.1</v>
      </c>
      <c r="S88" s="10">
        <v>13.39</v>
      </c>
      <c r="T88" s="10">
        <f t="shared" si="2"/>
        <v>121.849</v>
      </c>
      <c r="U88" s="10">
        <v>6.37</v>
      </c>
      <c r="V88" s="10">
        <v>7.88</v>
      </c>
      <c r="W88" s="10">
        <f t="shared" si="3"/>
        <v>50.1956</v>
      </c>
      <c r="X88" s="10"/>
    </row>
    <row r="89" s="3" customFormat="1" ht="18.95" customHeight="1" spans="1:24">
      <c r="A89" s="10">
        <v>85</v>
      </c>
      <c r="B89" s="10" t="s">
        <v>155</v>
      </c>
      <c r="C89" s="10" t="s">
        <v>230</v>
      </c>
      <c r="D89" s="10" t="s">
        <v>288</v>
      </c>
      <c r="E89" s="15" t="s">
        <v>289</v>
      </c>
      <c r="F89" s="10">
        <v>15897269885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2">
        <v>3.3</v>
      </c>
      <c r="S89" s="10">
        <v>13.39</v>
      </c>
      <c r="T89" s="10">
        <f t="shared" si="2"/>
        <v>44.187</v>
      </c>
      <c r="U89" s="10">
        <v>6.37</v>
      </c>
      <c r="V89" s="10">
        <v>7.88</v>
      </c>
      <c r="W89" s="10">
        <f t="shared" si="3"/>
        <v>50.1956</v>
      </c>
      <c r="X89" s="10"/>
    </row>
    <row r="90" s="3" customFormat="1" ht="18.95" customHeight="1" spans="1:24">
      <c r="A90" s="10">
        <v>86</v>
      </c>
      <c r="B90" s="10" t="s">
        <v>290</v>
      </c>
      <c r="C90" s="10" t="s">
        <v>230</v>
      </c>
      <c r="D90" s="10" t="s">
        <v>291</v>
      </c>
      <c r="E90" s="15" t="s">
        <v>292</v>
      </c>
      <c r="F90" s="10">
        <v>13209746360</v>
      </c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2">
        <v>3.2</v>
      </c>
      <c r="S90" s="10">
        <v>13.39</v>
      </c>
      <c r="T90" s="10">
        <f t="shared" si="2"/>
        <v>42.848</v>
      </c>
      <c r="U90" s="10">
        <v>6.37</v>
      </c>
      <c r="V90" s="10">
        <v>7.88</v>
      </c>
      <c r="W90" s="10">
        <f t="shared" si="3"/>
        <v>50.1956</v>
      </c>
      <c r="X90" s="10"/>
    </row>
    <row r="91" s="3" customFormat="1" ht="18.95" customHeight="1" spans="1:24">
      <c r="A91" s="10">
        <v>87</v>
      </c>
      <c r="B91" s="10" t="s">
        <v>293</v>
      </c>
      <c r="C91" s="10" t="s">
        <v>230</v>
      </c>
      <c r="D91" s="10" t="s">
        <v>294</v>
      </c>
      <c r="E91" s="15" t="s">
        <v>295</v>
      </c>
      <c r="F91" s="10">
        <v>15609748833</v>
      </c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2">
        <v>12.1</v>
      </c>
      <c r="S91" s="10">
        <v>13.39</v>
      </c>
      <c r="T91" s="10">
        <f t="shared" si="2"/>
        <v>162.019</v>
      </c>
      <c r="U91" s="10">
        <v>6.37</v>
      </c>
      <c r="V91" s="10">
        <v>7.88</v>
      </c>
      <c r="W91" s="10">
        <f t="shared" si="3"/>
        <v>50.1956</v>
      </c>
      <c r="X91" s="10"/>
    </row>
    <row r="92" s="3" customFormat="1" ht="18.95" customHeight="1" spans="1:24">
      <c r="A92" s="10">
        <v>88</v>
      </c>
      <c r="B92" s="10" t="s">
        <v>296</v>
      </c>
      <c r="C92" s="10" t="s">
        <v>230</v>
      </c>
      <c r="D92" s="10" t="s">
        <v>297</v>
      </c>
      <c r="E92" s="15" t="s">
        <v>298</v>
      </c>
      <c r="F92" s="10">
        <v>18709741923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2">
        <v>8.6</v>
      </c>
      <c r="S92" s="10">
        <v>13.39</v>
      </c>
      <c r="T92" s="10">
        <f t="shared" si="2"/>
        <v>115.154</v>
      </c>
      <c r="U92" s="10">
        <v>6.37</v>
      </c>
      <c r="V92" s="10">
        <v>7.88</v>
      </c>
      <c r="W92" s="10">
        <f t="shared" si="3"/>
        <v>50.1956</v>
      </c>
      <c r="X92" s="10"/>
    </row>
    <row r="93" s="3" customFormat="1" ht="18.95" customHeight="1" spans="1:24">
      <c r="A93" s="23" t="s">
        <v>299</v>
      </c>
      <c r="B93" s="24"/>
      <c r="C93" s="10"/>
      <c r="D93" s="10"/>
      <c r="E93" s="15"/>
      <c r="F93" s="10"/>
      <c r="G93" s="10"/>
      <c r="H93" s="10"/>
      <c r="I93" s="10"/>
      <c r="J93" s="10"/>
      <c r="K93" s="10"/>
      <c r="L93" s="10">
        <v>14</v>
      </c>
      <c r="M93" s="10"/>
      <c r="N93" s="10">
        <v>187.46</v>
      </c>
      <c r="O93" s="10"/>
      <c r="P93" s="10"/>
      <c r="Q93" s="10"/>
      <c r="R93" s="12">
        <f>SUM(R5:R92)</f>
        <v>602.4</v>
      </c>
      <c r="S93" s="10">
        <v>13.39</v>
      </c>
      <c r="T93" s="10">
        <f t="shared" ref="T93" si="4">R93*S93</f>
        <v>8066.136</v>
      </c>
      <c r="U93" s="10">
        <f>SUM(U5:U92)</f>
        <v>560.56</v>
      </c>
      <c r="V93" s="10"/>
      <c r="W93" s="10">
        <v>4417.21</v>
      </c>
      <c r="X93" s="10"/>
    </row>
    <row r="94" s="3" customFormat="1" ht="18.95" customHeight="1" spans="1:24">
      <c r="A94" s="13"/>
      <c r="B94" s="10" t="s">
        <v>300</v>
      </c>
      <c r="C94" s="13" t="s">
        <v>301</v>
      </c>
      <c r="D94" s="10"/>
      <c r="E94" s="15"/>
      <c r="F94" s="13"/>
      <c r="G94" s="13"/>
      <c r="H94" s="13"/>
      <c r="I94" s="13">
        <v>135</v>
      </c>
      <c r="J94" s="13">
        <v>13.39</v>
      </c>
      <c r="K94" s="13">
        <v>1807.65</v>
      </c>
      <c r="L94" s="13"/>
      <c r="M94" s="13"/>
      <c r="N94" s="13"/>
      <c r="O94" s="13"/>
      <c r="P94" s="13"/>
      <c r="Q94" s="13"/>
      <c r="R94" s="27"/>
      <c r="S94" s="13"/>
      <c r="T94" s="13"/>
      <c r="U94" s="13"/>
      <c r="V94" s="13"/>
      <c r="W94" s="13"/>
      <c r="X94" s="13"/>
    </row>
    <row r="95" s="3" customFormat="1" ht="18.95" customHeight="1" spans="1:24">
      <c r="A95" s="25"/>
      <c r="B95" s="25"/>
      <c r="C95" s="25"/>
      <c r="D95" s="26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8"/>
      <c r="R95" s="29"/>
      <c r="S95" s="25"/>
      <c r="T95" s="25"/>
      <c r="U95" s="25"/>
      <c r="V95" s="25"/>
      <c r="W95" s="25"/>
      <c r="X95" s="25"/>
    </row>
    <row r="96" s="3" customFormat="1" ht="18.95" customHeight="1" spans="1:24">
      <c r="A96" s="25"/>
      <c r="B96" s="25"/>
      <c r="C96" s="25"/>
      <c r="D96" s="26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8"/>
      <c r="R96" s="29"/>
      <c r="S96" s="25"/>
      <c r="T96" s="25"/>
      <c r="U96" s="25"/>
      <c r="V96" s="25"/>
      <c r="W96" s="25"/>
      <c r="X96" s="25"/>
    </row>
    <row r="97" s="3" customFormat="1" ht="18.95" customHeight="1" spans="1:24">
      <c r="A97" s="25"/>
      <c r="B97" s="25"/>
      <c r="C97" s="25"/>
      <c r="D97" s="26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8"/>
      <c r="R97" s="29"/>
      <c r="S97" s="25"/>
      <c r="T97" s="25"/>
      <c r="U97" s="25"/>
      <c r="V97" s="25"/>
      <c r="W97" s="25"/>
      <c r="X97" s="25"/>
    </row>
    <row r="98" s="3" customFormat="1" ht="18.95" customHeight="1" spans="1:24">
      <c r="A98" s="25"/>
      <c r="B98" s="25"/>
      <c r="C98" s="25"/>
      <c r="D98" s="26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8"/>
      <c r="R98" s="29"/>
      <c r="S98" s="25"/>
      <c r="T98" s="25"/>
      <c r="U98" s="25"/>
      <c r="V98" s="25"/>
      <c r="W98" s="25"/>
      <c r="X98" s="25"/>
    </row>
    <row r="99" s="3" customFormat="1" ht="18.95" customHeight="1" spans="1:24">
      <c r="A99" s="25"/>
      <c r="B99" s="25"/>
      <c r="C99" s="25"/>
      <c r="D99" s="26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8"/>
      <c r="R99" s="29"/>
      <c r="S99" s="25"/>
      <c r="T99" s="25"/>
      <c r="U99" s="25"/>
      <c r="V99" s="25"/>
      <c r="W99" s="25"/>
      <c r="X99" s="25"/>
    </row>
    <row r="100" s="3" customFormat="1" ht="18.95" customHeight="1" spans="1:24">
      <c r="A100" s="25"/>
      <c r="B100" s="25"/>
      <c r="C100" s="25"/>
      <c r="D100" s="26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8"/>
      <c r="R100" s="29"/>
      <c r="S100" s="25"/>
      <c r="T100" s="25"/>
      <c r="U100" s="25"/>
      <c r="V100" s="25"/>
      <c r="W100" s="25"/>
      <c r="X100" s="25"/>
    </row>
    <row r="101" s="3" customFormat="1" ht="18.95" customHeight="1" spans="1:24">
      <c r="A101" s="25"/>
      <c r="B101" s="25"/>
      <c r="C101" s="25"/>
      <c r="D101" s="26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8"/>
      <c r="R101" s="29"/>
      <c r="S101" s="25"/>
      <c r="T101" s="25"/>
      <c r="U101" s="25"/>
      <c r="V101" s="25"/>
      <c r="W101" s="25"/>
      <c r="X101" s="25"/>
    </row>
    <row r="102" s="3" customFormat="1" ht="18.95" customHeight="1" spans="1:24">
      <c r="A102" s="25"/>
      <c r="B102" s="25"/>
      <c r="C102" s="25"/>
      <c r="D102" s="26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8"/>
      <c r="R102" s="29"/>
      <c r="S102" s="25"/>
      <c r="T102" s="25"/>
      <c r="U102" s="25"/>
      <c r="V102" s="25"/>
      <c r="W102" s="25"/>
      <c r="X102" s="25"/>
    </row>
    <row r="103" s="3" customFormat="1" ht="18.95" customHeight="1" spans="1:24">
      <c r="A103" s="25"/>
      <c r="B103" s="25"/>
      <c r="C103" s="25"/>
      <c r="D103" s="26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8"/>
      <c r="R103" s="29"/>
      <c r="S103" s="25"/>
      <c r="T103" s="25"/>
      <c r="U103" s="25"/>
      <c r="V103" s="25"/>
      <c r="W103" s="25"/>
      <c r="X103" s="25"/>
    </row>
    <row r="104" s="3" customFormat="1" ht="18.95" customHeight="1" spans="1:24">
      <c r="A104" s="25"/>
      <c r="B104" s="25"/>
      <c r="C104" s="25"/>
      <c r="D104" s="26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8"/>
      <c r="R104" s="29"/>
      <c r="S104" s="25"/>
      <c r="T104" s="25"/>
      <c r="U104" s="25"/>
      <c r="V104" s="25"/>
      <c r="W104" s="25"/>
      <c r="X104" s="25"/>
    </row>
    <row r="105" s="3" customFormat="1" ht="18.95" customHeight="1" spans="1:24">
      <c r="A105" s="25"/>
      <c r="B105" s="25"/>
      <c r="C105" s="25"/>
      <c r="D105" s="26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8"/>
      <c r="R105" s="29"/>
      <c r="S105" s="25"/>
      <c r="T105" s="25"/>
      <c r="U105" s="25"/>
      <c r="V105" s="25"/>
      <c r="W105" s="25"/>
      <c r="X105" s="25"/>
    </row>
    <row r="106" s="3" customFormat="1" ht="18.95" customHeight="1" spans="1:24">
      <c r="A106" s="25"/>
      <c r="B106" s="25"/>
      <c r="C106" s="25"/>
      <c r="D106" s="26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8"/>
      <c r="R106" s="29"/>
      <c r="S106" s="25"/>
      <c r="T106" s="25"/>
      <c r="U106" s="25"/>
      <c r="V106" s="25"/>
      <c r="W106" s="25"/>
      <c r="X106" s="25"/>
    </row>
    <row r="107" s="3" customFormat="1" ht="18.95" customHeight="1" spans="1:24">
      <c r="A107" s="25"/>
      <c r="B107" s="25"/>
      <c r="C107" s="25"/>
      <c r="D107" s="26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8"/>
      <c r="R107" s="29"/>
      <c r="S107" s="25"/>
      <c r="T107" s="25"/>
      <c r="U107" s="25"/>
      <c r="V107" s="25"/>
      <c r="W107" s="25"/>
      <c r="X107" s="25"/>
    </row>
    <row r="108" s="3" customFormat="1" ht="18.95" customHeight="1" spans="1:24">
      <c r="A108" s="25"/>
      <c r="B108" s="25"/>
      <c r="C108" s="25"/>
      <c r="D108" s="26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8"/>
      <c r="R108" s="29"/>
      <c r="S108" s="25"/>
      <c r="T108" s="25"/>
      <c r="U108" s="25"/>
      <c r="V108" s="25"/>
      <c r="W108" s="25"/>
      <c r="X108" s="25"/>
    </row>
    <row r="109" s="3" customFormat="1" ht="18.95" customHeight="1" spans="1:24">
      <c r="A109" s="25"/>
      <c r="B109" s="25"/>
      <c r="C109" s="25"/>
      <c r="D109" s="26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8"/>
      <c r="R109" s="29"/>
      <c r="S109" s="25"/>
      <c r="T109" s="25"/>
      <c r="U109" s="25"/>
      <c r="V109" s="25"/>
      <c r="W109" s="25"/>
      <c r="X109" s="25"/>
    </row>
    <row r="110" s="3" customFormat="1" ht="18.95" customHeight="1" spans="1:24">
      <c r="A110" s="25"/>
      <c r="B110" s="25"/>
      <c r="C110" s="25"/>
      <c r="D110" s="26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8"/>
      <c r="R110" s="29"/>
      <c r="S110" s="25"/>
      <c r="T110" s="25"/>
      <c r="U110" s="25"/>
      <c r="V110" s="25"/>
      <c r="W110" s="25"/>
      <c r="X110" s="25"/>
    </row>
    <row r="111" s="3" customFormat="1" ht="18.95" customHeight="1" spans="1:24">
      <c r="A111" s="25"/>
      <c r="B111" s="25"/>
      <c r="C111" s="25"/>
      <c r="D111" s="26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8"/>
      <c r="R111" s="29"/>
      <c r="S111" s="25"/>
      <c r="T111" s="25"/>
      <c r="U111" s="25"/>
      <c r="V111" s="25"/>
      <c r="W111" s="25"/>
      <c r="X111" s="25"/>
    </row>
    <row r="112" s="3" customFormat="1" ht="18.95" customHeight="1" spans="1:24">
      <c r="A112" s="25"/>
      <c r="B112" s="25"/>
      <c r="C112" s="25"/>
      <c r="D112" s="26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8"/>
      <c r="R112" s="29"/>
      <c r="S112" s="25"/>
      <c r="T112" s="25"/>
      <c r="U112" s="25"/>
      <c r="V112" s="25"/>
      <c r="W112" s="25"/>
      <c r="X112" s="25"/>
    </row>
    <row r="113" s="3" customFormat="1" ht="18.95" customHeight="1" spans="1:24">
      <c r="A113" s="25"/>
      <c r="B113" s="25"/>
      <c r="C113" s="25"/>
      <c r="D113" s="26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8"/>
      <c r="R113" s="29"/>
      <c r="S113" s="25"/>
      <c r="T113" s="25"/>
      <c r="U113" s="25"/>
      <c r="V113" s="25"/>
      <c r="W113" s="25"/>
      <c r="X113" s="25"/>
    </row>
    <row r="114" s="3" customFormat="1" ht="18.95" customHeight="1" spans="1:24">
      <c r="A114" s="25"/>
      <c r="B114" s="25"/>
      <c r="C114" s="25"/>
      <c r="D114" s="26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8"/>
      <c r="R114" s="29"/>
      <c r="S114" s="25"/>
      <c r="T114" s="25"/>
      <c r="U114" s="25"/>
      <c r="V114" s="25"/>
      <c r="W114" s="25"/>
      <c r="X114" s="25"/>
    </row>
    <row r="115" s="3" customFormat="1" ht="18.95" customHeight="1" spans="1:24">
      <c r="A115" s="25"/>
      <c r="B115" s="25"/>
      <c r="C115" s="25"/>
      <c r="D115" s="26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8"/>
      <c r="R115" s="29"/>
      <c r="S115" s="25"/>
      <c r="T115" s="25"/>
      <c r="U115" s="25"/>
      <c r="V115" s="25"/>
      <c r="W115" s="25"/>
      <c r="X115" s="25"/>
    </row>
    <row r="116" s="3" customFormat="1" ht="18.95" customHeight="1" spans="1:24">
      <c r="A116" s="25"/>
      <c r="B116" s="25"/>
      <c r="C116" s="25"/>
      <c r="D116" s="26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8"/>
      <c r="R116" s="29"/>
      <c r="S116" s="25"/>
      <c r="T116" s="25"/>
      <c r="U116" s="25"/>
      <c r="V116" s="25"/>
      <c r="W116" s="25"/>
      <c r="X116" s="25"/>
    </row>
    <row r="117" s="3" customFormat="1" ht="18.95" customHeight="1" spans="1:24">
      <c r="A117" s="25"/>
      <c r="B117" s="25"/>
      <c r="C117" s="25"/>
      <c r="D117" s="26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8"/>
      <c r="R117" s="29"/>
      <c r="S117" s="25"/>
      <c r="T117" s="25"/>
      <c r="U117" s="25"/>
      <c r="V117" s="25"/>
      <c r="W117" s="25"/>
      <c r="X117" s="25"/>
    </row>
    <row r="118" s="3" customFormat="1" ht="18.95" customHeight="1" spans="1:24">
      <c r="A118" s="25"/>
      <c r="B118" s="25"/>
      <c r="C118" s="25"/>
      <c r="D118" s="26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8"/>
      <c r="R118" s="29"/>
      <c r="S118" s="25"/>
      <c r="T118" s="25"/>
      <c r="U118" s="25"/>
      <c r="V118" s="25"/>
      <c r="W118" s="25"/>
      <c r="X118" s="25"/>
    </row>
    <row r="119" s="3" customFormat="1" ht="18.95" customHeight="1" spans="1:24">
      <c r="A119" s="25"/>
      <c r="B119" s="25"/>
      <c r="C119" s="25"/>
      <c r="D119" s="26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8"/>
      <c r="R119" s="29"/>
      <c r="S119" s="25"/>
      <c r="T119" s="25"/>
      <c r="U119" s="25"/>
      <c r="V119" s="25"/>
      <c r="W119" s="25"/>
      <c r="X119" s="25"/>
    </row>
    <row r="120" s="3" customFormat="1" ht="18.95" customHeight="1" spans="1:24">
      <c r="A120" s="25"/>
      <c r="B120" s="25"/>
      <c r="C120" s="25"/>
      <c r="D120" s="26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8"/>
      <c r="R120" s="29"/>
      <c r="S120" s="25"/>
      <c r="T120" s="25"/>
      <c r="U120" s="25"/>
      <c r="V120" s="25"/>
      <c r="W120" s="25"/>
      <c r="X120" s="25"/>
    </row>
    <row r="121" s="3" customFormat="1" ht="18.95" customHeight="1" spans="1:24">
      <c r="A121" s="25"/>
      <c r="B121" s="25"/>
      <c r="C121" s="25"/>
      <c r="D121" s="26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8"/>
      <c r="R121" s="29"/>
      <c r="S121" s="25"/>
      <c r="T121" s="25"/>
      <c r="U121" s="25"/>
      <c r="V121" s="25"/>
      <c r="W121" s="25"/>
      <c r="X121" s="25"/>
    </row>
    <row r="122" s="3" customFormat="1" ht="18.95" customHeight="1" spans="1:24">
      <c r="A122" s="25"/>
      <c r="B122" s="25"/>
      <c r="C122" s="25"/>
      <c r="D122" s="26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8"/>
      <c r="R122" s="29"/>
      <c r="S122" s="25"/>
      <c r="T122" s="25"/>
      <c r="U122" s="25"/>
      <c r="V122" s="25"/>
      <c r="W122" s="25"/>
      <c r="X122" s="25"/>
    </row>
    <row r="123" s="3" customFormat="1" ht="18.95" customHeight="1" spans="1:24">
      <c r="A123" s="25"/>
      <c r="B123" s="25"/>
      <c r="C123" s="25"/>
      <c r="D123" s="26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8"/>
      <c r="R123" s="29"/>
      <c r="S123" s="25"/>
      <c r="T123" s="25"/>
      <c r="U123" s="25"/>
      <c r="V123" s="25"/>
      <c r="W123" s="25"/>
      <c r="X123" s="25"/>
    </row>
    <row r="124" s="3" customFormat="1" ht="18.95" customHeight="1" spans="1:24">
      <c r="A124" s="25"/>
      <c r="B124" s="25"/>
      <c r="C124" s="25"/>
      <c r="D124" s="26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8"/>
      <c r="R124" s="29"/>
      <c r="S124" s="25"/>
      <c r="T124" s="25"/>
      <c r="U124" s="25"/>
      <c r="V124" s="25"/>
      <c r="W124" s="25"/>
      <c r="X124" s="25"/>
    </row>
    <row r="125" s="3" customFormat="1" ht="18.95" customHeight="1" spans="1:24">
      <c r="A125" s="25"/>
      <c r="B125" s="25"/>
      <c r="C125" s="25"/>
      <c r="D125" s="26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8"/>
      <c r="R125" s="29"/>
      <c r="S125" s="25"/>
      <c r="T125" s="25"/>
      <c r="U125" s="25"/>
      <c r="V125" s="25"/>
      <c r="W125" s="25"/>
      <c r="X125" s="25"/>
    </row>
    <row r="126" s="3" customFormat="1" ht="18.95" customHeight="1" spans="1:24">
      <c r="A126" s="25"/>
      <c r="B126" s="25"/>
      <c r="C126" s="25"/>
      <c r="D126" s="26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8"/>
      <c r="R126" s="29"/>
      <c r="S126" s="25"/>
      <c r="T126" s="25"/>
      <c r="U126" s="25"/>
      <c r="V126" s="25"/>
      <c r="W126" s="25"/>
      <c r="X126" s="25"/>
    </row>
    <row r="127" s="3" customFormat="1" ht="18.95" customHeight="1" spans="1:24">
      <c r="A127" s="25"/>
      <c r="B127" s="25"/>
      <c r="C127" s="25"/>
      <c r="D127" s="26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8"/>
      <c r="R127" s="29"/>
      <c r="S127" s="25"/>
      <c r="T127" s="25"/>
      <c r="U127" s="25"/>
      <c r="V127" s="25"/>
      <c r="W127" s="25"/>
      <c r="X127" s="25"/>
    </row>
    <row r="128" s="3" customFormat="1" ht="18.95" customHeight="1" spans="1:24">
      <c r="A128" s="25"/>
      <c r="B128" s="25"/>
      <c r="C128" s="25"/>
      <c r="D128" s="26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8"/>
      <c r="R128" s="29"/>
      <c r="S128" s="25"/>
      <c r="T128" s="25"/>
      <c r="U128" s="25"/>
      <c r="V128" s="25"/>
      <c r="W128" s="25"/>
      <c r="X128" s="25"/>
    </row>
    <row r="129" s="3" customFormat="1" ht="18.95" customHeight="1" spans="1:24">
      <c r="A129" s="25"/>
      <c r="B129" s="25"/>
      <c r="C129" s="25"/>
      <c r="D129" s="26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8"/>
      <c r="R129" s="29"/>
      <c r="S129" s="25"/>
      <c r="T129" s="25"/>
      <c r="U129" s="25"/>
      <c r="V129" s="25"/>
      <c r="W129" s="25"/>
      <c r="X129" s="25"/>
    </row>
    <row r="130" s="3" customFormat="1" ht="18.95" customHeight="1" spans="1:24">
      <c r="A130" s="25"/>
      <c r="B130" s="25"/>
      <c r="C130" s="25"/>
      <c r="D130" s="26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8"/>
      <c r="R130" s="29"/>
      <c r="S130" s="25"/>
      <c r="T130" s="25"/>
      <c r="U130" s="25"/>
      <c r="V130" s="25"/>
      <c r="W130" s="25"/>
      <c r="X130" s="25"/>
    </row>
    <row r="131" s="3" customFormat="1" ht="18.95" customHeight="1" spans="1:24">
      <c r="A131" s="25"/>
      <c r="B131" s="25"/>
      <c r="C131" s="25"/>
      <c r="D131" s="26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8"/>
      <c r="R131" s="29"/>
      <c r="S131" s="25"/>
      <c r="T131" s="25"/>
      <c r="U131" s="25"/>
      <c r="V131" s="25"/>
      <c r="W131" s="25"/>
      <c r="X131" s="25"/>
    </row>
    <row r="132" s="3" customFormat="1" ht="18.95" customHeight="1" spans="1:24">
      <c r="A132" s="25"/>
      <c r="B132" s="25"/>
      <c r="C132" s="25"/>
      <c r="D132" s="26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8"/>
      <c r="R132" s="29"/>
      <c r="S132" s="25"/>
      <c r="T132" s="25"/>
      <c r="U132" s="25"/>
      <c r="V132" s="25"/>
      <c r="W132" s="25"/>
      <c r="X132" s="25"/>
    </row>
    <row r="133" s="3" customFormat="1" ht="18.95" customHeight="1" spans="1:24">
      <c r="A133" s="25"/>
      <c r="B133" s="25"/>
      <c r="C133" s="25"/>
      <c r="D133" s="26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8"/>
      <c r="R133" s="29"/>
      <c r="S133" s="25"/>
      <c r="T133" s="25"/>
      <c r="U133" s="25"/>
      <c r="V133" s="25"/>
      <c r="W133" s="25"/>
      <c r="X133" s="25"/>
    </row>
    <row r="134" s="3" customFormat="1" ht="18.95" customHeight="1" spans="1:24">
      <c r="A134" s="25"/>
      <c r="B134" s="25"/>
      <c r="C134" s="25"/>
      <c r="D134" s="26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8"/>
      <c r="R134" s="29"/>
      <c r="S134" s="25"/>
      <c r="T134" s="25"/>
      <c r="U134" s="25"/>
      <c r="V134" s="25"/>
      <c r="W134" s="25"/>
      <c r="X134" s="25"/>
    </row>
    <row r="135" s="3" customFormat="1" ht="18.95" customHeight="1" spans="1:24">
      <c r="A135" s="25"/>
      <c r="B135" s="25"/>
      <c r="C135" s="25"/>
      <c r="D135" s="26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8"/>
      <c r="R135" s="29"/>
      <c r="S135" s="25"/>
      <c r="T135" s="25"/>
      <c r="U135" s="25"/>
      <c r="V135" s="25"/>
      <c r="W135" s="25"/>
      <c r="X135" s="25"/>
    </row>
    <row r="136" s="3" customFormat="1" ht="18.95" customHeight="1" spans="1:24">
      <c r="A136" s="25"/>
      <c r="B136" s="25"/>
      <c r="C136" s="25"/>
      <c r="D136" s="26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8"/>
      <c r="R136" s="29"/>
      <c r="S136" s="25"/>
      <c r="T136" s="25"/>
      <c r="U136" s="25"/>
      <c r="V136" s="25"/>
      <c r="W136" s="25"/>
      <c r="X136" s="25"/>
    </row>
    <row r="137" s="3" customFormat="1" ht="18.95" customHeight="1" spans="1:24">
      <c r="A137" s="25"/>
      <c r="B137" s="25"/>
      <c r="C137" s="25"/>
      <c r="D137" s="26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8"/>
      <c r="R137" s="29"/>
      <c r="S137" s="25"/>
      <c r="T137" s="25"/>
      <c r="U137" s="25"/>
      <c r="V137" s="25"/>
      <c r="W137" s="25"/>
      <c r="X137" s="25"/>
    </row>
    <row r="138" s="3" customFormat="1" ht="18.95" customHeight="1" spans="1:24">
      <c r="A138" s="25"/>
      <c r="B138" s="25"/>
      <c r="C138" s="25"/>
      <c r="D138" s="26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8"/>
      <c r="R138" s="29"/>
      <c r="S138" s="25"/>
      <c r="T138" s="25"/>
      <c r="U138" s="25"/>
      <c r="V138" s="25"/>
      <c r="W138" s="25"/>
      <c r="X138" s="25"/>
    </row>
    <row r="139" s="3" customFormat="1" ht="18.95" customHeight="1" spans="1:24">
      <c r="A139" s="25"/>
      <c r="B139" s="25"/>
      <c r="C139" s="25"/>
      <c r="D139" s="26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8"/>
      <c r="R139" s="29"/>
      <c r="S139" s="25"/>
      <c r="T139" s="25"/>
      <c r="U139" s="25"/>
      <c r="V139" s="25"/>
      <c r="W139" s="25"/>
      <c r="X139" s="25"/>
    </row>
    <row r="140" spans="14:15">
      <c r="N140" s="4"/>
      <c r="O140" s="1"/>
    </row>
    <row r="141" spans="14:15">
      <c r="N141" s="4"/>
      <c r="O141" s="1"/>
    </row>
    <row r="142" spans="14:15">
      <c r="N142" s="4"/>
      <c r="O142" s="1"/>
    </row>
    <row r="143" spans="14:15">
      <c r="N143" s="4"/>
      <c r="O143" s="1"/>
    </row>
    <row r="144" spans="14:15">
      <c r="N144" s="4"/>
      <c r="O144" s="1"/>
    </row>
    <row r="145" spans="14:15">
      <c r="N145" s="4"/>
      <c r="O145" s="1"/>
    </row>
    <row r="146" spans="14:15">
      <c r="N146" s="4"/>
      <c r="O146" s="1"/>
    </row>
    <row r="147" spans="14:15">
      <c r="N147" s="4"/>
      <c r="O147" s="1"/>
    </row>
    <row r="148" spans="14:15">
      <c r="N148" s="4"/>
      <c r="O148" s="1"/>
    </row>
    <row r="149" spans="14:15">
      <c r="N149" s="4"/>
      <c r="O149" s="1"/>
    </row>
    <row r="150" spans="14:15">
      <c r="N150" s="4"/>
      <c r="O150" s="1"/>
    </row>
    <row r="151" spans="14:15">
      <c r="N151" s="4"/>
      <c r="O151" s="1"/>
    </row>
    <row r="152" spans="14:15">
      <c r="N152" s="4"/>
      <c r="O152" s="1"/>
    </row>
    <row r="153" spans="14:15">
      <c r="N153" s="4"/>
      <c r="O153" s="1"/>
    </row>
    <row r="154" spans="14:15">
      <c r="N154" s="4"/>
      <c r="O154" s="1"/>
    </row>
    <row r="155" spans="14:15">
      <c r="N155" s="4"/>
      <c r="O155" s="1"/>
    </row>
    <row r="156" spans="14:15">
      <c r="N156" s="4"/>
      <c r="O156" s="1"/>
    </row>
    <row r="157" spans="14:15">
      <c r="N157" s="4"/>
      <c r="O157" s="1"/>
    </row>
    <row r="158" spans="14:15">
      <c r="N158" s="4"/>
      <c r="O158" s="1"/>
    </row>
    <row r="159" spans="14:15">
      <c r="N159" s="4"/>
      <c r="O159" s="1"/>
    </row>
    <row r="160" spans="14:15">
      <c r="N160" s="4"/>
      <c r="O160" s="1"/>
    </row>
    <row r="161" spans="14:15">
      <c r="N161" s="4"/>
      <c r="O161" s="1"/>
    </row>
    <row r="162" spans="14:15">
      <c r="N162" s="4"/>
      <c r="O162" s="1"/>
    </row>
    <row r="163" spans="14:15">
      <c r="N163" s="4"/>
      <c r="O163" s="1"/>
    </row>
    <row r="164" spans="14:15">
      <c r="N164" s="4"/>
      <c r="O164" s="1"/>
    </row>
    <row r="165" spans="14:15">
      <c r="N165" s="4"/>
      <c r="O165" s="1"/>
    </row>
    <row r="166" spans="14:15">
      <c r="N166" s="4"/>
      <c r="O166" s="1"/>
    </row>
    <row r="167" spans="14:15">
      <c r="N167" s="4"/>
      <c r="O167" s="1"/>
    </row>
    <row r="168" spans="14:15">
      <c r="N168" s="4"/>
      <c r="O168" s="1"/>
    </row>
    <row r="169" spans="14:15">
      <c r="N169" s="4"/>
      <c r="O169" s="1"/>
    </row>
    <row r="170" spans="14:15">
      <c r="N170" s="4"/>
      <c r="O170" s="1"/>
    </row>
    <row r="171" spans="14:15">
      <c r="N171" s="4"/>
      <c r="O171" s="1"/>
    </row>
    <row r="172" spans="14:15">
      <c r="N172" s="4"/>
      <c r="O172" s="1"/>
    </row>
    <row r="173" spans="14:15">
      <c r="N173" s="4"/>
      <c r="O173" s="1"/>
    </row>
    <row r="174" spans="14:15">
      <c r="N174" s="4"/>
      <c r="O174" s="1"/>
    </row>
    <row r="175" spans="14:15">
      <c r="N175" s="4"/>
      <c r="O175" s="1"/>
    </row>
    <row r="176" spans="14:15">
      <c r="N176" s="4"/>
      <c r="O176" s="1"/>
    </row>
    <row r="177" spans="14:15">
      <c r="N177" s="4"/>
      <c r="O177" s="1"/>
    </row>
    <row r="178" spans="14:15">
      <c r="N178" s="4"/>
      <c r="O178" s="1"/>
    </row>
    <row r="179" spans="14:15">
      <c r="N179" s="4"/>
      <c r="O179" s="1"/>
    </row>
    <row r="180" spans="14:15">
      <c r="N180" s="4"/>
      <c r="O180" s="1"/>
    </row>
    <row r="181" spans="14:15">
      <c r="N181" s="4"/>
      <c r="O181" s="1"/>
    </row>
    <row r="182" spans="14:15">
      <c r="N182" s="4"/>
      <c r="O182" s="1"/>
    </row>
    <row r="183" spans="14:15">
      <c r="N183" s="4"/>
      <c r="O183" s="1"/>
    </row>
    <row r="184" spans="14:15">
      <c r="N184" s="4"/>
      <c r="O184" s="1"/>
    </row>
    <row r="185" spans="14:15">
      <c r="N185" s="4"/>
      <c r="O185" s="1"/>
    </row>
  </sheetData>
  <mergeCells count="17">
    <mergeCell ref="A1:X1"/>
    <mergeCell ref="A2:C2"/>
    <mergeCell ref="E2:F2"/>
    <mergeCell ref="Q2:X2"/>
    <mergeCell ref="I3:K3"/>
    <mergeCell ref="L3:N3"/>
    <mergeCell ref="O3:T3"/>
    <mergeCell ref="U3:W3"/>
    <mergeCell ref="A93:B93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590277777777778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2020-11-24T00:02:00Z</dcterms:created>
  <cp:lastPrinted>2021-08-16T02:15:00Z</cp:lastPrinted>
  <dcterms:modified xsi:type="dcterms:W3CDTF">2021-08-27T02:39:39Z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4EC9772FB589499091C4DD7C00DB01C3</vt:lpwstr>
  </property>
</Properties>
</file>