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<sst xmlns="http://schemas.openxmlformats.org/spreadsheetml/2006/main" count="276">
  <si>
    <t>2020年尕让乡查曲昂村国家级公益林生态效益补偿基金发放表</t>
  </si>
  <si>
    <t>村社：尕让乡查曲昂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</si>
  <si>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</si>
  <si>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</si>
  <si>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</si>
  <si>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</si>
  <si>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</si>
  <si>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</si>
  <si>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</si>
  <si>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</si>
  <si>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</si>
  <si>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</si>
  <si>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</si>
  <si>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</si>
  <si>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</si>
  <si>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</si>
  <si>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</si>
  <si>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</si>
  <si>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</si>
  <si>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</si>
  <si>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张佐定</t>
  </si>
  <si>
    <t>6325231977****153x</t>
  </si>
  <si>
    <t>62301713****3729</t>
  </si>
  <si>
    <t>扎登项秀</t>
  </si>
  <si>
    <t>6325231966****1531</t>
  </si>
  <si>
    <t>62301713****3708</t>
  </si>
  <si>
    <t>多杰拉旦</t>
  </si>
  <si>
    <t>6325231956****1518</t>
  </si>
  <si>
    <t>62301713****4839</t>
  </si>
  <si>
    <t>才让东主</t>
  </si>
  <si>
    <t>增吉去世</t>
  </si>
  <si>
    <t>6325232010****0018</t>
  </si>
  <si>
    <t>62301714****3859</t>
  </si>
  <si>
    <t>俄日措</t>
  </si>
  <si>
    <t>6325231971****1525</t>
  </si>
  <si>
    <t>62301713****3108</t>
  </si>
  <si>
    <t>才郎成列</t>
  </si>
  <si>
    <t>6325231964****1515</t>
  </si>
  <si>
    <t>62301713****2886</t>
  </si>
  <si>
    <t>还更东主</t>
  </si>
  <si>
    <t>6325231971****1530</t>
  </si>
  <si>
    <t>62301714****2388</t>
  </si>
  <si>
    <t>还公加</t>
  </si>
  <si>
    <t>6325231979****1511</t>
  </si>
  <si>
    <t>62301713****3157</t>
  </si>
  <si>
    <t>桑彭东主</t>
  </si>
  <si>
    <t>6325231970****9296</t>
  </si>
  <si>
    <t>62301713****3520</t>
  </si>
  <si>
    <t>完么多杰</t>
  </si>
  <si>
    <t>6325231962****1512</t>
  </si>
  <si>
    <t>62301713****3645</t>
  </si>
  <si>
    <t>登先多杰</t>
  </si>
  <si>
    <t>6325231946****151x</t>
  </si>
  <si>
    <t>62301713****3041</t>
  </si>
  <si>
    <t>增太才让</t>
  </si>
  <si>
    <t>6325231998****1514</t>
  </si>
  <si>
    <t>62301713****3702</t>
  </si>
  <si>
    <t>朋毛卓玛</t>
  </si>
  <si>
    <t>6325231971****1527</t>
  </si>
  <si>
    <t>62301713****3575</t>
  </si>
  <si>
    <t>才浪达杰</t>
  </si>
  <si>
    <t>6325231982****9310</t>
  </si>
  <si>
    <t>62301713****2910</t>
  </si>
  <si>
    <t>罗芷</t>
  </si>
  <si>
    <t>6325231939****151x</t>
  </si>
  <si>
    <t>62301713****9608</t>
  </si>
  <si>
    <t>才让多杰</t>
  </si>
  <si>
    <t>6325231993****1513</t>
  </si>
  <si>
    <t>62301713****2936</t>
  </si>
  <si>
    <t>索南才郎</t>
  </si>
  <si>
    <t>6325231971****1514</t>
  </si>
  <si>
    <t>62301713****3583</t>
  </si>
  <si>
    <t>更芷花旦</t>
  </si>
  <si>
    <t>6325231965****1514</t>
  </si>
  <si>
    <t>62301713****3116</t>
  </si>
  <si>
    <t>东主吉</t>
  </si>
  <si>
    <t>6325231964****1523</t>
  </si>
  <si>
    <t>62301713****3066</t>
  </si>
  <si>
    <t>洛塞东主</t>
  </si>
  <si>
    <t>6325231980****9297</t>
  </si>
  <si>
    <t>62146744****7941792</t>
  </si>
  <si>
    <t>羊种吉</t>
  </si>
  <si>
    <t>6325231974****9204</t>
  </si>
  <si>
    <t>62301714****6079</t>
  </si>
  <si>
    <t>索南见参</t>
  </si>
  <si>
    <t>6325231979****9298</t>
  </si>
  <si>
    <t>62301713****3617</t>
  </si>
  <si>
    <t>文成才郎</t>
  </si>
  <si>
    <t>6325231972****1514</t>
  </si>
  <si>
    <t>62301713****3674</t>
  </si>
  <si>
    <t>冷主多杰</t>
  </si>
  <si>
    <t>6325231966****1535</t>
  </si>
  <si>
    <t>62301713****3559</t>
  </si>
  <si>
    <t>化旦才郎</t>
  </si>
  <si>
    <t>6325231949****1513</t>
  </si>
  <si>
    <t>62301713****4854</t>
  </si>
  <si>
    <t>才种</t>
  </si>
  <si>
    <t>6325231956****1527</t>
  </si>
  <si>
    <t>62301713****4771</t>
  </si>
  <si>
    <t>完么才旦</t>
  </si>
  <si>
    <t>6325231963****1516</t>
  </si>
  <si>
    <t>62301713****3637</t>
  </si>
  <si>
    <t>贡却多杰</t>
  </si>
  <si>
    <t>6325232001****1517</t>
  </si>
  <si>
    <t>62301713****9217</t>
  </si>
  <si>
    <t>吾见才郎</t>
  </si>
  <si>
    <t>6325231957****1514</t>
  </si>
  <si>
    <t>62301714****9607</t>
  </si>
  <si>
    <t>安却</t>
  </si>
  <si>
    <t>6325231963****1510</t>
  </si>
  <si>
    <t>62301713****2860</t>
  </si>
  <si>
    <t>索南才让</t>
  </si>
  <si>
    <t>6325231968****1514</t>
  </si>
  <si>
    <t>62301713****0918</t>
  </si>
  <si>
    <t>崔峰</t>
  </si>
  <si>
    <t>6325231954****1552</t>
  </si>
  <si>
    <t>62301713****0592</t>
  </si>
  <si>
    <t>桑豆扎西</t>
  </si>
  <si>
    <t>6325231955****1531</t>
  </si>
  <si>
    <t>62301713****4995</t>
  </si>
  <si>
    <t>桑结尖</t>
  </si>
  <si>
    <t>6325231953****1511</t>
  </si>
  <si>
    <t>62301713****0571</t>
  </si>
  <si>
    <t>刘小林</t>
  </si>
  <si>
    <t>6325231967****1515</t>
  </si>
  <si>
    <t>62301713****3348</t>
  </si>
  <si>
    <t>刘小平</t>
  </si>
  <si>
    <t>6325231966****151X</t>
  </si>
  <si>
    <t>62301713****3355</t>
  </si>
  <si>
    <t>朋毛多杰</t>
  </si>
  <si>
    <t>6325231982****151x</t>
  </si>
  <si>
    <t>62301713****3447</t>
  </si>
  <si>
    <t>完么项尖</t>
  </si>
  <si>
    <t>6325231975****1512</t>
  </si>
  <si>
    <t>62301713****3652</t>
  </si>
  <si>
    <t>索巴</t>
  </si>
  <si>
    <t>6325231968****1555</t>
  </si>
  <si>
    <t>62301713****3553</t>
  </si>
  <si>
    <t>彭毛多杰</t>
  </si>
  <si>
    <t>6325231955****1519</t>
  </si>
  <si>
    <t>62301713****4961</t>
  </si>
  <si>
    <t>仁增加</t>
  </si>
  <si>
    <t>6325231980****9294</t>
  </si>
  <si>
    <t>62301713****3504</t>
  </si>
  <si>
    <t>拉本加</t>
  </si>
  <si>
    <t>6325231982****1518</t>
  </si>
  <si>
    <t>62301714****0113</t>
  </si>
  <si>
    <t>羊长加</t>
  </si>
  <si>
    <t>6325231979****1512</t>
  </si>
  <si>
    <t>62301713****3686</t>
  </si>
  <si>
    <t>刘旦正</t>
  </si>
  <si>
    <t>6325231959****1510</t>
  </si>
  <si>
    <t>62301713****4912</t>
  </si>
  <si>
    <t>化旦扎西</t>
  </si>
  <si>
    <t>6325231956****1514</t>
  </si>
  <si>
    <t>62301713****4862</t>
  </si>
  <si>
    <t>才项卓玛</t>
  </si>
  <si>
    <t>6321271991****1927</t>
  </si>
  <si>
    <t>62301713****9027</t>
  </si>
  <si>
    <t>刘海云</t>
  </si>
  <si>
    <t>6325231978****1513</t>
  </si>
  <si>
    <t>62301713****3724</t>
  </si>
  <si>
    <t>张佐邦</t>
  </si>
  <si>
    <t>6325231961****1510</t>
  </si>
  <si>
    <t>62301711****91408</t>
  </si>
  <si>
    <t>张永峰</t>
  </si>
  <si>
    <t>6325231984****1513</t>
  </si>
  <si>
    <t>62301713****3736</t>
  </si>
  <si>
    <t>张佐云</t>
  </si>
  <si>
    <t>6325231981****1515</t>
  </si>
  <si>
    <t>62301713****3769</t>
  </si>
  <si>
    <t>加羊卓么</t>
  </si>
  <si>
    <t>6325231970****1520</t>
  </si>
  <si>
    <t>62301713****3181</t>
  </si>
  <si>
    <t>久买多杰</t>
  </si>
  <si>
    <t>6325231955****151x</t>
  </si>
  <si>
    <t>62301713****3199</t>
  </si>
  <si>
    <t>南夸多杰</t>
  </si>
  <si>
    <t>6325231985****1511</t>
  </si>
  <si>
    <t>62301713****3633</t>
  </si>
  <si>
    <t>普拉才让</t>
  </si>
  <si>
    <t>6325231987****1513</t>
  </si>
  <si>
    <t>62301713****3454</t>
  </si>
  <si>
    <t>乃旦尖措</t>
  </si>
  <si>
    <t>6325231989****1512</t>
  </si>
  <si>
    <t>62301713****9084</t>
  </si>
  <si>
    <t>多杰才旦</t>
  </si>
  <si>
    <t>6325231984****1517</t>
  </si>
  <si>
    <t>62301713****3427</t>
  </si>
  <si>
    <t>拉加才旦</t>
  </si>
  <si>
    <t>6325231954****1516</t>
  </si>
  <si>
    <t>62301713****4896</t>
  </si>
  <si>
    <t>彭毛扎西</t>
  </si>
  <si>
    <t>6325231971****1513</t>
  </si>
  <si>
    <t>62301713****3439</t>
  </si>
  <si>
    <t>吉后太本</t>
  </si>
  <si>
    <t>6325231972****1532</t>
  </si>
  <si>
    <t>62301713****3165</t>
  </si>
  <si>
    <t>里加</t>
  </si>
  <si>
    <t>6325231973****1532</t>
  </si>
  <si>
    <t>62301713****3306</t>
  </si>
  <si>
    <t>加羊措</t>
  </si>
  <si>
    <t>6325231955****1509</t>
  </si>
  <si>
    <t>62301713****4870</t>
  </si>
  <si>
    <t>力加</t>
  </si>
  <si>
    <t>6325231983****9294</t>
  </si>
  <si>
    <t>62301713****3322</t>
  </si>
  <si>
    <t>莆拉东主</t>
  </si>
  <si>
    <t>6325231956****1519</t>
  </si>
  <si>
    <t>62301713****4897</t>
  </si>
  <si>
    <t>扎西冷主</t>
  </si>
  <si>
    <t>6325231962****1524</t>
  </si>
  <si>
    <t>62301713****3728</t>
  </si>
  <si>
    <t>南尖</t>
  </si>
  <si>
    <t>6325231953****1514</t>
  </si>
  <si>
    <t>62301714****9599</t>
  </si>
  <si>
    <t>拉欠</t>
  </si>
  <si>
    <t>62301713****3476</t>
  </si>
  <si>
    <t>安世夸</t>
  </si>
  <si>
    <t>6325231993****1514</t>
  </si>
  <si>
    <t>62301713****9771</t>
  </si>
  <si>
    <t>看加太</t>
  </si>
  <si>
    <t>6325231983****9296</t>
  </si>
  <si>
    <t>62301714****0105</t>
  </si>
  <si>
    <t>拉公达吉</t>
  </si>
  <si>
    <t>6325231978****1529</t>
  </si>
  <si>
    <t>62301713****9068</t>
  </si>
  <si>
    <t>里先才郎</t>
  </si>
  <si>
    <t>6325231975****1511</t>
  </si>
  <si>
    <t>62301713****3314</t>
  </si>
  <si>
    <t>旦正项尖</t>
  </si>
  <si>
    <t>6325231985****9316</t>
  </si>
  <si>
    <t>62301713****3017</t>
  </si>
  <si>
    <t>扎西陈列</t>
  </si>
  <si>
    <t>6325231981****1512</t>
  </si>
  <si>
    <t>62301713****3710</t>
  </si>
  <si>
    <t>拉环尖措</t>
  </si>
  <si>
    <t>6325231968****151x</t>
  </si>
  <si>
    <t>62301713****3435</t>
  </si>
  <si>
    <t>才过见</t>
  </si>
  <si>
    <t>6325231967****9293</t>
  </si>
  <si>
    <t>62301713****2878</t>
  </si>
  <si>
    <t>先巴多杰</t>
  </si>
  <si>
    <t>62301713****8326</t>
  </si>
  <si>
    <t>蔡品德</t>
  </si>
  <si>
    <t>6325231952****1518</t>
  </si>
  <si>
    <t>62301713****4789</t>
  </si>
  <si>
    <t>索南仁欠</t>
  </si>
  <si>
    <t>6325231989****0019</t>
  </si>
  <si>
    <t>62301713****3595</t>
  </si>
  <si>
    <t>环桑</t>
  </si>
  <si>
    <t>6325231990****1515</t>
  </si>
  <si>
    <t>62301713****3625</t>
  </si>
  <si>
    <t>索南才旦</t>
  </si>
  <si>
    <t>6325231966****1512</t>
  </si>
  <si>
    <t>62301713****3561</t>
  </si>
  <si>
    <t>久买拉见</t>
  </si>
  <si>
    <t>6325231964****1514</t>
  </si>
  <si>
    <t>62301713****3207</t>
  </si>
  <si>
    <t>卡毛措</t>
  </si>
  <si>
    <t>6325231979****152X</t>
  </si>
  <si>
    <t>62301713****3223</t>
  </si>
  <si>
    <t>刘永录</t>
  </si>
  <si>
    <t>6325231978****9294</t>
  </si>
  <si>
    <t>62301713****3363</t>
  </si>
  <si>
    <t>知化才郎</t>
  </si>
  <si>
    <t>6325231974****1512</t>
  </si>
  <si>
    <t>62301713****3777</t>
  </si>
  <si>
    <t>南世夸</t>
  </si>
  <si>
    <t>当增去世</t>
  </si>
  <si>
    <t>62301713****8565</t>
  </si>
  <si>
    <t>拉日旦</t>
  </si>
  <si>
    <t>1979062015****</t>
  </si>
  <si>
    <t>62301713****3534</t>
  </si>
  <si>
    <t>合      计</t>
  </si>
  <si>
    <t>****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</si>
</sst>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" fillId="29" borderId="15" applyNumberFormat="0" applyAlignment="0" applyProtection="0">
      <alignment vertical="center"/>
    </xf>
    <xf numFmtId="0" fontId="17" fillId="29" borderId="12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49" fontId="2" fillId="0" borderId="3" xfId="52" applyNumberFormat="1" applyFont="1" applyFill="1" applyBorder="1" applyAlignment="1">
      <alignment horizontal="center" vertical="center" wrapText="1"/>
    </xf>
    <xf numFmtId="0" fontId="2" fillId="0" borderId="3" xfId="52" applyNumberFormat="1" applyFont="1" applyFill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3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31" fontId="1" fillId="0" borderId="8" xfId="0" applyNumberFormat="1" applyFont="1" applyBorder="1" applyAlignment="1">
      <alignment horizontal="center" vertical="center"/>
    </xf>
    <xf numFmtId="0" fontId="2" fillId="0" borderId="3" xfId="50" applyFont="1" applyFill="1" applyBorder="1" applyAlignment="1" applyProtection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Sheet1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0"/>
  <sheetViews>
    <sheetView tabSelected="1" zoomScale="85" zoomScaleNormal="85" workbookViewId="0">
      <selection activeCell="J10" sqref="J10"/>
    </sheetView>
  </sheetViews>
  <sheetFormatPr defaultColWidth="9" defaultRowHeight="13.5"/>
  <cols>
    <col min="1" max="1" width="5.25" style="1" customWidth="1"/>
    <col min="2" max="2" width="10.25" style="1" customWidth="1"/>
    <col min="3" max="3" width="7.79166666666667" style="1" customWidth="1"/>
    <col min="4" max="5" width="19.625" style="2" customWidth="1"/>
    <col min="6" max="6" width="12" style="1" customWidth="1"/>
    <col min="7" max="7" width="5.75" style="1" customWidth="1"/>
    <col min="8" max="8" width="10.875" style="1" customWidth="1"/>
    <col min="9" max="9" width="8.875" style="3" customWidth="1"/>
    <col min="10" max="10" width="12.75" style="4" customWidth="1"/>
    <col min="11" max="11" width="6.75" style="1" customWidth="1"/>
    <col min="12" max="12" width="7" style="1" customWidth="1"/>
    <col min="13" max="13" width="7.125" style="1" customWidth="1"/>
    <col min="14" max="14" width="5.5" style="1" customWidth="1"/>
    <col min="15" max="15" width="5.88333333333333" style="1" customWidth="1"/>
    <col min="16" max="16" width="7" style="1" customWidth="1"/>
    <col min="17" max="17" width="5.375" style="1" customWidth="1"/>
    <col min="18" max="18" width="7.625" style="1" customWidth="1"/>
    <col min="19" max="19" width="5.875" style="1" customWidth="1"/>
    <col min="20" max="20" width="5.5" style="1" customWidth="1"/>
    <col min="21" max="21" width="7.375" style="1" customWidth="1"/>
    <col min="22" max="22" width="6" style="1" customWidth="1"/>
    <col min="23" max="23" width="6.31666666666667" style="1" customWidth="1"/>
    <col min="24" max="16384" width="9" style="1"/>
  </cols>
  <sheetData>
    <row r="1" ht="21" customHeight="1" spans="1:23">
      <c r="A1" s="5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>
      <c r="A2" s="8" t="s">
        <v>1</v>
      </c>
      <c r="B2" s="8"/>
      <c r="C2" s="8"/>
      <c r="D2" s="9"/>
      <c r="E2" s="9"/>
      <c r="F2" s="8"/>
      <c r="G2" s="8"/>
      <c r="H2" s="8"/>
      <c r="I2" s="8" t="s">
        <v>2</v>
      </c>
      <c r="J2" s="8"/>
      <c r="K2" s="8"/>
      <c r="L2" s="8"/>
      <c r="M2" s="8"/>
      <c r="N2" s="23"/>
      <c r="O2" s="23"/>
      <c r="P2" s="23"/>
      <c r="Q2" s="23"/>
      <c r="R2" s="23"/>
      <c r="S2" s="28"/>
      <c r="T2" s="28"/>
      <c r="U2" s="28"/>
      <c r="V2" s="28"/>
      <c r="W2" s="8"/>
    </row>
    <row r="3" ht="25.5" customHeight="1" spans="1:23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2" t="s">
        <v>9</v>
      </c>
      <c r="H3" s="13" t="s">
        <v>10</v>
      </c>
      <c r="I3" s="24"/>
      <c r="J3" s="25"/>
      <c r="K3" s="13" t="s">
        <v>11</v>
      </c>
      <c r="L3" s="24"/>
      <c r="M3" s="25"/>
      <c r="N3" s="8" t="s">
        <v>12</v>
      </c>
      <c r="O3" s="8"/>
      <c r="P3" s="8"/>
      <c r="Q3" s="8"/>
      <c r="R3" s="8"/>
      <c r="S3" s="8"/>
      <c r="T3" s="13" t="s">
        <v>13</v>
      </c>
      <c r="U3" s="24"/>
      <c r="V3" s="25"/>
      <c r="W3" s="8" t="s">
        <v>14</v>
      </c>
    </row>
    <row r="4" ht="27" customHeight="1" spans="1:23">
      <c r="A4" s="14"/>
      <c r="B4" s="14"/>
      <c r="C4" s="14"/>
      <c r="D4" s="15"/>
      <c r="E4" s="15"/>
      <c r="F4" s="14"/>
      <c r="G4" s="16"/>
      <c r="H4" s="8" t="s">
        <v>15</v>
      </c>
      <c r="I4" s="26" t="s">
        <v>16</v>
      </c>
      <c r="J4" s="27" t="s">
        <v>17</v>
      </c>
      <c r="K4" s="8" t="s">
        <v>15</v>
      </c>
      <c r="L4" s="26" t="s">
        <v>16</v>
      </c>
      <c r="M4" s="8" t="s">
        <v>17</v>
      </c>
      <c r="N4" s="26" t="s">
        <v>18</v>
      </c>
      <c r="O4" s="26" t="s">
        <v>16</v>
      </c>
      <c r="P4" s="8" t="s">
        <v>17</v>
      </c>
      <c r="Q4" s="26" t="s">
        <v>19</v>
      </c>
      <c r="R4" s="26" t="s">
        <v>16</v>
      </c>
      <c r="S4" s="8" t="s">
        <v>17</v>
      </c>
      <c r="T4" s="8" t="s">
        <v>15</v>
      </c>
      <c r="U4" s="26" t="s">
        <v>16</v>
      </c>
      <c r="V4" s="8" t="s">
        <v>17</v>
      </c>
      <c r="W4" s="8"/>
    </row>
    <row r="5" ht="18" customHeight="1" spans="1:23">
      <c r="A5" s="17">
        <v>1</v>
      </c>
      <c r="B5" s="18" t="s">
        <v>20</v>
      </c>
      <c r="C5" s="17"/>
      <c r="D5" s="19" t="s">
        <v>21</v>
      </c>
      <c r="E5" s="19" t="s">
        <v>22</v>
      </c>
      <c r="F5" s="20">
        <v>13897141834</v>
      </c>
      <c r="G5" s="17"/>
      <c r="H5" s="21">
        <v>18.96</v>
      </c>
      <c r="I5" s="8">
        <v>13.39</v>
      </c>
      <c r="J5" s="27">
        <f>H5*I5</f>
        <v>253.8744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8" customHeight="1" spans="1:23">
      <c r="A6" s="17">
        <v>2</v>
      </c>
      <c r="B6" s="18" t="s">
        <v>23</v>
      </c>
      <c r="C6" s="17"/>
      <c r="D6" s="19" t="s">
        <v>24</v>
      </c>
      <c r="E6" s="19" t="s">
        <v>25</v>
      </c>
      <c r="F6" s="20">
        <v>18997347031</v>
      </c>
      <c r="G6" s="17"/>
      <c r="H6" s="21">
        <v>18.96</v>
      </c>
      <c r="I6" s="8">
        <v>13.39</v>
      </c>
      <c r="J6" s="27">
        <f t="shared" ref="J6:J69" si="0">H6*I6</f>
        <v>253.8744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ht="18" customHeight="1" spans="1:23">
      <c r="A7" s="17">
        <v>3</v>
      </c>
      <c r="B7" s="18" t="s">
        <v>26</v>
      </c>
      <c r="C7" s="17"/>
      <c r="D7" s="19" t="s">
        <v>27</v>
      </c>
      <c r="E7" s="19" t="s">
        <v>28</v>
      </c>
      <c r="F7" s="20">
        <v>18209741605</v>
      </c>
      <c r="G7" s="17"/>
      <c r="H7" s="21">
        <v>18.96</v>
      </c>
      <c r="I7" s="8">
        <v>13.39</v>
      </c>
      <c r="J7" s="27">
        <f t="shared" si="0"/>
        <v>253.8744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="1" customFormat="1" ht="18" customHeight="1" spans="1:23">
      <c r="A8" s="17">
        <v>4</v>
      </c>
      <c r="B8" s="18" t="s">
        <v>29</v>
      </c>
      <c r="C8" s="17" t="s">
        <v>30</v>
      </c>
      <c r="D8" s="19" t="s">
        <v>31</v>
      </c>
      <c r="E8" s="19" t="s">
        <v>32</v>
      </c>
      <c r="F8" s="20">
        <v>15597353785</v>
      </c>
      <c r="G8" s="17"/>
      <c r="H8" s="21">
        <v>18.96</v>
      </c>
      <c r="I8" s="8">
        <v>13.39</v>
      </c>
      <c r="J8" s="27">
        <f t="shared" si="0"/>
        <v>253.8744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ht="18" customHeight="1" spans="1:23">
      <c r="A9" s="17">
        <v>5</v>
      </c>
      <c r="B9" s="18" t="s">
        <v>33</v>
      </c>
      <c r="C9" s="17"/>
      <c r="D9" s="19" t="s">
        <v>34</v>
      </c>
      <c r="E9" s="19" t="s">
        <v>35</v>
      </c>
      <c r="F9" s="20">
        <v>13997441451</v>
      </c>
      <c r="G9" s="17"/>
      <c r="H9" s="21">
        <v>18.96</v>
      </c>
      <c r="I9" s="8">
        <v>13.39</v>
      </c>
      <c r="J9" s="27">
        <f t="shared" si="0"/>
        <v>253.8744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ht="18" customHeight="1" spans="1:23">
      <c r="A10" s="17">
        <v>6</v>
      </c>
      <c r="B10" s="18" t="s">
        <v>36</v>
      </c>
      <c r="C10" s="17"/>
      <c r="D10" s="19" t="s">
        <v>37</v>
      </c>
      <c r="E10" s="19" t="s">
        <v>38</v>
      </c>
      <c r="F10" s="20">
        <v>18009747365</v>
      </c>
      <c r="G10" s="17"/>
      <c r="H10" s="21">
        <v>18.96</v>
      </c>
      <c r="I10" s="8">
        <v>13.39</v>
      </c>
      <c r="J10" s="27">
        <f t="shared" si="0"/>
        <v>253.8744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ht="18" customHeight="1" spans="1:23">
      <c r="A11" s="17">
        <v>7</v>
      </c>
      <c r="B11" s="18" t="s">
        <v>39</v>
      </c>
      <c r="C11" s="17"/>
      <c r="D11" s="19" t="s">
        <v>40</v>
      </c>
      <c r="E11" s="19" t="s">
        <v>41</v>
      </c>
      <c r="F11" s="20">
        <v>13649770304</v>
      </c>
      <c r="G11" s="17"/>
      <c r="H11" s="21">
        <v>18.96</v>
      </c>
      <c r="I11" s="8">
        <v>13.39</v>
      </c>
      <c r="J11" s="27">
        <f t="shared" si="0"/>
        <v>253.8744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ht="18" customHeight="1" spans="1:23">
      <c r="A12" s="17">
        <v>8</v>
      </c>
      <c r="B12" s="18" t="s">
        <v>42</v>
      </c>
      <c r="C12" s="17"/>
      <c r="D12" s="19" t="s">
        <v>43</v>
      </c>
      <c r="E12" s="19" t="s">
        <v>44</v>
      </c>
      <c r="F12" s="20">
        <v>15009749160</v>
      </c>
      <c r="G12" s="17"/>
      <c r="H12" s="21">
        <v>18.96</v>
      </c>
      <c r="I12" s="8">
        <v>13.39</v>
      </c>
      <c r="J12" s="27">
        <f t="shared" si="0"/>
        <v>253.8744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ht="18" customHeight="1" spans="1:23">
      <c r="A13" s="17">
        <v>9</v>
      </c>
      <c r="B13" s="18" t="s">
        <v>45</v>
      </c>
      <c r="C13" s="17"/>
      <c r="D13" s="19" t="s">
        <v>46</v>
      </c>
      <c r="E13" s="19" t="s">
        <v>47</v>
      </c>
      <c r="F13" s="20">
        <v>13649770343</v>
      </c>
      <c r="G13" s="17"/>
      <c r="H13" s="21">
        <v>18.96</v>
      </c>
      <c r="I13" s="8">
        <v>13.39</v>
      </c>
      <c r="J13" s="27">
        <f t="shared" si="0"/>
        <v>253.8744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ht="18" customHeight="1" spans="1:23">
      <c r="A14" s="17">
        <v>10</v>
      </c>
      <c r="B14" s="18" t="s">
        <v>48</v>
      </c>
      <c r="C14" s="17"/>
      <c r="D14" s="19" t="s">
        <v>49</v>
      </c>
      <c r="E14" s="19" t="s">
        <v>50</v>
      </c>
      <c r="F14" s="20">
        <v>15597121313</v>
      </c>
      <c r="G14" s="17"/>
      <c r="H14" s="21">
        <v>18.96</v>
      </c>
      <c r="I14" s="8">
        <v>13.39</v>
      </c>
      <c r="J14" s="27">
        <f t="shared" si="0"/>
        <v>253.8744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ht="18" customHeight="1" spans="1:23">
      <c r="A15" s="17">
        <v>11</v>
      </c>
      <c r="B15" s="18" t="s">
        <v>51</v>
      </c>
      <c r="C15" s="17"/>
      <c r="D15" s="19" t="s">
        <v>52</v>
      </c>
      <c r="E15" s="19" t="s">
        <v>53</v>
      </c>
      <c r="F15" s="20">
        <v>13619741781</v>
      </c>
      <c r="G15" s="17"/>
      <c r="H15" s="21">
        <v>18.96</v>
      </c>
      <c r="I15" s="8">
        <v>13.39</v>
      </c>
      <c r="J15" s="27">
        <f t="shared" si="0"/>
        <v>253.8744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ht="18" customHeight="1" spans="1:23">
      <c r="A16" s="17">
        <v>12</v>
      </c>
      <c r="B16" s="18" t="s">
        <v>54</v>
      </c>
      <c r="C16" s="17"/>
      <c r="D16" s="19" t="s">
        <v>55</v>
      </c>
      <c r="E16" s="19" t="s">
        <v>56</v>
      </c>
      <c r="F16" s="20">
        <v>15209741709</v>
      </c>
      <c r="G16" s="17"/>
      <c r="H16" s="21">
        <v>18.96</v>
      </c>
      <c r="I16" s="8">
        <v>13.39</v>
      </c>
      <c r="J16" s="27">
        <f t="shared" si="0"/>
        <v>253.8744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ht="18" customHeight="1" spans="1:23">
      <c r="A17" s="17">
        <v>13</v>
      </c>
      <c r="B17" s="18" t="s">
        <v>57</v>
      </c>
      <c r="C17" s="17"/>
      <c r="D17" s="19" t="s">
        <v>58</v>
      </c>
      <c r="E17" s="19" t="s">
        <v>59</v>
      </c>
      <c r="F17" s="20">
        <v>13897147360</v>
      </c>
      <c r="G17" s="17"/>
      <c r="H17" s="21">
        <v>18.96</v>
      </c>
      <c r="I17" s="8">
        <v>13.39</v>
      </c>
      <c r="J17" s="27">
        <f t="shared" si="0"/>
        <v>253.8744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ht="18" customHeight="1" spans="1:23">
      <c r="A18" s="17">
        <v>14</v>
      </c>
      <c r="B18" s="18" t="s">
        <v>60</v>
      </c>
      <c r="C18" s="17"/>
      <c r="D18" s="19" t="s">
        <v>61</v>
      </c>
      <c r="E18" s="19" t="s">
        <v>62</v>
      </c>
      <c r="F18" s="20">
        <v>15597370661</v>
      </c>
      <c r="G18" s="17"/>
      <c r="H18" s="21">
        <v>18.96</v>
      </c>
      <c r="I18" s="8">
        <v>13.39</v>
      </c>
      <c r="J18" s="27">
        <f t="shared" si="0"/>
        <v>253.8744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ht="18" customHeight="1" spans="1:23">
      <c r="A19" s="17">
        <v>15</v>
      </c>
      <c r="B19" s="18" t="s">
        <v>63</v>
      </c>
      <c r="C19" s="17"/>
      <c r="D19" s="19" t="s">
        <v>64</v>
      </c>
      <c r="E19" s="19" t="s">
        <v>65</v>
      </c>
      <c r="F19" s="20">
        <v>13389747659</v>
      </c>
      <c r="G19" s="17"/>
      <c r="H19" s="21">
        <v>18.96</v>
      </c>
      <c r="I19" s="8">
        <v>13.39</v>
      </c>
      <c r="J19" s="27">
        <f t="shared" si="0"/>
        <v>253.8744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ht="18" customHeight="1" spans="1:23">
      <c r="A20" s="17">
        <v>16</v>
      </c>
      <c r="B20" s="18" t="s">
        <v>66</v>
      </c>
      <c r="C20" s="17"/>
      <c r="D20" s="19" t="s">
        <v>67</v>
      </c>
      <c r="E20" s="19" t="s">
        <v>68</v>
      </c>
      <c r="F20" s="20">
        <v>13389747659</v>
      </c>
      <c r="G20" s="17"/>
      <c r="H20" s="21">
        <v>18.96</v>
      </c>
      <c r="I20" s="8">
        <v>13.39</v>
      </c>
      <c r="J20" s="27">
        <f t="shared" si="0"/>
        <v>253.8744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ht="18" customHeight="1" spans="1:23">
      <c r="A21" s="17">
        <v>17</v>
      </c>
      <c r="B21" s="18" t="s">
        <v>69</v>
      </c>
      <c r="C21" s="17"/>
      <c r="D21" s="19" t="s">
        <v>70</v>
      </c>
      <c r="E21" s="19" t="s">
        <v>71</v>
      </c>
      <c r="F21" s="20">
        <v>15009741153</v>
      </c>
      <c r="G21" s="17"/>
      <c r="H21" s="21">
        <v>18.96</v>
      </c>
      <c r="I21" s="8">
        <v>13.39</v>
      </c>
      <c r="J21" s="27">
        <f t="shared" si="0"/>
        <v>253.8744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8" customHeight="1" spans="1:23">
      <c r="A22" s="17">
        <v>18</v>
      </c>
      <c r="B22" s="18" t="s">
        <v>72</v>
      </c>
      <c r="C22" s="17"/>
      <c r="D22" s="19" t="s">
        <v>73</v>
      </c>
      <c r="E22" s="19" t="s">
        <v>74</v>
      </c>
      <c r="F22" s="20">
        <v>13897347613</v>
      </c>
      <c r="G22" s="17"/>
      <c r="H22" s="21">
        <v>18.96</v>
      </c>
      <c r="I22" s="8">
        <v>13.39</v>
      </c>
      <c r="J22" s="27">
        <f t="shared" si="0"/>
        <v>253.8744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8" customHeight="1" spans="1:23">
      <c r="A23" s="17">
        <v>19</v>
      </c>
      <c r="B23" s="18" t="s">
        <v>75</v>
      </c>
      <c r="C23" s="17"/>
      <c r="D23" s="19" t="s">
        <v>76</v>
      </c>
      <c r="E23" s="19" t="s">
        <v>77</v>
      </c>
      <c r="F23" s="20">
        <v>13897347613</v>
      </c>
      <c r="G23" s="17"/>
      <c r="H23" s="21">
        <v>18.96</v>
      </c>
      <c r="I23" s="8">
        <v>13.39</v>
      </c>
      <c r="J23" s="27">
        <f t="shared" si="0"/>
        <v>253.8744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8" customHeight="1" spans="1:23">
      <c r="A24" s="17">
        <v>20</v>
      </c>
      <c r="B24" s="18" t="s">
        <v>78</v>
      </c>
      <c r="C24" s="17"/>
      <c r="D24" s="19" t="s">
        <v>79</v>
      </c>
      <c r="E24" s="19" t="s">
        <v>80</v>
      </c>
      <c r="F24" s="20">
        <v>18809749183</v>
      </c>
      <c r="G24" s="17"/>
      <c r="H24" s="21">
        <v>18.96</v>
      </c>
      <c r="I24" s="8">
        <v>13.39</v>
      </c>
      <c r="J24" s="27">
        <f t="shared" si="0"/>
        <v>253.8744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8" customHeight="1" spans="1:23">
      <c r="A25" s="17">
        <v>21</v>
      </c>
      <c r="B25" s="18" t="s">
        <v>81</v>
      </c>
      <c r="C25" s="17"/>
      <c r="D25" s="19" t="s">
        <v>82</v>
      </c>
      <c r="E25" s="19" t="s">
        <v>83</v>
      </c>
      <c r="F25" s="20">
        <v>18809749183</v>
      </c>
      <c r="G25" s="17"/>
      <c r="H25" s="21">
        <v>18.96</v>
      </c>
      <c r="I25" s="8">
        <v>13.39</v>
      </c>
      <c r="J25" s="27">
        <f t="shared" si="0"/>
        <v>253.8744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8" customHeight="1" spans="1:23">
      <c r="A26" s="17">
        <v>22</v>
      </c>
      <c r="B26" s="18" t="s">
        <v>84</v>
      </c>
      <c r="C26" s="17"/>
      <c r="D26" s="19" t="s">
        <v>85</v>
      </c>
      <c r="E26" s="19" t="s">
        <v>86</v>
      </c>
      <c r="F26" s="20">
        <v>13897541330</v>
      </c>
      <c r="G26" s="17"/>
      <c r="H26" s="21">
        <v>18.96</v>
      </c>
      <c r="I26" s="8">
        <v>13.39</v>
      </c>
      <c r="J26" s="27">
        <f t="shared" si="0"/>
        <v>253.8744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8" customHeight="1" spans="1:23">
      <c r="A27" s="17">
        <v>23</v>
      </c>
      <c r="B27" s="18" t="s">
        <v>87</v>
      </c>
      <c r="C27" s="17"/>
      <c r="D27" s="19" t="s">
        <v>88</v>
      </c>
      <c r="E27" s="19" t="s">
        <v>89</v>
      </c>
      <c r="F27" s="20">
        <v>13997449903</v>
      </c>
      <c r="G27" s="17"/>
      <c r="H27" s="21">
        <v>18.96</v>
      </c>
      <c r="I27" s="8">
        <v>13.39</v>
      </c>
      <c r="J27" s="27">
        <f t="shared" si="0"/>
        <v>253.8744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8" customHeight="1" spans="1:23">
      <c r="A28" s="17">
        <v>24</v>
      </c>
      <c r="B28" s="18" t="s">
        <v>90</v>
      </c>
      <c r="C28" s="17"/>
      <c r="D28" s="19" t="s">
        <v>91</v>
      </c>
      <c r="E28" s="19" t="s">
        <v>92</v>
      </c>
      <c r="F28" s="20">
        <v>13649771112</v>
      </c>
      <c r="G28" s="17"/>
      <c r="H28" s="21">
        <v>18.96</v>
      </c>
      <c r="I28" s="8">
        <v>13.39</v>
      </c>
      <c r="J28" s="27">
        <f t="shared" si="0"/>
        <v>253.8744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8" customHeight="1" spans="1:23">
      <c r="A29" s="17">
        <v>25</v>
      </c>
      <c r="B29" s="18" t="s">
        <v>93</v>
      </c>
      <c r="C29" s="17"/>
      <c r="D29" s="19" t="s">
        <v>94</v>
      </c>
      <c r="E29" s="19" t="s">
        <v>95</v>
      </c>
      <c r="F29" s="20">
        <v>13649745572</v>
      </c>
      <c r="G29" s="17"/>
      <c r="H29" s="21">
        <v>18.96</v>
      </c>
      <c r="I29" s="8">
        <v>13.39</v>
      </c>
      <c r="J29" s="27">
        <f t="shared" si="0"/>
        <v>253.8744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8" customHeight="1" spans="1:23">
      <c r="A30" s="17">
        <v>26</v>
      </c>
      <c r="B30" s="18" t="s">
        <v>96</v>
      </c>
      <c r="C30" s="17"/>
      <c r="D30" s="19" t="s">
        <v>97</v>
      </c>
      <c r="E30" s="19" t="s">
        <v>98</v>
      </c>
      <c r="F30" s="20">
        <v>13639749259</v>
      </c>
      <c r="G30" s="17"/>
      <c r="H30" s="21">
        <v>18.96</v>
      </c>
      <c r="I30" s="8">
        <v>13.39</v>
      </c>
      <c r="J30" s="27">
        <f t="shared" si="0"/>
        <v>253.8744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8" customHeight="1" spans="1:23">
      <c r="A31" s="17">
        <v>27</v>
      </c>
      <c r="B31" s="18" t="s">
        <v>99</v>
      </c>
      <c r="C31" s="17"/>
      <c r="D31" s="19" t="s">
        <v>100</v>
      </c>
      <c r="E31" s="19" t="s">
        <v>101</v>
      </c>
      <c r="F31" s="20">
        <v>15909748656</v>
      </c>
      <c r="G31" s="17"/>
      <c r="H31" s="21">
        <v>18.96</v>
      </c>
      <c r="I31" s="8">
        <v>13.39</v>
      </c>
      <c r="J31" s="27">
        <f t="shared" si="0"/>
        <v>253.8744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8" customHeight="1" spans="1:23">
      <c r="A32" s="17">
        <v>28</v>
      </c>
      <c r="B32" s="18" t="s">
        <v>102</v>
      </c>
      <c r="C32" s="17"/>
      <c r="D32" s="19" t="s">
        <v>103</v>
      </c>
      <c r="E32" s="19" t="s">
        <v>104</v>
      </c>
      <c r="F32" s="20">
        <v>13897795923</v>
      </c>
      <c r="G32" s="17"/>
      <c r="H32" s="21">
        <v>18.96</v>
      </c>
      <c r="I32" s="8">
        <v>13.39</v>
      </c>
      <c r="J32" s="27">
        <f t="shared" si="0"/>
        <v>253.8744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8" customHeight="1" spans="1:23">
      <c r="A33" s="17">
        <v>29</v>
      </c>
      <c r="B33" s="18" t="s">
        <v>105</v>
      </c>
      <c r="C33" s="17"/>
      <c r="D33" s="19" t="s">
        <v>106</v>
      </c>
      <c r="E33" s="19" t="s">
        <v>107</v>
      </c>
      <c r="F33" s="20">
        <v>15897261619</v>
      </c>
      <c r="G33" s="17"/>
      <c r="H33" s="21">
        <v>18.96</v>
      </c>
      <c r="I33" s="8">
        <v>13.39</v>
      </c>
      <c r="J33" s="27">
        <f t="shared" si="0"/>
        <v>253.8744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8" customHeight="1" spans="1:23">
      <c r="A34" s="17">
        <v>30</v>
      </c>
      <c r="B34" s="18" t="s">
        <v>108</v>
      </c>
      <c r="C34" s="17"/>
      <c r="D34" s="19" t="s">
        <v>109</v>
      </c>
      <c r="E34" s="19" t="s">
        <v>110</v>
      </c>
      <c r="F34" s="20">
        <v>13997449130</v>
      </c>
      <c r="G34" s="17"/>
      <c r="H34" s="21">
        <v>18.96</v>
      </c>
      <c r="I34" s="8">
        <v>13.39</v>
      </c>
      <c r="J34" s="27">
        <f t="shared" si="0"/>
        <v>253.8744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8" customHeight="1" spans="1:23">
      <c r="A35" s="17">
        <v>31</v>
      </c>
      <c r="B35" s="18" t="s">
        <v>111</v>
      </c>
      <c r="C35" s="17"/>
      <c r="D35" s="19" t="s">
        <v>112</v>
      </c>
      <c r="E35" s="19" t="s">
        <v>113</v>
      </c>
      <c r="F35" s="20">
        <v>15009741153</v>
      </c>
      <c r="G35" s="17"/>
      <c r="H35" s="21">
        <v>18.96</v>
      </c>
      <c r="I35" s="8">
        <v>13.39</v>
      </c>
      <c r="J35" s="27">
        <f t="shared" si="0"/>
        <v>253.8744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8" customHeight="1" spans="1:23">
      <c r="A36" s="17">
        <v>32</v>
      </c>
      <c r="B36" s="18" t="s">
        <v>114</v>
      </c>
      <c r="C36" s="17"/>
      <c r="D36" s="19" t="s">
        <v>115</v>
      </c>
      <c r="E36" s="19" t="s">
        <v>116</v>
      </c>
      <c r="F36" s="20">
        <v>15997049723</v>
      </c>
      <c r="G36" s="17"/>
      <c r="H36" s="21">
        <v>18.96</v>
      </c>
      <c r="I36" s="8">
        <v>13.39</v>
      </c>
      <c r="J36" s="27">
        <f t="shared" si="0"/>
        <v>253.8744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8" customHeight="1" spans="1:23">
      <c r="A37" s="17">
        <v>33</v>
      </c>
      <c r="B37" s="18" t="s">
        <v>117</v>
      </c>
      <c r="C37" s="17"/>
      <c r="D37" s="19" t="s">
        <v>118</v>
      </c>
      <c r="E37" s="19" t="s">
        <v>119</v>
      </c>
      <c r="F37" s="20">
        <v>1511749463</v>
      </c>
      <c r="G37" s="17"/>
      <c r="H37" s="21">
        <v>18.96</v>
      </c>
      <c r="I37" s="8">
        <v>13.39</v>
      </c>
      <c r="J37" s="27">
        <f t="shared" si="0"/>
        <v>253.8744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8" customHeight="1" spans="1:23">
      <c r="A38" s="17">
        <v>34</v>
      </c>
      <c r="B38" s="18" t="s">
        <v>120</v>
      </c>
      <c r="C38" s="17"/>
      <c r="D38" s="19" t="s">
        <v>121</v>
      </c>
      <c r="E38" s="19" t="s">
        <v>122</v>
      </c>
      <c r="F38" s="20">
        <v>15109741339</v>
      </c>
      <c r="G38" s="17"/>
      <c r="H38" s="21">
        <v>18.96</v>
      </c>
      <c r="I38" s="8">
        <v>13.39</v>
      </c>
      <c r="J38" s="27">
        <f t="shared" si="0"/>
        <v>253.8744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8" customHeight="1" spans="1:23">
      <c r="A39" s="17">
        <v>35</v>
      </c>
      <c r="B39" s="18" t="s">
        <v>123</v>
      </c>
      <c r="C39" s="17"/>
      <c r="D39" s="19" t="s">
        <v>124</v>
      </c>
      <c r="E39" s="19" t="s">
        <v>125</v>
      </c>
      <c r="F39" s="20">
        <v>13649745002</v>
      </c>
      <c r="G39" s="17"/>
      <c r="H39" s="21">
        <v>18.96</v>
      </c>
      <c r="I39" s="8">
        <v>13.39</v>
      </c>
      <c r="J39" s="27">
        <f t="shared" si="0"/>
        <v>253.8744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8" customHeight="1" spans="1:23">
      <c r="A40" s="17">
        <v>36</v>
      </c>
      <c r="B40" s="18" t="s">
        <v>126</v>
      </c>
      <c r="C40" s="17"/>
      <c r="D40" s="19" t="s">
        <v>127</v>
      </c>
      <c r="E40" s="19" t="s">
        <v>128</v>
      </c>
      <c r="F40" s="20">
        <v>13734641448</v>
      </c>
      <c r="G40" s="17"/>
      <c r="H40" s="21">
        <v>18.96</v>
      </c>
      <c r="I40" s="8">
        <v>13.39</v>
      </c>
      <c r="J40" s="27">
        <f t="shared" si="0"/>
        <v>253.8744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8" customHeight="1" spans="1:23">
      <c r="A41" s="17">
        <v>37</v>
      </c>
      <c r="B41" s="18" t="s">
        <v>129</v>
      </c>
      <c r="C41" s="17"/>
      <c r="D41" s="19" t="s">
        <v>130</v>
      </c>
      <c r="E41" s="19" t="s">
        <v>131</v>
      </c>
      <c r="F41" s="20">
        <v>13649770027</v>
      </c>
      <c r="G41" s="17"/>
      <c r="H41" s="21">
        <v>18.96</v>
      </c>
      <c r="I41" s="8">
        <v>13.39</v>
      </c>
      <c r="J41" s="27">
        <f t="shared" si="0"/>
        <v>253.8744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8" customHeight="1" spans="1:23">
      <c r="A42" s="17">
        <v>38</v>
      </c>
      <c r="B42" s="18" t="s">
        <v>132</v>
      </c>
      <c r="C42" s="17"/>
      <c r="D42" s="19" t="s">
        <v>133</v>
      </c>
      <c r="E42" s="19" t="s">
        <v>134</v>
      </c>
      <c r="F42" s="20">
        <v>13649771953</v>
      </c>
      <c r="G42" s="17"/>
      <c r="H42" s="21">
        <v>18.96</v>
      </c>
      <c r="I42" s="8">
        <v>13.39</v>
      </c>
      <c r="J42" s="27">
        <f t="shared" si="0"/>
        <v>253.8744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8" customHeight="1" spans="1:23">
      <c r="A43" s="17">
        <v>39</v>
      </c>
      <c r="B43" s="18" t="s">
        <v>135</v>
      </c>
      <c r="C43" s="17"/>
      <c r="D43" s="19" t="s">
        <v>136</v>
      </c>
      <c r="E43" s="19" t="s">
        <v>137</v>
      </c>
      <c r="F43" s="20">
        <v>18997049096</v>
      </c>
      <c r="G43" s="17"/>
      <c r="H43" s="21">
        <v>18.96</v>
      </c>
      <c r="I43" s="8">
        <v>13.39</v>
      </c>
      <c r="J43" s="27">
        <f t="shared" si="0"/>
        <v>253.8744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8" customHeight="1" spans="1:23">
      <c r="A44" s="17">
        <v>40</v>
      </c>
      <c r="B44" s="18" t="s">
        <v>138</v>
      </c>
      <c r="C44" s="17"/>
      <c r="D44" s="19" t="s">
        <v>139</v>
      </c>
      <c r="E44" s="19" t="s">
        <v>140</v>
      </c>
      <c r="F44" s="20">
        <v>13709785756</v>
      </c>
      <c r="G44" s="17"/>
      <c r="H44" s="21">
        <v>18.96</v>
      </c>
      <c r="I44" s="8">
        <v>13.39</v>
      </c>
      <c r="J44" s="27">
        <f t="shared" si="0"/>
        <v>253.8744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8" customHeight="1" spans="1:23">
      <c r="A45" s="17">
        <v>41</v>
      </c>
      <c r="B45" s="18" t="s">
        <v>141</v>
      </c>
      <c r="C45" s="17"/>
      <c r="D45" s="19" t="s">
        <v>142</v>
      </c>
      <c r="E45" s="19" t="s">
        <v>143</v>
      </c>
      <c r="F45" s="20">
        <v>15509746333</v>
      </c>
      <c r="G45" s="17"/>
      <c r="H45" s="21">
        <v>18.96</v>
      </c>
      <c r="I45" s="8">
        <v>13.39</v>
      </c>
      <c r="J45" s="27">
        <f t="shared" si="0"/>
        <v>253.8744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8" customHeight="1" spans="1:23">
      <c r="A46" s="17">
        <v>42</v>
      </c>
      <c r="B46" s="18" t="s">
        <v>144</v>
      </c>
      <c r="C46" s="17"/>
      <c r="D46" s="19" t="s">
        <v>145</v>
      </c>
      <c r="E46" s="19" t="s">
        <v>146</v>
      </c>
      <c r="F46" s="20">
        <v>13649775180</v>
      </c>
      <c r="G46" s="17"/>
      <c r="H46" s="21">
        <v>18.96</v>
      </c>
      <c r="I46" s="8">
        <v>13.39</v>
      </c>
      <c r="J46" s="27">
        <f t="shared" si="0"/>
        <v>253.8744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8" customHeight="1" spans="1:23">
      <c r="A47" s="17">
        <v>43</v>
      </c>
      <c r="B47" s="18" t="s">
        <v>147</v>
      </c>
      <c r="C47" s="17"/>
      <c r="D47" s="19" t="s">
        <v>148</v>
      </c>
      <c r="E47" s="19" t="s">
        <v>149</v>
      </c>
      <c r="F47" s="20">
        <v>13619747725</v>
      </c>
      <c r="G47" s="17"/>
      <c r="H47" s="21">
        <v>18.96</v>
      </c>
      <c r="I47" s="8">
        <v>13.39</v>
      </c>
      <c r="J47" s="27">
        <f t="shared" si="0"/>
        <v>253.8744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8" customHeight="1" spans="1:23">
      <c r="A48" s="17">
        <v>44</v>
      </c>
      <c r="B48" s="18" t="s">
        <v>150</v>
      </c>
      <c r="C48" s="17"/>
      <c r="D48" s="19" t="s">
        <v>151</v>
      </c>
      <c r="E48" s="19" t="s">
        <v>152</v>
      </c>
      <c r="F48" s="20">
        <v>13897147142</v>
      </c>
      <c r="G48" s="17"/>
      <c r="H48" s="21">
        <v>18.96</v>
      </c>
      <c r="I48" s="8">
        <v>13.39</v>
      </c>
      <c r="J48" s="27">
        <f t="shared" si="0"/>
        <v>253.8744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8" customHeight="1" spans="1:23">
      <c r="A49" s="17">
        <v>45</v>
      </c>
      <c r="B49" s="18" t="s">
        <v>153</v>
      </c>
      <c r="C49" s="17"/>
      <c r="D49" s="19" t="s">
        <v>154</v>
      </c>
      <c r="E49" s="19" t="s">
        <v>155</v>
      </c>
      <c r="F49" s="20">
        <v>13209746923</v>
      </c>
      <c r="G49" s="17"/>
      <c r="H49" s="21">
        <v>18.96</v>
      </c>
      <c r="I49" s="8">
        <v>13.39</v>
      </c>
      <c r="J49" s="27">
        <f t="shared" si="0"/>
        <v>253.8744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18" customHeight="1" spans="1:23">
      <c r="A50" s="17">
        <v>46</v>
      </c>
      <c r="B50" s="18" t="s">
        <v>156</v>
      </c>
      <c r="C50" s="17"/>
      <c r="D50" s="19" t="s">
        <v>157</v>
      </c>
      <c r="E50" s="19" t="s">
        <v>158</v>
      </c>
      <c r="F50" s="20">
        <v>15897267517</v>
      </c>
      <c r="G50" s="17"/>
      <c r="H50" s="21">
        <v>18.96</v>
      </c>
      <c r="I50" s="8">
        <v>13.39</v>
      </c>
      <c r="J50" s="27">
        <f t="shared" si="0"/>
        <v>253.8744</v>
      </c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8" customHeight="1" spans="1:23">
      <c r="A51" s="17">
        <v>47</v>
      </c>
      <c r="B51" s="18" t="s">
        <v>159</v>
      </c>
      <c r="C51" s="17"/>
      <c r="D51" s="19" t="s">
        <v>160</v>
      </c>
      <c r="E51" s="19" t="s">
        <v>161</v>
      </c>
      <c r="F51" s="20">
        <v>18809747204</v>
      </c>
      <c r="G51" s="17"/>
      <c r="H51" s="21">
        <v>18.96</v>
      </c>
      <c r="I51" s="8">
        <v>13.39</v>
      </c>
      <c r="J51" s="27">
        <f t="shared" si="0"/>
        <v>253.8744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8" customHeight="1" spans="1:23">
      <c r="A52" s="17">
        <v>48</v>
      </c>
      <c r="B52" s="18" t="s">
        <v>162</v>
      </c>
      <c r="C52" s="17"/>
      <c r="D52" s="19" t="s">
        <v>163</v>
      </c>
      <c r="E52" s="19" t="s">
        <v>164</v>
      </c>
      <c r="F52" s="22">
        <v>13997447344</v>
      </c>
      <c r="G52" s="17"/>
      <c r="H52" s="21">
        <v>18.96</v>
      </c>
      <c r="I52" s="8">
        <v>13.39</v>
      </c>
      <c r="J52" s="27">
        <f t="shared" si="0"/>
        <v>253.8744</v>
      </c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8" customHeight="1" spans="1:23">
      <c r="A53" s="17">
        <v>49</v>
      </c>
      <c r="B53" s="18" t="s">
        <v>165</v>
      </c>
      <c r="C53" s="17"/>
      <c r="D53" s="19" t="s">
        <v>166</v>
      </c>
      <c r="E53" s="19" t="s">
        <v>167</v>
      </c>
      <c r="F53" s="20">
        <v>15109741844</v>
      </c>
      <c r="G53" s="17"/>
      <c r="H53" s="21">
        <v>18.96</v>
      </c>
      <c r="I53" s="8">
        <v>13.39</v>
      </c>
      <c r="J53" s="27">
        <f t="shared" si="0"/>
        <v>253.8744</v>
      </c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8" customHeight="1" spans="1:23">
      <c r="A54" s="17">
        <v>50</v>
      </c>
      <c r="B54" s="18" t="s">
        <v>168</v>
      </c>
      <c r="C54" s="17"/>
      <c r="D54" s="19" t="s">
        <v>169</v>
      </c>
      <c r="E54" s="19" t="s">
        <v>170</v>
      </c>
      <c r="F54" s="20">
        <v>15109741844</v>
      </c>
      <c r="G54" s="17"/>
      <c r="H54" s="21">
        <v>18.96</v>
      </c>
      <c r="I54" s="8">
        <v>13.39</v>
      </c>
      <c r="J54" s="27">
        <f t="shared" si="0"/>
        <v>253.8744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8" customHeight="1" spans="1:23">
      <c r="A55" s="17">
        <v>51</v>
      </c>
      <c r="B55" s="18" t="s">
        <v>171</v>
      </c>
      <c r="C55" s="17"/>
      <c r="D55" s="19" t="s">
        <v>172</v>
      </c>
      <c r="E55" s="19" t="s">
        <v>173</v>
      </c>
      <c r="F55" s="20">
        <v>13897347591</v>
      </c>
      <c r="G55" s="17"/>
      <c r="H55" s="21">
        <v>18.96</v>
      </c>
      <c r="I55" s="8">
        <v>13.39</v>
      </c>
      <c r="J55" s="27">
        <f t="shared" si="0"/>
        <v>253.8744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8" customHeight="1" spans="1:23">
      <c r="A56" s="17">
        <v>52</v>
      </c>
      <c r="B56" s="18" t="s">
        <v>174</v>
      </c>
      <c r="C56" s="17"/>
      <c r="D56" s="19" t="s">
        <v>175</v>
      </c>
      <c r="E56" s="19" t="s">
        <v>176</v>
      </c>
      <c r="F56" s="20">
        <v>15111769902</v>
      </c>
      <c r="G56" s="17"/>
      <c r="H56" s="21">
        <v>18.96</v>
      </c>
      <c r="I56" s="8">
        <v>13.39</v>
      </c>
      <c r="J56" s="27">
        <f t="shared" si="0"/>
        <v>253.8744</v>
      </c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8" customHeight="1" spans="1:23">
      <c r="A57" s="17">
        <v>53</v>
      </c>
      <c r="B57" s="18" t="s">
        <v>177</v>
      </c>
      <c r="C57" s="17"/>
      <c r="D57" s="19" t="s">
        <v>178</v>
      </c>
      <c r="E57" s="19" t="s">
        <v>179</v>
      </c>
      <c r="F57" s="20">
        <v>15909749665</v>
      </c>
      <c r="G57" s="17"/>
      <c r="H57" s="21">
        <v>18.96</v>
      </c>
      <c r="I57" s="8">
        <v>13.39</v>
      </c>
      <c r="J57" s="27">
        <f t="shared" si="0"/>
        <v>253.8744</v>
      </c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8" customHeight="1" spans="1:23">
      <c r="A58" s="17">
        <v>54</v>
      </c>
      <c r="B58" s="18" t="s">
        <v>180</v>
      </c>
      <c r="C58" s="17"/>
      <c r="D58" s="19" t="s">
        <v>181</v>
      </c>
      <c r="E58" s="19" t="s">
        <v>182</v>
      </c>
      <c r="F58" s="20">
        <v>15297051133</v>
      </c>
      <c r="G58" s="17"/>
      <c r="H58" s="21">
        <v>18.96</v>
      </c>
      <c r="I58" s="8">
        <v>13.39</v>
      </c>
      <c r="J58" s="27">
        <f t="shared" si="0"/>
        <v>253.8744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18" customHeight="1" spans="1:23">
      <c r="A59" s="17">
        <v>55</v>
      </c>
      <c r="B59" s="18" t="s">
        <v>183</v>
      </c>
      <c r="C59" s="17"/>
      <c r="D59" s="19" t="s">
        <v>184</v>
      </c>
      <c r="E59" s="19" t="s">
        <v>185</v>
      </c>
      <c r="F59" s="20">
        <v>13897041570</v>
      </c>
      <c r="G59" s="17"/>
      <c r="H59" s="21">
        <v>18.96</v>
      </c>
      <c r="I59" s="8">
        <v>13.39</v>
      </c>
      <c r="J59" s="27">
        <f t="shared" si="0"/>
        <v>253.8744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8" customHeight="1" spans="1:23">
      <c r="A60" s="17">
        <v>56</v>
      </c>
      <c r="B60" s="18" t="s">
        <v>186</v>
      </c>
      <c r="C60" s="17"/>
      <c r="D60" s="19" t="s">
        <v>187</v>
      </c>
      <c r="E60" s="19" t="s">
        <v>188</v>
      </c>
      <c r="F60" s="20">
        <v>13639741547</v>
      </c>
      <c r="G60" s="17"/>
      <c r="H60" s="21">
        <v>18.96</v>
      </c>
      <c r="I60" s="8">
        <v>13.39</v>
      </c>
      <c r="J60" s="27">
        <f t="shared" si="0"/>
        <v>253.8744</v>
      </c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ht="18" customHeight="1" spans="1:23">
      <c r="A61" s="17">
        <v>57</v>
      </c>
      <c r="B61" s="18" t="s">
        <v>189</v>
      </c>
      <c r="C61" s="17"/>
      <c r="D61" s="19" t="s">
        <v>190</v>
      </c>
      <c r="E61" s="19" t="s">
        <v>191</v>
      </c>
      <c r="F61" s="20">
        <v>15809741433</v>
      </c>
      <c r="G61" s="17"/>
      <c r="H61" s="21">
        <v>18.96</v>
      </c>
      <c r="I61" s="8">
        <v>13.39</v>
      </c>
      <c r="J61" s="27">
        <f t="shared" si="0"/>
        <v>253.8744</v>
      </c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8" customHeight="1" spans="1:23">
      <c r="A62" s="17">
        <v>58</v>
      </c>
      <c r="B62" s="18" t="s">
        <v>192</v>
      </c>
      <c r="C62" s="17"/>
      <c r="D62" s="19" t="s">
        <v>193</v>
      </c>
      <c r="E62" s="19" t="s">
        <v>194</v>
      </c>
      <c r="F62" s="20">
        <v>13639741969</v>
      </c>
      <c r="G62" s="17"/>
      <c r="H62" s="21">
        <v>18.96</v>
      </c>
      <c r="I62" s="8">
        <v>13.39</v>
      </c>
      <c r="J62" s="27">
        <f t="shared" si="0"/>
        <v>253.8744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8" customHeight="1" spans="1:23">
      <c r="A63" s="17">
        <v>59</v>
      </c>
      <c r="B63" s="18" t="s">
        <v>195</v>
      </c>
      <c r="C63" s="17"/>
      <c r="D63" s="19" t="s">
        <v>196</v>
      </c>
      <c r="E63" s="19" t="s">
        <v>197</v>
      </c>
      <c r="F63" s="20">
        <v>13649770134</v>
      </c>
      <c r="G63" s="17"/>
      <c r="H63" s="21">
        <v>18.96</v>
      </c>
      <c r="I63" s="8">
        <v>13.39</v>
      </c>
      <c r="J63" s="27">
        <f t="shared" si="0"/>
        <v>253.8744</v>
      </c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18" customHeight="1" spans="1:23">
      <c r="A64" s="17">
        <v>60</v>
      </c>
      <c r="B64" s="18" t="s">
        <v>198</v>
      </c>
      <c r="C64" s="17"/>
      <c r="D64" s="19" t="s">
        <v>199</v>
      </c>
      <c r="E64" s="19" t="s">
        <v>200</v>
      </c>
      <c r="F64" s="20">
        <v>15695357802</v>
      </c>
      <c r="G64" s="17"/>
      <c r="H64" s="21">
        <v>18.96</v>
      </c>
      <c r="I64" s="8">
        <v>13.39</v>
      </c>
      <c r="J64" s="27">
        <f t="shared" si="0"/>
        <v>253.8744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8" customHeight="1" spans="1:23">
      <c r="A65" s="17">
        <v>61</v>
      </c>
      <c r="B65" s="18" t="s">
        <v>201</v>
      </c>
      <c r="C65" s="17"/>
      <c r="D65" s="19" t="s">
        <v>202</v>
      </c>
      <c r="E65" s="19" t="s">
        <v>203</v>
      </c>
      <c r="F65" s="20">
        <v>15695357802</v>
      </c>
      <c r="G65" s="17"/>
      <c r="H65" s="21">
        <v>18.96</v>
      </c>
      <c r="I65" s="8">
        <v>13.39</v>
      </c>
      <c r="J65" s="27">
        <f t="shared" si="0"/>
        <v>253.8744</v>
      </c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8" customHeight="1" spans="1:23">
      <c r="A66" s="17">
        <v>62</v>
      </c>
      <c r="B66" s="18" t="s">
        <v>204</v>
      </c>
      <c r="C66" s="17"/>
      <c r="D66" s="19" t="s">
        <v>205</v>
      </c>
      <c r="E66" s="19" t="s">
        <v>206</v>
      </c>
      <c r="F66" s="20">
        <v>15111741827</v>
      </c>
      <c r="G66" s="17"/>
      <c r="H66" s="21">
        <v>18.96</v>
      </c>
      <c r="I66" s="8">
        <v>13.39</v>
      </c>
      <c r="J66" s="27">
        <f t="shared" si="0"/>
        <v>253.8744</v>
      </c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8" customHeight="1" spans="1:23">
      <c r="A67" s="17">
        <v>63</v>
      </c>
      <c r="B67" s="18" t="s">
        <v>207</v>
      </c>
      <c r="C67" s="17"/>
      <c r="D67" s="19" t="s">
        <v>208</v>
      </c>
      <c r="E67" s="19" t="s">
        <v>209</v>
      </c>
      <c r="F67" s="20">
        <v>13897799804</v>
      </c>
      <c r="G67" s="17"/>
      <c r="H67" s="21">
        <v>18.96</v>
      </c>
      <c r="I67" s="8">
        <v>13.39</v>
      </c>
      <c r="J67" s="27">
        <f t="shared" si="0"/>
        <v>253.8744</v>
      </c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ht="18" customHeight="1" spans="1:23">
      <c r="A68" s="17">
        <v>64</v>
      </c>
      <c r="B68" s="18" t="s">
        <v>210</v>
      </c>
      <c r="C68" s="17"/>
      <c r="D68" s="19" t="s">
        <v>211</v>
      </c>
      <c r="E68" s="19" t="s">
        <v>212</v>
      </c>
      <c r="F68" s="20">
        <v>15209749907</v>
      </c>
      <c r="G68" s="17"/>
      <c r="H68" s="21">
        <v>18.96</v>
      </c>
      <c r="I68" s="8">
        <v>13.39</v>
      </c>
      <c r="J68" s="27">
        <f t="shared" si="0"/>
        <v>253.8744</v>
      </c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ht="18" customHeight="1" spans="1:23">
      <c r="A69" s="17">
        <v>65</v>
      </c>
      <c r="B69" s="18" t="s">
        <v>213</v>
      </c>
      <c r="C69" s="17"/>
      <c r="D69" s="19" t="s">
        <v>214</v>
      </c>
      <c r="E69" s="19" t="s">
        <v>215</v>
      </c>
      <c r="F69" s="20">
        <v>13619749627</v>
      </c>
      <c r="G69" s="17"/>
      <c r="H69" s="21">
        <v>18.96</v>
      </c>
      <c r="I69" s="8">
        <v>13.39</v>
      </c>
      <c r="J69" s="27">
        <f t="shared" ref="J69:J89" si="1">H69*I69</f>
        <v>253.8744</v>
      </c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ht="18" customHeight="1" spans="1:23">
      <c r="A70" s="17">
        <v>66</v>
      </c>
      <c r="B70" s="18" t="s">
        <v>216</v>
      </c>
      <c r="C70" s="17"/>
      <c r="D70" s="19" t="s">
        <v>37</v>
      </c>
      <c r="E70" s="19" t="s">
        <v>217</v>
      </c>
      <c r="F70" s="20">
        <v>13897549903</v>
      </c>
      <c r="G70" s="17"/>
      <c r="H70" s="21">
        <v>18.96</v>
      </c>
      <c r="I70" s="8">
        <v>13.39</v>
      </c>
      <c r="J70" s="27">
        <f t="shared" si="1"/>
        <v>253.8744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ht="18" customHeight="1" spans="1:23">
      <c r="A71" s="17">
        <v>67</v>
      </c>
      <c r="B71" s="18" t="s">
        <v>218</v>
      </c>
      <c r="C71" s="17"/>
      <c r="D71" s="19" t="s">
        <v>219</v>
      </c>
      <c r="E71" s="19" t="s">
        <v>220</v>
      </c>
      <c r="F71" s="20">
        <v>15897251334</v>
      </c>
      <c r="G71" s="17"/>
      <c r="H71" s="21">
        <v>18.96</v>
      </c>
      <c r="I71" s="8">
        <v>13.39</v>
      </c>
      <c r="J71" s="27">
        <f t="shared" si="1"/>
        <v>253.8744</v>
      </c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ht="18" customHeight="1" spans="1:23">
      <c r="A72" s="17">
        <v>68</v>
      </c>
      <c r="B72" s="18" t="s">
        <v>221</v>
      </c>
      <c r="C72" s="17"/>
      <c r="D72" s="19" t="s">
        <v>222</v>
      </c>
      <c r="E72" s="19" t="s">
        <v>223</v>
      </c>
      <c r="F72" s="20">
        <v>13897041695</v>
      </c>
      <c r="G72" s="17"/>
      <c r="H72" s="21">
        <v>18.96</v>
      </c>
      <c r="I72" s="8">
        <v>13.39</v>
      </c>
      <c r="J72" s="27">
        <f t="shared" si="1"/>
        <v>253.8744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ht="18" customHeight="1" spans="1:23">
      <c r="A73" s="17">
        <v>69</v>
      </c>
      <c r="B73" s="18" t="s">
        <v>224</v>
      </c>
      <c r="C73" s="17"/>
      <c r="D73" s="19" t="s">
        <v>225</v>
      </c>
      <c r="E73" s="19" t="s">
        <v>226</v>
      </c>
      <c r="F73" s="20">
        <v>13897787419</v>
      </c>
      <c r="G73" s="17"/>
      <c r="H73" s="21">
        <v>18.96</v>
      </c>
      <c r="I73" s="8">
        <v>13.39</v>
      </c>
      <c r="J73" s="27">
        <f t="shared" si="1"/>
        <v>253.8744</v>
      </c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ht="18" customHeight="1" spans="1:23">
      <c r="A74" s="17">
        <v>70</v>
      </c>
      <c r="B74" s="18" t="s">
        <v>227</v>
      </c>
      <c r="C74" s="17"/>
      <c r="D74" s="19" t="s">
        <v>228</v>
      </c>
      <c r="E74" s="19" t="s">
        <v>229</v>
      </c>
      <c r="F74" s="20">
        <v>13639741005</v>
      </c>
      <c r="G74" s="17"/>
      <c r="H74" s="21">
        <v>18.96</v>
      </c>
      <c r="I74" s="8">
        <v>13.39</v>
      </c>
      <c r="J74" s="27">
        <f t="shared" si="1"/>
        <v>253.8744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ht="18" customHeight="1" spans="1:23">
      <c r="A75" s="17">
        <v>71</v>
      </c>
      <c r="B75" s="18" t="s">
        <v>230</v>
      </c>
      <c r="C75" s="17"/>
      <c r="D75" s="19" t="s">
        <v>231</v>
      </c>
      <c r="E75" s="19" t="s">
        <v>232</v>
      </c>
      <c r="F75" s="20">
        <v>13997445769</v>
      </c>
      <c r="G75" s="17"/>
      <c r="H75" s="21">
        <v>18.96</v>
      </c>
      <c r="I75" s="8">
        <v>13.39</v>
      </c>
      <c r="J75" s="27">
        <f t="shared" si="1"/>
        <v>253.8744</v>
      </c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ht="18" customHeight="1" spans="1:23">
      <c r="A76" s="17">
        <v>72</v>
      </c>
      <c r="B76" s="18" t="s">
        <v>233</v>
      </c>
      <c r="C76" s="17"/>
      <c r="D76" s="19" t="s">
        <v>234</v>
      </c>
      <c r="E76" s="19" t="s">
        <v>235</v>
      </c>
      <c r="F76" s="20">
        <v>15297141697</v>
      </c>
      <c r="G76" s="17"/>
      <c r="H76" s="21">
        <v>18.98</v>
      </c>
      <c r="I76" s="8">
        <v>13.39</v>
      </c>
      <c r="J76" s="27">
        <f t="shared" si="1"/>
        <v>254.1422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ht="18" customHeight="1" spans="1:23">
      <c r="A77" s="17">
        <v>73</v>
      </c>
      <c r="B77" s="18" t="s">
        <v>236</v>
      </c>
      <c r="C77" s="17"/>
      <c r="D77" s="19" t="s">
        <v>237</v>
      </c>
      <c r="E77" s="19" t="s">
        <v>238</v>
      </c>
      <c r="F77" s="20">
        <v>15019749984</v>
      </c>
      <c r="G77" s="17"/>
      <c r="H77" s="21">
        <v>18.98</v>
      </c>
      <c r="I77" s="8">
        <v>13.39</v>
      </c>
      <c r="J77" s="27">
        <f t="shared" si="1"/>
        <v>254.1422</v>
      </c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ht="18" customHeight="1" spans="1:23">
      <c r="A78" s="17">
        <v>74</v>
      </c>
      <c r="B78" s="18" t="s">
        <v>239</v>
      </c>
      <c r="C78" s="17"/>
      <c r="D78" s="19" t="s">
        <v>240</v>
      </c>
      <c r="E78" s="19" t="s">
        <v>241</v>
      </c>
      <c r="F78" s="20">
        <v>13649771136</v>
      </c>
      <c r="G78" s="17"/>
      <c r="H78" s="21">
        <v>18.98</v>
      </c>
      <c r="I78" s="8">
        <v>13.39</v>
      </c>
      <c r="J78" s="27">
        <f t="shared" si="1"/>
        <v>254.1422</v>
      </c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="1" customFormat="1" ht="18" customHeight="1" spans="1:23">
      <c r="A79" s="17">
        <v>75</v>
      </c>
      <c r="B79" s="18" t="s">
        <v>111</v>
      </c>
      <c r="C79" s="17" t="s">
        <v>242</v>
      </c>
      <c r="D79" s="19" t="s">
        <v>112</v>
      </c>
      <c r="E79" s="19" t="s">
        <v>243</v>
      </c>
      <c r="F79" s="20">
        <v>15009741153</v>
      </c>
      <c r="G79" s="17"/>
      <c r="H79" s="21">
        <v>18.98</v>
      </c>
      <c r="I79" s="8">
        <v>13.39</v>
      </c>
      <c r="J79" s="27">
        <f t="shared" si="1"/>
        <v>254.1422</v>
      </c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ht="18" customHeight="1" spans="1:23">
      <c r="A80" s="17">
        <v>76</v>
      </c>
      <c r="B80" s="18" t="s">
        <v>244</v>
      </c>
      <c r="C80" s="17"/>
      <c r="D80" s="19" t="s">
        <v>245</v>
      </c>
      <c r="E80" s="19" t="s">
        <v>246</v>
      </c>
      <c r="F80" s="20">
        <v>15697455210</v>
      </c>
      <c r="G80" s="17"/>
      <c r="H80" s="21">
        <v>18.98</v>
      </c>
      <c r="I80" s="8">
        <v>13.39</v>
      </c>
      <c r="J80" s="27">
        <f t="shared" si="1"/>
        <v>254.1422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ht="18" customHeight="1" spans="1:23">
      <c r="A81" s="17">
        <v>77</v>
      </c>
      <c r="B81" s="18" t="s">
        <v>247</v>
      </c>
      <c r="C81" s="17"/>
      <c r="D81" s="19" t="s">
        <v>248</v>
      </c>
      <c r="E81" s="19" t="s">
        <v>249</v>
      </c>
      <c r="F81" s="20">
        <v>13649771791</v>
      </c>
      <c r="G81" s="17"/>
      <c r="H81" s="21">
        <v>18.98</v>
      </c>
      <c r="I81" s="8">
        <v>13.39</v>
      </c>
      <c r="J81" s="27">
        <f t="shared" si="1"/>
        <v>254.1422</v>
      </c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ht="18" customHeight="1" spans="1:23">
      <c r="A82" s="17">
        <v>78</v>
      </c>
      <c r="B82" s="18" t="s">
        <v>250</v>
      </c>
      <c r="C82" s="17"/>
      <c r="D82" s="19" t="s">
        <v>251</v>
      </c>
      <c r="E82" s="19" t="s">
        <v>252</v>
      </c>
      <c r="F82" s="20">
        <v>15009749899</v>
      </c>
      <c r="G82" s="17"/>
      <c r="H82" s="21">
        <v>18.98</v>
      </c>
      <c r="I82" s="8">
        <v>13.39</v>
      </c>
      <c r="J82" s="27">
        <f t="shared" si="1"/>
        <v>254.1422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ht="18" customHeight="1" spans="1:23">
      <c r="A83" s="17">
        <v>79</v>
      </c>
      <c r="B83" s="18" t="s">
        <v>253</v>
      </c>
      <c r="C83" s="17"/>
      <c r="D83" s="19" t="s">
        <v>254</v>
      </c>
      <c r="E83" s="19" t="s">
        <v>255</v>
      </c>
      <c r="F83" s="20">
        <v>18797281757</v>
      </c>
      <c r="G83" s="17"/>
      <c r="H83" s="21">
        <v>18.98</v>
      </c>
      <c r="I83" s="8">
        <v>13.39</v>
      </c>
      <c r="J83" s="27">
        <f t="shared" si="1"/>
        <v>254.1422</v>
      </c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ht="18" customHeight="1" spans="1:23">
      <c r="A84" s="17">
        <v>80</v>
      </c>
      <c r="B84" s="18" t="s">
        <v>256</v>
      </c>
      <c r="C84" s="17"/>
      <c r="D84" s="19" t="s">
        <v>257</v>
      </c>
      <c r="E84" s="19" t="s">
        <v>258</v>
      </c>
      <c r="F84" s="20">
        <v>15209747535</v>
      </c>
      <c r="G84" s="17"/>
      <c r="H84" s="21">
        <v>18.98</v>
      </c>
      <c r="I84" s="8">
        <v>13.39</v>
      </c>
      <c r="J84" s="27">
        <f t="shared" si="1"/>
        <v>254.1422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ht="18" customHeight="1" spans="1:23">
      <c r="A85" s="17">
        <v>81</v>
      </c>
      <c r="B85" s="18" t="s">
        <v>259</v>
      </c>
      <c r="C85" s="17"/>
      <c r="D85" s="19" t="s">
        <v>260</v>
      </c>
      <c r="E85" s="19" t="s">
        <v>261</v>
      </c>
      <c r="F85" s="20">
        <v>18709747910</v>
      </c>
      <c r="G85" s="17"/>
      <c r="H85" s="21">
        <v>18.98</v>
      </c>
      <c r="I85" s="8">
        <v>13.39</v>
      </c>
      <c r="J85" s="27">
        <f t="shared" si="1"/>
        <v>254.1422</v>
      </c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ht="18" customHeight="1" spans="1:23">
      <c r="A86" s="17">
        <v>82</v>
      </c>
      <c r="B86" s="18" t="s">
        <v>262</v>
      </c>
      <c r="C86" s="17"/>
      <c r="D86" s="19" t="s">
        <v>263</v>
      </c>
      <c r="E86" s="19" t="s">
        <v>264</v>
      </c>
      <c r="F86" s="20">
        <v>18297041883</v>
      </c>
      <c r="G86" s="17"/>
      <c r="H86" s="21">
        <v>18.98</v>
      </c>
      <c r="I86" s="8">
        <v>13.39</v>
      </c>
      <c r="J86" s="27">
        <f t="shared" si="1"/>
        <v>254.1422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ht="18" customHeight="1" spans="1:23">
      <c r="A87" s="17">
        <v>83</v>
      </c>
      <c r="B87" s="18" t="s">
        <v>265</v>
      </c>
      <c r="C87" s="17"/>
      <c r="D87" s="19" t="s">
        <v>266</v>
      </c>
      <c r="E87" s="19" t="s">
        <v>267</v>
      </c>
      <c r="F87" s="20">
        <v>13897799804</v>
      </c>
      <c r="G87" s="17"/>
      <c r="H87" s="21">
        <v>18.98</v>
      </c>
      <c r="I87" s="8">
        <v>13.39</v>
      </c>
      <c r="J87" s="27">
        <f t="shared" si="1"/>
        <v>254.1422</v>
      </c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="1" customFormat="1" ht="18" customHeight="1" spans="1:23">
      <c r="A88" s="17">
        <v>84</v>
      </c>
      <c r="B88" s="18" t="s">
        <v>268</v>
      </c>
      <c r="C88" s="17" t="s">
        <v>269</v>
      </c>
      <c r="D88" s="19" t="s">
        <v>219</v>
      </c>
      <c r="E88" s="19" t="s">
        <v>270</v>
      </c>
      <c r="F88" s="20">
        <v>15897251334</v>
      </c>
      <c r="G88" s="17"/>
      <c r="H88" s="21">
        <v>18.98</v>
      </c>
      <c r="I88" s="8">
        <v>13.39</v>
      </c>
      <c r="J88" s="27">
        <f t="shared" si="1"/>
        <v>254.1422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ht="18" customHeight="1" spans="1:23">
      <c r="A89" s="17">
        <v>85</v>
      </c>
      <c r="B89" s="29" t="s">
        <v>271</v>
      </c>
      <c r="C89" s="17"/>
      <c r="D89" s="19" t="s">
        <v>272</v>
      </c>
      <c r="E89" s="19" t="s">
        <v>273</v>
      </c>
      <c r="F89" s="20">
        <v>13619747423</v>
      </c>
      <c r="G89" s="17"/>
      <c r="H89" s="21">
        <v>18.98</v>
      </c>
      <c r="I89" s="8">
        <v>13.39</v>
      </c>
      <c r="J89" s="27">
        <f t="shared" si="1"/>
        <v>254.1422</v>
      </c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ht="27.75" customHeight="1" spans="1:23">
      <c r="A90" s="17"/>
      <c r="B90" s="8" t="s">
        <v>274</v>
      </c>
      <c r="C90" s="8"/>
      <c r="D90" s="19" t="s">
        <v>275</v>
      </c>
      <c r="E90" s="19" t="s">
        <v>275</v>
      </c>
      <c r="F90" s="17"/>
      <c r="G90" s="17"/>
      <c r="H90" s="21">
        <f>SUM(H5:H89)</f>
        <v>1611.88</v>
      </c>
      <c r="I90" s="8"/>
      <c r="J90" s="27">
        <v>21583.07</v>
      </c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</sheetData>
  <mergeCells count="17">
    <mergeCell ref="A1:W1"/>
    <mergeCell ref="A2:C2"/>
    <mergeCell ref="D2:E2"/>
    <mergeCell ref="I2:J2"/>
    <mergeCell ref="N2:S2"/>
    <mergeCell ref="H3:J3"/>
    <mergeCell ref="K3:M3"/>
    <mergeCell ref="N3:S3"/>
    <mergeCell ref="T3:V3"/>
    <mergeCell ref="B90:C90"/>
    <mergeCell ref="A3:A4"/>
    <mergeCell ref="B3:B4"/>
    <mergeCell ref="C3:C4"/>
    <mergeCell ref="D3:D4"/>
    <mergeCell ref="E3:E4"/>
    <mergeCell ref="F3:F4"/>
    <mergeCell ref="G3:G4"/>
  </mergeCells>
  <pageMargins left="0.707638888888889" right="0.707638888888889" top="0.747916666666667" bottom="0.747916666666667" header="0.313888888888889" footer="0.313888888888889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2021-08-13T02:30:00Z</cp:lastPrinted>
  <dcterms:modified xsi:type="dcterms:W3CDTF">2021-08-27T02:41:49Z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