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_FilterDatabase" localSheetId="0" hidden="1">Sheet1!$A$1:$X$186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<sst xmlns="http://schemas.openxmlformats.org/spreadsheetml/2006/main" count="661">
  <si>
    <t>贵德县尕让乡千户村国家级公益林生态效益补偿基金发放表</t>
  </si>
  <si>
    <t>村社：千户村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</si>
  <si>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</si>
  <si>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</si>
  <si>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</si>
  <si>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</si>
  <si>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</si>
  <si>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</si>
  <si>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</si>
  <si>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</si>
  <si>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</si>
  <si>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</si>
  <si>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</si>
  <si>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</si>
  <si>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</si>
  <si>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</si>
  <si>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</si>
  <si>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</si>
  <si>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</si>
  <si>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</si>
  <si>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</si>
  <si>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</si>
  <si>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谭续财</t>
  </si>
  <si>
    <t>一社</t>
  </si>
  <si>
    <t>6325231976****1516</t>
  </si>
  <si>
    <t>62301713****8629</t>
  </si>
  <si>
    <t>谭许福</t>
  </si>
  <si>
    <t>6325231979****1510</t>
  </si>
  <si>
    <t>62301713****8611</t>
  </si>
  <si>
    <t>谭顺成</t>
  </si>
  <si>
    <t>6325231969****1516</t>
  </si>
  <si>
    <t>62301713****8645</t>
  </si>
  <si>
    <t>仲发亮</t>
  </si>
  <si>
    <t>6325231978****1514</t>
  </si>
  <si>
    <t>62301713****9908</t>
  </si>
  <si>
    <t>赵成绩</t>
  </si>
  <si>
    <t>6325231987****1515</t>
  </si>
  <si>
    <t>62301713****9759</t>
  </si>
  <si>
    <t>赵成业</t>
  </si>
  <si>
    <t>6325231974****1519</t>
  </si>
  <si>
    <t>62301713****9775</t>
  </si>
  <si>
    <t>张文成</t>
  </si>
  <si>
    <t>6325231975****1532</t>
  </si>
  <si>
    <t>62301713****9619</t>
  </si>
  <si>
    <t>刘广财</t>
  </si>
  <si>
    <t>6325231971****1512</t>
  </si>
  <si>
    <t>62301713****7688</t>
  </si>
  <si>
    <t>狄有寿</t>
  </si>
  <si>
    <t>6325231976****1536</t>
  </si>
  <si>
    <t>62301713****6763</t>
  </si>
  <si>
    <t>吴炳仁</t>
  </si>
  <si>
    <t>6325231979****1511</t>
  </si>
  <si>
    <t>62301713****8884</t>
  </si>
  <si>
    <t>黄世元</t>
  </si>
  <si>
    <t>6325231975****1515</t>
  </si>
  <si>
    <t>62301713****7159</t>
  </si>
  <si>
    <t>王建平</t>
  </si>
  <si>
    <t>6325231968****1514</t>
  </si>
  <si>
    <t>62301713****8728</t>
  </si>
  <si>
    <t>刘绍新</t>
  </si>
  <si>
    <t>6325231953****9297</t>
  </si>
  <si>
    <t>62301714****0748</t>
  </si>
  <si>
    <t>刘成顺</t>
  </si>
  <si>
    <t>6325231958****1516</t>
  </si>
  <si>
    <t>62301713****3237</t>
  </si>
  <si>
    <t>仲发财</t>
  </si>
  <si>
    <t>6325231986****1517</t>
  </si>
  <si>
    <t>62301713****9890</t>
  </si>
  <si>
    <t>王生明</t>
  </si>
  <si>
    <t>6325231971****1515</t>
  </si>
  <si>
    <t>62301713****8785</t>
  </si>
  <si>
    <t>张文德</t>
  </si>
  <si>
    <t>6325231978****1513</t>
  </si>
  <si>
    <t>62301713****9627</t>
  </si>
  <si>
    <t>赵成俊</t>
  </si>
  <si>
    <t>6325231984****9313</t>
  </si>
  <si>
    <t>62301713****9767</t>
  </si>
  <si>
    <t>杨占岳</t>
  </si>
  <si>
    <t>6325231973****1514</t>
  </si>
  <si>
    <t>62301713****9312</t>
  </si>
  <si>
    <t>刘广宏</t>
  </si>
  <si>
    <t>6325231982****1519</t>
  </si>
  <si>
    <t>62301713****7704</t>
  </si>
  <si>
    <t>刘成全</t>
  </si>
  <si>
    <t>6325231968****1537</t>
  </si>
  <si>
    <t>62301713****7621</t>
  </si>
  <si>
    <t>王生章</t>
  </si>
  <si>
    <t>6325231968****1516</t>
  </si>
  <si>
    <t>62301713****8819</t>
  </si>
  <si>
    <t>赵邦玉</t>
  </si>
  <si>
    <t>6325231944****153x</t>
  </si>
  <si>
    <t>62301713****3534</t>
  </si>
  <si>
    <t>王继成</t>
  </si>
  <si>
    <t>6325231983****1517</t>
  </si>
  <si>
    <t>62301713****8694</t>
  </si>
  <si>
    <t>佘烨</t>
  </si>
  <si>
    <t>6325232007****0012</t>
  </si>
  <si>
    <t>62301713****4180</t>
  </si>
  <si>
    <t>13897041177</t>
  </si>
  <si>
    <t>王富海</t>
  </si>
  <si>
    <t>6325231975****1516</t>
  </si>
  <si>
    <t>62301713****8678</t>
  </si>
  <si>
    <t>王继业</t>
  </si>
  <si>
    <t>6325231982****9296</t>
  </si>
  <si>
    <t>62301713****8702</t>
  </si>
  <si>
    <t>杨占峰</t>
  </si>
  <si>
    <t>6325231966****151x</t>
  </si>
  <si>
    <t>62301713****9221</t>
  </si>
  <si>
    <t>张兴忠</t>
  </si>
  <si>
    <t>6325231964****1552</t>
  </si>
  <si>
    <t>62301713****9734</t>
  </si>
  <si>
    <t>李成虎</t>
  </si>
  <si>
    <t>6325231982****1516</t>
  </si>
  <si>
    <t>62301713****7449</t>
  </si>
  <si>
    <t>程启梅</t>
  </si>
  <si>
    <t>6325231964****1528</t>
  </si>
  <si>
    <t>62301713****6680</t>
  </si>
  <si>
    <t>赵连兴</t>
  </si>
  <si>
    <t>6325211979****6514</t>
  </si>
  <si>
    <t>62301713****9817</t>
  </si>
  <si>
    <t>王生花</t>
  </si>
  <si>
    <t>6325231967****1529</t>
  </si>
  <si>
    <t>62301713****8751</t>
  </si>
  <si>
    <t>黄昌隆</t>
  </si>
  <si>
    <t>6325231969****1510</t>
  </si>
  <si>
    <t>62301713****7134</t>
  </si>
  <si>
    <t>何建忠</t>
  </si>
  <si>
    <t>6325231973****1519</t>
  </si>
  <si>
    <t>62301713****7076</t>
  </si>
  <si>
    <t>杨占旭</t>
  </si>
  <si>
    <t>6325231969****1517</t>
  </si>
  <si>
    <t>62301713****9296</t>
  </si>
  <si>
    <t>孔广云</t>
  </si>
  <si>
    <t>6325231969****1515</t>
  </si>
  <si>
    <t>62301713****7340</t>
  </si>
  <si>
    <t>刘广发</t>
  </si>
  <si>
    <t>6325231974****151x</t>
  </si>
  <si>
    <t>62301713****7696</t>
  </si>
  <si>
    <t>李成全</t>
  </si>
  <si>
    <t>6325231968****1519</t>
  </si>
  <si>
    <t>62301713****7456</t>
  </si>
  <si>
    <t>刘颖新</t>
  </si>
  <si>
    <t>6325231962****1516</t>
  </si>
  <si>
    <t>62301713****7845</t>
  </si>
  <si>
    <t>黄昌荣</t>
  </si>
  <si>
    <t>6325231966****1510</t>
  </si>
  <si>
    <t>62301713****7142</t>
  </si>
  <si>
    <t>刘绍忠</t>
  </si>
  <si>
    <t>6325231972****1532</t>
  </si>
  <si>
    <t>62301713****7795</t>
  </si>
  <si>
    <t>王佐寿</t>
  </si>
  <si>
    <t>6325231972****1539</t>
  </si>
  <si>
    <t>62301713****8850</t>
  </si>
  <si>
    <t>孔广发</t>
  </si>
  <si>
    <t>6325231975****1513</t>
  </si>
  <si>
    <t>62301713****7316</t>
  </si>
  <si>
    <t>孔广林</t>
  </si>
  <si>
    <t>6325231975****1510</t>
  </si>
  <si>
    <t>62301713****0919</t>
  </si>
  <si>
    <t>刘广俊</t>
  </si>
  <si>
    <t>6325231989****1517</t>
  </si>
  <si>
    <t>62301713****7738</t>
  </si>
  <si>
    <t>刘绍云</t>
  </si>
  <si>
    <t>6325231953****151x</t>
  </si>
  <si>
    <t>62301713****3245</t>
  </si>
  <si>
    <t>刘兴海</t>
  </si>
  <si>
    <t>6325231978****929x</t>
  </si>
  <si>
    <t>62301713****7860</t>
  </si>
  <si>
    <t>王建录</t>
  </si>
  <si>
    <t>6325231970****1534</t>
  </si>
  <si>
    <t>62301713****8710</t>
  </si>
  <si>
    <t>仲发明</t>
  </si>
  <si>
    <t>6325231965****1512</t>
  </si>
  <si>
    <t>62301713****9916</t>
  </si>
  <si>
    <t>张兴发</t>
  </si>
  <si>
    <t>6325231959****1515</t>
  </si>
  <si>
    <t>62301713****3526</t>
  </si>
  <si>
    <t>刘成忠</t>
  </si>
  <si>
    <t>6325231961****1513</t>
  </si>
  <si>
    <t>62301713****7647</t>
  </si>
  <si>
    <t>李清</t>
  </si>
  <si>
    <t>6325231964****1516</t>
  </si>
  <si>
    <t>62301713****7514</t>
  </si>
  <si>
    <t>杨连春</t>
  </si>
  <si>
    <t>6325231945****9297</t>
  </si>
  <si>
    <t>62301713****3450</t>
  </si>
  <si>
    <t>刘广军</t>
  </si>
  <si>
    <t>6325231979****1515</t>
  </si>
  <si>
    <t>62301713****7720</t>
  </si>
  <si>
    <t>杨占珍</t>
  </si>
  <si>
    <t>6325231966****1565</t>
  </si>
  <si>
    <t>62301713****9320</t>
  </si>
  <si>
    <t>祁文录</t>
  </si>
  <si>
    <t>6325231969****1511</t>
  </si>
  <si>
    <t>62301713****8330</t>
  </si>
  <si>
    <t>刘广旭</t>
  </si>
  <si>
    <t>6325231996****1517</t>
  </si>
  <si>
    <t>62301713****7670</t>
  </si>
  <si>
    <t>佘亚焮</t>
  </si>
  <si>
    <t>6321282003****0028</t>
  </si>
  <si>
    <t>62301714****8912</t>
  </si>
  <si>
    <t>张文清</t>
  </si>
  <si>
    <t>6325231940****152x</t>
  </si>
  <si>
    <t>62301713****7620</t>
  </si>
  <si>
    <t>刘生旺</t>
  </si>
  <si>
    <t>6325231948****151x</t>
  </si>
  <si>
    <t>62301713****3252</t>
  </si>
  <si>
    <t>王佐明</t>
  </si>
  <si>
    <t>6325231958****151x</t>
  </si>
  <si>
    <t>62301713****7436</t>
  </si>
  <si>
    <t>张连梅</t>
  </si>
  <si>
    <t>6325231946****1545</t>
  </si>
  <si>
    <t>62301713****7444</t>
  </si>
  <si>
    <t>王生栋</t>
  </si>
  <si>
    <t>6325231983****1512</t>
  </si>
  <si>
    <t>62301713****8744</t>
  </si>
  <si>
    <t>15909749634</t>
  </si>
  <si>
    <t>仲发云</t>
  </si>
  <si>
    <t>6325231978****1510</t>
  </si>
  <si>
    <t>62301713****9924</t>
  </si>
  <si>
    <t>15109741523</t>
  </si>
  <si>
    <t>刘光存</t>
  </si>
  <si>
    <t>二社</t>
  </si>
  <si>
    <t>6325231970****1528</t>
  </si>
  <si>
    <t>62301713****7654</t>
  </si>
  <si>
    <t>18935649338</t>
  </si>
  <si>
    <t>王生忠</t>
  </si>
  <si>
    <t>6325231970****1512</t>
  </si>
  <si>
    <t>62301713****8508</t>
  </si>
  <si>
    <t>15719741458</t>
  </si>
  <si>
    <t>邢生伟</t>
  </si>
  <si>
    <t>6325231977****1514</t>
  </si>
  <si>
    <t>62301713****8524</t>
  </si>
  <si>
    <t>18209741574</t>
  </si>
  <si>
    <t>冶成海</t>
  </si>
  <si>
    <t>6325231966****1513</t>
  </si>
  <si>
    <t>62301713****9361</t>
  </si>
  <si>
    <t>13897549397</t>
  </si>
  <si>
    <t>刘海全</t>
  </si>
  <si>
    <t>6325231972****929x</t>
  </si>
  <si>
    <t>62301713****7761</t>
  </si>
  <si>
    <t>13897799345</t>
  </si>
  <si>
    <t>杨延</t>
  </si>
  <si>
    <t>6325231985****9295</t>
  </si>
  <si>
    <t>62301713****9189</t>
  </si>
  <si>
    <t>18709747064</t>
  </si>
  <si>
    <t>王城</t>
  </si>
  <si>
    <t>6325231987****1512</t>
  </si>
  <si>
    <t>62146744****2557111</t>
  </si>
  <si>
    <t>13619741281</t>
  </si>
  <si>
    <t>廖成茂</t>
  </si>
  <si>
    <t>6325231967****1513</t>
  </si>
  <si>
    <t>62301713****7598</t>
  </si>
  <si>
    <t>13639741577</t>
  </si>
  <si>
    <t>乔成军</t>
  </si>
  <si>
    <t>6325231987****1510</t>
  </si>
  <si>
    <t>62301713****8348</t>
  </si>
  <si>
    <t>18197391406</t>
  </si>
  <si>
    <t>牛发森</t>
  </si>
  <si>
    <t>6325231971****153x</t>
  </si>
  <si>
    <t>62301714****1297</t>
  </si>
  <si>
    <t>15909741949</t>
  </si>
  <si>
    <t>冶成明</t>
  </si>
  <si>
    <t>6325231977****1518</t>
  </si>
  <si>
    <t>62301713****9395</t>
  </si>
  <si>
    <t>13897541937</t>
  </si>
  <si>
    <t>杨延明</t>
  </si>
  <si>
    <t>6325231977****1517</t>
  </si>
  <si>
    <t>62301713****9205</t>
  </si>
  <si>
    <t>13997349737</t>
  </si>
  <si>
    <t>佘兆莲</t>
  </si>
  <si>
    <t>6325231977****920x</t>
  </si>
  <si>
    <t>62301713****0013</t>
  </si>
  <si>
    <t>乔永寿</t>
  </si>
  <si>
    <t>6325231990****1511</t>
  </si>
  <si>
    <t>62301713****8355</t>
  </si>
  <si>
    <t>13997349105</t>
  </si>
  <si>
    <t>宋继花</t>
  </si>
  <si>
    <t>6325231976****1529</t>
  </si>
  <si>
    <t>62301713****8496</t>
  </si>
  <si>
    <t>15897261575</t>
  </si>
  <si>
    <t>廖平茂</t>
  </si>
  <si>
    <t>6325231970****1517</t>
  </si>
  <si>
    <t>62301713****7597</t>
  </si>
  <si>
    <t>13997341868</t>
  </si>
  <si>
    <t>冶成龙</t>
  </si>
  <si>
    <t>6325231962****1537</t>
  </si>
  <si>
    <t>62301713****9387</t>
  </si>
  <si>
    <t>15297141435</t>
  </si>
  <si>
    <t>赵生海</t>
  </si>
  <si>
    <t>6325231972****1514</t>
  </si>
  <si>
    <t>62301713****9833</t>
  </si>
  <si>
    <t>13897041243</t>
  </si>
  <si>
    <t>赵生龙</t>
  </si>
  <si>
    <t>6325231979****151x</t>
  </si>
  <si>
    <t>62301713****1260</t>
  </si>
  <si>
    <t>18209741608</t>
  </si>
  <si>
    <t>6325231971****1535</t>
  </si>
  <si>
    <t>62301713****9007</t>
  </si>
  <si>
    <t>13997349049</t>
  </si>
  <si>
    <t>石维岳</t>
  </si>
  <si>
    <t>6325231956****1517</t>
  </si>
  <si>
    <t>62301713****3344</t>
  </si>
  <si>
    <t>18797284458</t>
  </si>
  <si>
    <t>乔秀梅</t>
  </si>
  <si>
    <t>6325231938****1526</t>
  </si>
  <si>
    <t>62301713****5699</t>
  </si>
  <si>
    <t>杨占家</t>
  </si>
  <si>
    <t>6325231973****9315</t>
  </si>
  <si>
    <t>62301713****9247</t>
  </si>
  <si>
    <t>13619749581</t>
  </si>
  <si>
    <t>冶达吾</t>
  </si>
  <si>
    <t>6325231985****1511</t>
  </si>
  <si>
    <t>62301713****9403</t>
  </si>
  <si>
    <t>13619741425</t>
  </si>
  <si>
    <t>贾双海</t>
  </si>
  <si>
    <t>6325231993****1514</t>
  </si>
  <si>
    <t>62301713****7006</t>
  </si>
  <si>
    <t>18009785748</t>
  </si>
  <si>
    <t>杨启芳</t>
  </si>
  <si>
    <t>62301713****9148</t>
  </si>
  <si>
    <t>13897549120</t>
  </si>
  <si>
    <t>刘绍龙</t>
  </si>
  <si>
    <t>6325231963****151x</t>
  </si>
  <si>
    <t>62301713****4632</t>
  </si>
  <si>
    <t>18997347036</t>
  </si>
  <si>
    <t>刘兴伟</t>
  </si>
  <si>
    <t>62301713****2810</t>
  </si>
  <si>
    <t>杨占元</t>
  </si>
  <si>
    <t>6325231964****1510</t>
  </si>
  <si>
    <t>62301713****9304</t>
  </si>
  <si>
    <t>15897041298</t>
  </si>
  <si>
    <t>杨延辉</t>
  </si>
  <si>
    <t>6325231978****1516</t>
  </si>
  <si>
    <t>62301713****3411</t>
  </si>
  <si>
    <t>13997449116</t>
  </si>
  <si>
    <t>冶林</t>
  </si>
  <si>
    <t>6325231991****151x</t>
  </si>
  <si>
    <t>62301713****9445</t>
  </si>
  <si>
    <t>17797088165</t>
  </si>
  <si>
    <t>孔继录</t>
  </si>
  <si>
    <t>6325231946****1511</t>
  </si>
  <si>
    <t>62301713****3195</t>
  </si>
  <si>
    <t>13897146035</t>
  </si>
  <si>
    <t>杨延云</t>
  </si>
  <si>
    <t>62301713****9213</t>
  </si>
  <si>
    <t>13897540471</t>
  </si>
  <si>
    <t>冶成军</t>
  </si>
  <si>
    <t>6325231974****1530</t>
  </si>
  <si>
    <t>62301713****9379</t>
  </si>
  <si>
    <t>13897781954</t>
  </si>
  <si>
    <t>杨克力索</t>
  </si>
  <si>
    <t>6325231976****152x</t>
  </si>
  <si>
    <t>62301713****9056</t>
  </si>
  <si>
    <t>13909747385</t>
  </si>
  <si>
    <t>杨启福</t>
  </si>
  <si>
    <t>6325231956****1518</t>
  </si>
  <si>
    <t>62301713****7067</t>
  </si>
  <si>
    <t>15719749741</t>
  </si>
  <si>
    <t>冶刚</t>
  </si>
  <si>
    <t>6325231993****1511</t>
  </si>
  <si>
    <t>62301713****9437</t>
  </si>
  <si>
    <t>15997049021</t>
  </si>
  <si>
    <t>张兴福</t>
  </si>
  <si>
    <t>62301713****9692</t>
  </si>
  <si>
    <t>13897545706</t>
  </si>
  <si>
    <t>孔继辉</t>
  </si>
  <si>
    <t>6325231958****1517</t>
  </si>
  <si>
    <t>62301713****3187</t>
  </si>
  <si>
    <t>13734649141</t>
  </si>
  <si>
    <t>杨占福</t>
  </si>
  <si>
    <t>6325231970****1556</t>
  </si>
  <si>
    <t>62301713****9239</t>
  </si>
  <si>
    <t>15897041378</t>
  </si>
  <si>
    <t>张兴旺</t>
  </si>
  <si>
    <t>6325231965****9292</t>
  </si>
  <si>
    <t>62301713****9726</t>
  </si>
  <si>
    <t>15997047441</t>
  </si>
  <si>
    <t>邢生刚</t>
  </si>
  <si>
    <t>6325231966****1518</t>
  </si>
  <si>
    <t>62301713****8959</t>
  </si>
  <si>
    <t>15909749854</t>
  </si>
  <si>
    <t>王生龙</t>
  </si>
  <si>
    <t>6325231965****1518</t>
  </si>
  <si>
    <t>62301713****8777</t>
  </si>
  <si>
    <t>冶有尔</t>
  </si>
  <si>
    <t>6325231987****1519</t>
  </si>
  <si>
    <t>62301713****9460</t>
  </si>
  <si>
    <t>18009747331</t>
  </si>
  <si>
    <t>贾文海</t>
  </si>
  <si>
    <t>6325231968****1538</t>
  </si>
  <si>
    <t>62301713****7217</t>
  </si>
  <si>
    <t>13997341778</t>
  </si>
  <si>
    <t>宋继鹏</t>
  </si>
  <si>
    <t>6325231995****9295</t>
  </si>
  <si>
    <t>62301713****8482</t>
  </si>
  <si>
    <t>13997347452</t>
  </si>
  <si>
    <t>贾文财</t>
  </si>
  <si>
    <t>6325231971****1518</t>
  </si>
  <si>
    <t>62301713****7014</t>
  </si>
  <si>
    <t>18389744887</t>
  </si>
  <si>
    <t>鲍成仁</t>
  </si>
  <si>
    <t>6325231950****1577</t>
  </si>
  <si>
    <t>62301713****3096</t>
  </si>
  <si>
    <t>15209784103</t>
  </si>
  <si>
    <t>麻乃</t>
  </si>
  <si>
    <t>6325231976****1534</t>
  </si>
  <si>
    <t>62301713****8009</t>
  </si>
  <si>
    <t>13669749944</t>
  </si>
  <si>
    <t>邢生荣</t>
  </si>
  <si>
    <t>6325231978****1511</t>
  </si>
  <si>
    <t>62301713****8991</t>
  </si>
  <si>
    <t>13997341372</t>
  </si>
  <si>
    <t>王占林</t>
  </si>
  <si>
    <t>6325231982****1514</t>
  </si>
  <si>
    <t>62146744****4191067</t>
  </si>
  <si>
    <t>18009741907</t>
  </si>
  <si>
    <t>王占江</t>
  </si>
  <si>
    <t>6325823198****91518</t>
  </si>
  <si>
    <t>62301713****8835</t>
  </si>
  <si>
    <t>15909749569</t>
  </si>
  <si>
    <t>何菊兰</t>
  </si>
  <si>
    <t>6325231975****1525</t>
  </si>
  <si>
    <t>62301713****9001</t>
  </si>
  <si>
    <t>15209749252</t>
  </si>
  <si>
    <t>杨占新</t>
  </si>
  <si>
    <t>6325231970****1519</t>
  </si>
  <si>
    <t>62301713****9288</t>
  </si>
  <si>
    <t>15997041160</t>
  </si>
  <si>
    <t>羊本才让</t>
  </si>
  <si>
    <t>三社</t>
  </si>
  <si>
    <t>6325231970****151x</t>
  </si>
  <si>
    <t>62301713****9346</t>
  </si>
  <si>
    <t>15111765682</t>
  </si>
  <si>
    <t>罗成财</t>
  </si>
  <si>
    <t>6325231973****1516</t>
  </si>
  <si>
    <t>62301713****7951</t>
  </si>
  <si>
    <t>13897087314</t>
  </si>
  <si>
    <t>龙主多杰</t>
  </si>
  <si>
    <t>6325823197****81518</t>
  </si>
  <si>
    <t>62301713****7928</t>
  </si>
  <si>
    <t>15897268103</t>
  </si>
  <si>
    <t>马努海</t>
  </si>
  <si>
    <t>6325231970****1518</t>
  </si>
  <si>
    <t>62301713****8124</t>
  </si>
  <si>
    <t>马如买日</t>
  </si>
  <si>
    <t>6325231975****1518</t>
  </si>
  <si>
    <t>62301713****8032</t>
  </si>
  <si>
    <t>18797286708</t>
  </si>
  <si>
    <t>多杰措</t>
  </si>
  <si>
    <t>6325231962****1524</t>
  </si>
  <si>
    <t>62301713****6862</t>
  </si>
  <si>
    <t>15897251253</t>
  </si>
  <si>
    <t>关却尖措</t>
  </si>
  <si>
    <t>6325231968****1518</t>
  </si>
  <si>
    <t>62301713****7019</t>
  </si>
  <si>
    <t>18709747054</t>
  </si>
  <si>
    <t>更藏多杰</t>
  </si>
  <si>
    <t>62301713****6961</t>
  </si>
  <si>
    <t>17809747713</t>
  </si>
  <si>
    <t>俄日尖措</t>
  </si>
  <si>
    <t>6325231967****1512</t>
  </si>
  <si>
    <t>62301713****6953</t>
  </si>
  <si>
    <t>18709749256</t>
  </si>
  <si>
    <t>公保才郎</t>
  </si>
  <si>
    <t>6325231988****1533</t>
  </si>
  <si>
    <t>62301713****6987</t>
  </si>
  <si>
    <t>15009741174</t>
  </si>
  <si>
    <t>才郎尖措</t>
  </si>
  <si>
    <t>62301713****4544</t>
  </si>
  <si>
    <t>13619741657</t>
  </si>
  <si>
    <t>才桑吉</t>
  </si>
  <si>
    <t>6325231989****1186</t>
  </si>
  <si>
    <t>62301713****4551</t>
  </si>
  <si>
    <t>15609746017</t>
  </si>
  <si>
    <t>马建福</t>
  </si>
  <si>
    <t>6325231970****1513</t>
  </si>
  <si>
    <t>62301713****8066</t>
  </si>
  <si>
    <t>13897540418</t>
  </si>
  <si>
    <t>才郎东主</t>
  </si>
  <si>
    <t>6325231992****1514</t>
  </si>
  <si>
    <t>62301713****6557</t>
  </si>
  <si>
    <t>15597094933</t>
  </si>
  <si>
    <t>若周</t>
  </si>
  <si>
    <t>6325231972****9201</t>
  </si>
  <si>
    <t>62301713****6981</t>
  </si>
  <si>
    <t>18709749739</t>
  </si>
  <si>
    <t>久买尖措</t>
  </si>
  <si>
    <t>3252319810****514</t>
  </si>
  <si>
    <t>62301713****7258</t>
  </si>
  <si>
    <t>15909741906</t>
  </si>
  <si>
    <t>吾见才让</t>
  </si>
  <si>
    <t>6325231972****1510</t>
  </si>
  <si>
    <t>62301713****8876</t>
  </si>
  <si>
    <t>15109741944</t>
  </si>
  <si>
    <t>索南才让</t>
  </si>
  <si>
    <t>6325231971****1510</t>
  </si>
  <si>
    <t>62301713****8561</t>
  </si>
  <si>
    <t>15209741130</t>
  </si>
  <si>
    <t>多结加</t>
  </si>
  <si>
    <t>6325231987****1511</t>
  </si>
  <si>
    <t>62301713****6912</t>
  </si>
  <si>
    <t>15202540016</t>
  </si>
  <si>
    <t>才建华</t>
  </si>
  <si>
    <t>6325231965****151x</t>
  </si>
  <si>
    <t>62301713****7495</t>
  </si>
  <si>
    <t>13649741816</t>
  </si>
  <si>
    <t>扎西才郎</t>
  </si>
  <si>
    <t>62301713****9502</t>
  </si>
  <si>
    <t>15209741714</t>
  </si>
  <si>
    <t>才项尖措</t>
  </si>
  <si>
    <t>6325231966****1531</t>
  </si>
  <si>
    <t>62301713****6664</t>
  </si>
  <si>
    <t>13909741283</t>
  </si>
  <si>
    <t>孔广全</t>
  </si>
  <si>
    <t>62301713****7324</t>
  </si>
  <si>
    <t>13897540031</t>
  </si>
  <si>
    <t>马洪寿</t>
  </si>
  <si>
    <t>62301713****8041</t>
  </si>
  <si>
    <t>13897047578</t>
  </si>
  <si>
    <t>6325231975****1555</t>
  </si>
  <si>
    <t>62301713****8579</t>
  </si>
  <si>
    <t>15709747749</t>
  </si>
  <si>
    <t>张生元</t>
  </si>
  <si>
    <t>62301713****9601</t>
  </si>
  <si>
    <t>18935691580</t>
  </si>
  <si>
    <t>仁曾尖措</t>
  </si>
  <si>
    <t>6325231965****1519</t>
  </si>
  <si>
    <t>62301713****8421</t>
  </si>
  <si>
    <t>15719741060</t>
  </si>
  <si>
    <t>东智才郎</t>
  </si>
  <si>
    <t>6325231987****1518</t>
  </si>
  <si>
    <t>62301713****6789</t>
  </si>
  <si>
    <t>13389741955</t>
  </si>
  <si>
    <t>俄日多杰</t>
  </si>
  <si>
    <t>62301713****6946</t>
  </si>
  <si>
    <t>13897011915</t>
  </si>
  <si>
    <t>完么扎西</t>
  </si>
  <si>
    <t>6325231964****1512</t>
  </si>
  <si>
    <t>62301713****8652</t>
  </si>
  <si>
    <t>18997347477</t>
  </si>
  <si>
    <t>多杰</t>
  </si>
  <si>
    <t>6325231972****0016</t>
  </si>
  <si>
    <t>62301713****6839</t>
  </si>
  <si>
    <t>15997041749</t>
  </si>
  <si>
    <t>角什杰</t>
  </si>
  <si>
    <t>6325231966****1511</t>
  </si>
  <si>
    <t>62301713****7233</t>
  </si>
  <si>
    <t>13734641820</t>
  </si>
  <si>
    <t>华欠才郎</t>
  </si>
  <si>
    <t>6325231984****1517</t>
  </si>
  <si>
    <t>62301713****7118</t>
  </si>
  <si>
    <t>15111769263</t>
  </si>
  <si>
    <t>贡却东智</t>
  </si>
  <si>
    <t>6325231980****151x</t>
  </si>
  <si>
    <t>62301713****7001</t>
  </si>
  <si>
    <t>15111741770</t>
  </si>
  <si>
    <t>马洪录</t>
  </si>
  <si>
    <t>6325231967****1515</t>
  </si>
  <si>
    <t>62301713****8033</t>
  </si>
  <si>
    <t>13897041133</t>
  </si>
  <si>
    <t>6325231986****9292</t>
  </si>
  <si>
    <t>62301713****0900</t>
  </si>
  <si>
    <t>18097087800</t>
  </si>
  <si>
    <t>马衣子列</t>
  </si>
  <si>
    <t>6325231973****1534</t>
  </si>
  <si>
    <t>62301713****8215</t>
  </si>
  <si>
    <t>15650949510</t>
  </si>
  <si>
    <t>扎西尖措</t>
  </si>
  <si>
    <t>6325231966****1515</t>
  </si>
  <si>
    <t>62301713****9510</t>
  </si>
  <si>
    <t>15111760043</t>
  </si>
  <si>
    <t>旦正多杰</t>
  </si>
  <si>
    <t>62301713****6730</t>
  </si>
  <si>
    <t>15309741303</t>
  </si>
  <si>
    <t>切环才郎</t>
  </si>
  <si>
    <t>6325231986****1512</t>
  </si>
  <si>
    <t>62301713****8363</t>
  </si>
  <si>
    <t>13639741413</t>
  </si>
  <si>
    <t>孔广文</t>
  </si>
  <si>
    <t>62301713****7332</t>
  </si>
  <si>
    <t>13897541623</t>
  </si>
  <si>
    <t>尕藏尖措</t>
  </si>
  <si>
    <t>6325231970****1515</t>
  </si>
  <si>
    <t>62301713****8573</t>
  </si>
  <si>
    <t>18209749636</t>
  </si>
  <si>
    <t>豆加才郎</t>
  </si>
  <si>
    <t>6325231980****1510</t>
  </si>
  <si>
    <t>62301713****6797</t>
  </si>
  <si>
    <t>15209754624</t>
  </si>
  <si>
    <t>看卓才郎</t>
  </si>
  <si>
    <t>6325231973****9311</t>
  </si>
  <si>
    <t>62301713****7266</t>
  </si>
  <si>
    <t>13997441782</t>
  </si>
  <si>
    <t>6325231990****001x</t>
  </si>
  <si>
    <t>62301713****6821</t>
  </si>
  <si>
    <t>15297049332</t>
  </si>
  <si>
    <t>冶生梅</t>
  </si>
  <si>
    <t>6325231957****920x</t>
  </si>
  <si>
    <t>62301713****5099</t>
  </si>
  <si>
    <t>13639749500</t>
  </si>
  <si>
    <t>项欠多杰</t>
  </si>
  <si>
    <t>6325231983****1519</t>
  </si>
  <si>
    <t>62301713****8918</t>
  </si>
  <si>
    <t>13649741796</t>
  </si>
  <si>
    <t>迈角才让</t>
  </si>
  <si>
    <t>6325231969****1539</t>
  </si>
  <si>
    <t>62301713****8264</t>
  </si>
  <si>
    <t>13309741207</t>
  </si>
  <si>
    <t>索南年知</t>
  </si>
  <si>
    <t>6325231955****9294</t>
  </si>
  <si>
    <t>62301713****3377</t>
  </si>
  <si>
    <t>15597573586</t>
  </si>
  <si>
    <t>先巴行秀</t>
  </si>
  <si>
    <t>6325231993****151x</t>
  </si>
  <si>
    <t>62301713****8900</t>
  </si>
  <si>
    <t>15909745151</t>
  </si>
  <si>
    <t>罗启军</t>
  </si>
  <si>
    <t>6325231990****929x</t>
  </si>
  <si>
    <t>62301713****7985</t>
  </si>
  <si>
    <t>18897351002</t>
  </si>
  <si>
    <t>达洛才让</t>
  </si>
  <si>
    <t>6325231980****9290</t>
  </si>
  <si>
    <t>62301713****6722</t>
  </si>
  <si>
    <t>15898047619</t>
  </si>
  <si>
    <t>马洪福</t>
  </si>
  <si>
    <t>6325231961****1517</t>
  </si>
  <si>
    <t>62301713****8025</t>
  </si>
  <si>
    <t>15597431986</t>
  </si>
  <si>
    <t>桑结尖措</t>
  </si>
  <si>
    <t>6325231984****1533</t>
  </si>
  <si>
    <t>62301713****8439</t>
  </si>
  <si>
    <t>13734641823</t>
  </si>
  <si>
    <t>马如意</t>
  </si>
  <si>
    <t>62301713****8157</t>
  </si>
  <si>
    <t>15909741074</t>
  </si>
  <si>
    <t>桑杰东智</t>
  </si>
  <si>
    <t>6325231994****1515</t>
  </si>
  <si>
    <t>62301713****3150</t>
  </si>
  <si>
    <t>才让多杰</t>
  </si>
  <si>
    <t>6325231984****1510</t>
  </si>
  <si>
    <t>15897049229</t>
  </si>
  <si>
    <t>6325231949****157x</t>
  </si>
  <si>
    <t>62301713****0543</t>
  </si>
  <si>
    <t>13649745561</t>
  </si>
  <si>
    <t>罗成宏</t>
  </si>
  <si>
    <t>62301713****7969</t>
  </si>
  <si>
    <t>17730913956</t>
  </si>
  <si>
    <t>邢生海</t>
  </si>
  <si>
    <t>6325231972****1515</t>
  </si>
  <si>
    <t>62301713****8967</t>
  </si>
  <si>
    <t>13997445642</t>
  </si>
  <si>
    <t>张德三</t>
  </si>
  <si>
    <t>6325231966****1512</t>
  </si>
  <si>
    <t>才让东主</t>
  </si>
  <si>
    <t>6325231989****0019</t>
  </si>
  <si>
    <t>62301713****8334</t>
  </si>
  <si>
    <t>15009741171</t>
  </si>
  <si>
    <t>合      计</t>
  </si>
  <si>
    <t>293</t>
  </si>
  <si>
    <t>8463.48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</si>
</sst>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  <xf numFmtId="0" fontId="13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9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0" borderId="0"/>
    <xf numFmtId="0" fontId="5" fillId="0" borderId="0">
      <protection locked="0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2" borderId="0" xfId="0" applyFont="1" applyFill="1" applyBorder="1">
      <alignment vertical="center"/>
    </xf>
    <xf numFmtId="176" fontId="1" fillId="2" borderId="0" xfId="0" applyNumberFormat="1" applyFont="1" applyFill="1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177" fontId="1" fillId="2" borderId="0" xfId="0" applyNumberFormat="1" applyFont="1" applyFill="1" applyBorder="1">
      <alignment vertical="center"/>
    </xf>
    <xf numFmtId="176" fontId="1" fillId="0" borderId="0" xfId="0" applyNumberFormat="1" applyFont="1" applyBorder="1">
      <alignment vertical="center"/>
    </xf>
    <xf numFmtId="177" fontId="1" fillId="0" borderId="0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5" fillId="0" borderId="2" xfId="47" applyNumberFormat="1" applyFont="1" applyFill="1" applyBorder="1" applyAlignment="1">
      <alignment horizontal="center" vertical="center" wrapText="1"/>
    </xf>
    <xf numFmtId="0" fontId="5" fillId="0" borderId="2" xfId="47" applyFont="1" applyFill="1" applyBorder="1" applyAlignment="1">
      <alignment horizontal="center" vertical="center"/>
    </xf>
    <xf numFmtId="0" fontId="5" fillId="0" borderId="2" xfId="47" applyNumberFormat="1" applyFont="1" applyFill="1" applyBorder="1" applyAlignment="1">
      <alignment horizontal="center" vertical="center"/>
    </xf>
    <xf numFmtId="0" fontId="5" fillId="0" borderId="2" xfId="73" applyNumberFormat="1" applyFont="1" applyFill="1" applyBorder="1" applyAlignment="1">
      <alignment horizontal="center" vertical="center" wrapText="1"/>
    </xf>
    <xf numFmtId="0" fontId="5" fillId="0" borderId="2" xfId="63" applyNumberFormat="1" applyFont="1" applyBorder="1" applyAlignment="1" applyProtection="1">
      <alignment horizontal="center" vertical="center"/>
    </xf>
    <xf numFmtId="177" fontId="1" fillId="0" borderId="2" xfId="20" applyNumberFormat="1" applyFont="1" applyBorder="1" applyAlignment="1">
      <alignment horizontal="center" vertical="center" wrapText="1"/>
    </xf>
    <xf numFmtId="0" fontId="1" fillId="2" borderId="2" xfId="20" applyNumberFormat="1" applyFont="1" applyFill="1" applyBorder="1" applyAlignment="1">
      <alignment horizontal="center" vertical="center" wrapText="1"/>
    </xf>
    <xf numFmtId="0" fontId="5" fillId="0" borderId="2" xfId="47" applyNumberFormat="1" applyFont="1" applyFill="1" applyBorder="1" applyAlignment="1">
      <alignment horizontal="center" vertical="center" wrapText="1"/>
    </xf>
    <xf numFmtId="49" fontId="1" fillId="2" borderId="2" xfId="2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176" fontId="4" fillId="2" borderId="0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/>
    </xf>
    <xf numFmtId="177" fontId="5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/>
    </xf>
    <xf numFmtId="31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5" fillId="2" borderId="2" xfId="47" applyNumberFormat="1" applyFont="1" applyFill="1" applyBorder="1" applyAlignment="1">
      <alignment horizontal="center" vertical="center" wrapText="1"/>
    </xf>
    <xf numFmtId="49" fontId="5" fillId="2" borderId="2" xfId="47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2" borderId="2" xfId="0" applyFont="1" applyFill="1" applyBorder="1">
      <alignment vertical="center"/>
    </xf>
    <xf numFmtId="176" fontId="5" fillId="2" borderId="2" xfId="47" applyNumberFormat="1" applyFont="1" applyFill="1" applyBorder="1" applyAlignment="1">
      <alignment horizontal="center" vertical="center" wrapText="1"/>
    </xf>
    <xf numFmtId="176" fontId="5" fillId="0" borderId="2" xfId="47" applyNumberFormat="1" applyFont="1" applyFill="1" applyBorder="1" applyAlignment="1">
      <alignment horizontal="center" vertical="center" wrapText="1"/>
    </xf>
    <xf numFmtId="177" fontId="5" fillId="2" borderId="2" xfId="47" applyNumberFormat="1" applyFont="1" applyFill="1" applyBorder="1" applyAlignment="1">
      <alignment horizontal="center" vertical="center" wrapText="1"/>
    </xf>
    <xf numFmtId="177" fontId="5" fillId="0" borderId="2" xfId="47" applyNumberFormat="1" applyFont="1" applyFill="1" applyBorder="1" applyAlignment="1">
      <alignment horizontal="center" vertical="center" wrapText="1"/>
    </xf>
    <xf numFmtId="177" fontId="1" fillId="0" borderId="2" xfId="0" applyNumberFormat="1" applyFont="1" applyBorder="1">
      <alignment vertical="center"/>
    </xf>
    <xf numFmtId="0" fontId="5" fillId="0" borderId="2" xfId="63" applyNumberFormat="1" applyFont="1" applyBorder="1" applyAlignment="1" applyProtection="1" quotePrefix="1">
      <alignment horizontal="center" vertical="center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2 3" xfId="56"/>
    <cellStyle name="常规 16 2" xfId="57"/>
    <cellStyle name="40% - 强调文字颜色 6" xfId="58" builtinId="51"/>
    <cellStyle name="60% - 强调文字颜色 6" xfId="59" builtinId="52"/>
    <cellStyle name="常规 2 4" xfId="60"/>
    <cellStyle name="常规 11" xfId="61"/>
    <cellStyle name="常规 16 3" xfId="62"/>
    <cellStyle name="常规 15" xfId="63"/>
    <cellStyle name="常规 2" xfId="64"/>
    <cellStyle name="常规 2 6" xfId="65"/>
    <cellStyle name="常规 3" xfId="66"/>
    <cellStyle name="常规 3 3" xfId="67"/>
    <cellStyle name="常规 3 4" xfId="68"/>
    <cellStyle name="常规 3 5" xfId="69"/>
    <cellStyle name="常规 3 6" xfId="70"/>
    <cellStyle name="常规 4 2" xfId="71"/>
    <cellStyle name="常规 4 3" xfId="72"/>
    <cellStyle name="常规 4 4" xfId="73"/>
    <cellStyle name="常规 4 5" xfId="74"/>
    <cellStyle name="常规 4 6" xfId="75"/>
    <cellStyle name="常规 5" xfId="76"/>
    <cellStyle name="常规 5 3" xfId="77"/>
    <cellStyle name="常规 5 4" xfId="78"/>
    <cellStyle name="常规 6 2" xfId="79"/>
    <cellStyle name="常规 6 3" xfId="80"/>
    <cellStyle name="常规 6 4" xfId="81"/>
    <cellStyle name="常规 7" xfId="82"/>
    <cellStyle name="常规 7 2" xfId="83"/>
    <cellStyle name="常规 7 4" xfId="84"/>
    <cellStyle name="常规 9" xfId="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86"/>
  <sheetViews>
    <sheetView tabSelected="1" zoomScale="115" zoomScaleNormal="115" topLeftCell="A103" workbookViewId="0">
      <selection activeCell="E186" sqref="E186"/>
    </sheetView>
  </sheetViews>
  <sheetFormatPr defaultColWidth="9" defaultRowHeight="13.5"/>
  <cols>
    <col min="1" max="1" width="5.625" style="3" customWidth="1"/>
    <col min="2" max="2" width="13.125" style="3" customWidth="1"/>
    <col min="3" max="3" width="9.25" style="4" customWidth="1"/>
    <col min="4" max="4" width="23.0333333333333" style="1" customWidth="1"/>
    <col min="5" max="5" width="21.75" style="1" customWidth="1"/>
    <col min="6" max="6" width="14.5" style="4" customWidth="1"/>
    <col min="7" max="7" width="12.125" style="4" customWidth="1"/>
    <col min="8" max="8" width="7.5" style="5" customWidth="1"/>
    <col min="9" max="9" width="11.375" style="5" customWidth="1"/>
    <col min="10" max="10" width="10" style="5" customWidth="1"/>
    <col min="11" max="11" width="13.625" style="6" customWidth="1"/>
    <col min="12" max="12" width="7.75" style="5" customWidth="1"/>
    <col min="13" max="13" width="9.75" style="5" customWidth="1"/>
    <col min="14" max="14" width="9.25" style="5" customWidth="1"/>
    <col min="15" max="15" width="8.125" style="7" customWidth="1"/>
    <col min="16" max="16" width="9.625" style="5" customWidth="1"/>
    <col min="17" max="17" width="12.25" style="8" customWidth="1"/>
    <col min="18" max="18" width="10" style="4" customWidth="1"/>
    <col min="19" max="19" width="9.25" style="4" customWidth="1"/>
    <col min="20" max="20" width="12.5" style="9" customWidth="1"/>
    <col min="21" max="21" width="11.75" style="4" customWidth="1"/>
    <col min="22" max="22" width="8.875" style="4" customWidth="1"/>
    <col min="23" max="23" width="11.875" style="10" customWidth="1"/>
    <col min="24" max="24" width="12.875" style="10" customWidth="1"/>
    <col min="25" max="25" width="10.5" style="4" customWidth="1"/>
    <col min="26" max="16384" width="9" style="4"/>
  </cols>
  <sheetData>
    <row r="1" ht="27" spans="1:24">
      <c r="A1" s="11" t="s">
        <v>0</v>
      </c>
      <c r="B1" s="11"/>
      <c r="C1" s="11"/>
      <c r="D1" s="12"/>
      <c r="E1" s="12"/>
      <c r="F1" s="11"/>
      <c r="G1" s="11"/>
      <c r="H1" s="13"/>
      <c r="I1" s="13"/>
      <c r="J1" s="13"/>
      <c r="K1" s="13"/>
      <c r="L1" s="13"/>
      <c r="M1" s="13"/>
      <c r="N1" s="13"/>
      <c r="O1" s="13"/>
      <c r="P1" s="13"/>
      <c r="Q1" s="38"/>
      <c r="R1" s="11"/>
      <c r="S1" s="11"/>
      <c r="T1" s="11"/>
      <c r="U1" s="11"/>
      <c r="V1" s="11"/>
      <c r="W1" s="39"/>
      <c r="X1" s="39"/>
    </row>
    <row r="2" ht="35.1" customHeight="1" spans="1:24">
      <c r="A2" s="14" t="s">
        <v>1</v>
      </c>
      <c r="B2" s="14"/>
      <c r="C2" s="14"/>
      <c r="D2" s="15"/>
      <c r="E2" s="16"/>
      <c r="F2" s="17"/>
      <c r="G2" s="14"/>
      <c r="H2" s="18"/>
      <c r="I2" s="32"/>
      <c r="J2" s="32" t="s">
        <v>2</v>
      </c>
      <c r="K2" s="33"/>
      <c r="L2" s="32"/>
      <c r="M2" s="18"/>
      <c r="N2" s="18"/>
      <c r="O2" s="18"/>
      <c r="P2" s="18"/>
      <c r="Q2" s="40"/>
      <c r="R2" s="41"/>
      <c r="S2" s="41"/>
      <c r="T2" s="41"/>
      <c r="U2" s="41"/>
      <c r="V2" s="41"/>
      <c r="W2" s="42"/>
      <c r="X2" s="42"/>
    </row>
    <row r="3" ht="21" customHeight="1" spans="1:24">
      <c r="A3" s="19" t="s">
        <v>3</v>
      </c>
      <c r="B3" s="19" t="s">
        <v>4</v>
      </c>
      <c r="C3" s="19" t="s">
        <v>5</v>
      </c>
      <c r="D3" s="20" t="s">
        <v>6</v>
      </c>
      <c r="E3" s="20" t="s">
        <v>7</v>
      </c>
      <c r="F3" s="19" t="s">
        <v>8</v>
      </c>
      <c r="G3" s="21" t="s">
        <v>9</v>
      </c>
      <c r="H3" s="22"/>
      <c r="I3" s="34" t="s">
        <v>10</v>
      </c>
      <c r="J3" s="34"/>
      <c r="K3" s="34"/>
      <c r="L3" s="34" t="s">
        <v>11</v>
      </c>
      <c r="M3" s="34"/>
      <c r="N3" s="34"/>
      <c r="O3" s="34" t="s">
        <v>12</v>
      </c>
      <c r="P3" s="34"/>
      <c r="Q3" s="43"/>
      <c r="R3" s="19"/>
      <c r="S3" s="19"/>
      <c r="T3" s="19"/>
      <c r="U3" s="19" t="s">
        <v>13</v>
      </c>
      <c r="V3" s="19"/>
      <c r="W3" s="44"/>
      <c r="X3" s="45" t="s">
        <v>14</v>
      </c>
    </row>
    <row r="4" ht="42.75" customHeight="1" spans="1:24">
      <c r="A4" s="19"/>
      <c r="B4" s="19"/>
      <c r="C4" s="19"/>
      <c r="D4" s="20"/>
      <c r="E4" s="20"/>
      <c r="F4" s="19"/>
      <c r="G4" s="21"/>
      <c r="H4" s="22" t="s">
        <v>15</v>
      </c>
      <c r="I4" s="34" t="s">
        <v>16</v>
      </c>
      <c r="J4" s="22" t="s">
        <v>17</v>
      </c>
      <c r="K4" s="35" t="s">
        <v>18</v>
      </c>
      <c r="L4" s="34" t="s">
        <v>16</v>
      </c>
      <c r="M4" s="22" t="s">
        <v>17</v>
      </c>
      <c r="N4" s="34" t="s">
        <v>18</v>
      </c>
      <c r="O4" s="22" t="s">
        <v>19</v>
      </c>
      <c r="P4" s="22" t="s">
        <v>17</v>
      </c>
      <c r="Q4" s="43" t="s">
        <v>18</v>
      </c>
      <c r="R4" s="19" t="s">
        <v>20</v>
      </c>
      <c r="S4" s="19" t="s">
        <v>21</v>
      </c>
      <c r="T4" s="46" t="s">
        <v>18</v>
      </c>
      <c r="U4" s="19" t="s">
        <v>16</v>
      </c>
      <c r="V4" s="21" t="s">
        <v>17</v>
      </c>
      <c r="W4" s="44" t="s">
        <v>18</v>
      </c>
      <c r="X4" s="44"/>
    </row>
    <row r="5" customFormat="1" ht="24" customHeight="1" spans="1:24">
      <c r="A5" s="19">
        <v>1</v>
      </c>
      <c r="B5" s="23" t="s">
        <v>22</v>
      </c>
      <c r="C5" s="24" t="s">
        <v>23</v>
      </c>
      <c r="D5" s="25" t="s">
        <v>24</v>
      </c>
      <c r="E5" s="26" t="s">
        <v>25</v>
      </c>
      <c r="F5" s="27">
        <v>13897147917</v>
      </c>
      <c r="G5" s="28">
        <f>26.74*H5</f>
        <v>187.18</v>
      </c>
      <c r="H5" s="29">
        <v>7</v>
      </c>
      <c r="I5" s="36">
        <f>H5*14.05</f>
        <v>98.35</v>
      </c>
      <c r="J5" s="34">
        <v>13.39</v>
      </c>
      <c r="K5" s="35">
        <f>I5*J5</f>
        <v>1316.9065</v>
      </c>
      <c r="L5" s="34"/>
      <c r="M5" s="34"/>
      <c r="N5" s="34"/>
      <c r="O5" s="34">
        <f>H5*0.42</f>
        <v>2.94</v>
      </c>
      <c r="P5" s="34">
        <v>7.88</v>
      </c>
      <c r="Q5" s="43">
        <f>O5*P5</f>
        <v>23.1672</v>
      </c>
      <c r="R5" s="34">
        <v>0.66</v>
      </c>
      <c r="S5" s="19">
        <v>13.39</v>
      </c>
      <c r="T5" s="46">
        <f>R5*S5</f>
        <v>8.8374</v>
      </c>
      <c r="U5" s="47">
        <v>84.76</v>
      </c>
      <c r="V5" s="19">
        <v>7.88</v>
      </c>
      <c r="W5" s="44">
        <f>U5*V5</f>
        <v>667.9088</v>
      </c>
      <c r="X5" s="44"/>
    </row>
    <row r="6" s="1" customFormat="1" ht="24" customHeight="1" spans="1:24">
      <c r="A6" s="20">
        <v>2</v>
      </c>
      <c r="B6" s="30" t="s">
        <v>26</v>
      </c>
      <c r="C6" s="25" t="s">
        <v>23</v>
      </c>
      <c r="D6" s="25" t="s">
        <v>27</v>
      </c>
      <c r="E6" s="26" t="s">
        <v>28</v>
      </c>
      <c r="F6" s="27">
        <v>15997045371</v>
      </c>
      <c r="G6" s="28">
        <f t="shared" ref="G6:G37" si="0">26.74*H6</f>
        <v>106.96</v>
      </c>
      <c r="H6" s="29">
        <v>4</v>
      </c>
      <c r="I6" s="36">
        <f t="shared" ref="I6:I37" si="1">H6*14.05</f>
        <v>56.2</v>
      </c>
      <c r="J6" s="34">
        <v>13.39</v>
      </c>
      <c r="K6" s="35">
        <f t="shared" ref="K6:K69" si="2">I6*J6</f>
        <v>752.518</v>
      </c>
      <c r="L6" s="37"/>
      <c r="M6" s="37"/>
      <c r="N6" s="34"/>
      <c r="O6" s="34">
        <f t="shared" ref="O6:O37" si="3">H6*0.42</f>
        <v>1.68</v>
      </c>
      <c r="P6" s="34">
        <v>7.88</v>
      </c>
      <c r="Q6" s="43">
        <f t="shared" ref="Q6:Q69" si="4">O6*P6</f>
        <v>13.2384</v>
      </c>
      <c r="R6" s="37"/>
      <c r="S6" s="19"/>
      <c r="T6" s="46"/>
      <c r="U6" s="47">
        <v>48.43</v>
      </c>
      <c r="V6" s="19">
        <v>7.88</v>
      </c>
      <c r="W6" s="44">
        <f t="shared" ref="W6:W69" si="5">U6*V6</f>
        <v>381.6284</v>
      </c>
      <c r="X6" s="44"/>
    </row>
    <row r="7" ht="24" customHeight="1" spans="1:24">
      <c r="A7" s="19">
        <v>3</v>
      </c>
      <c r="B7" s="23" t="s">
        <v>29</v>
      </c>
      <c r="C7" s="24" t="s">
        <v>23</v>
      </c>
      <c r="D7" s="25" t="s">
        <v>30</v>
      </c>
      <c r="E7" s="26" t="s">
        <v>31</v>
      </c>
      <c r="F7" s="27">
        <v>15997049213</v>
      </c>
      <c r="G7" s="28">
        <f t="shared" si="0"/>
        <v>106.96</v>
      </c>
      <c r="H7" s="31">
        <v>4</v>
      </c>
      <c r="I7" s="36">
        <f t="shared" si="1"/>
        <v>56.2</v>
      </c>
      <c r="J7" s="34">
        <v>13.39</v>
      </c>
      <c r="K7" s="35">
        <f t="shared" si="2"/>
        <v>752.518</v>
      </c>
      <c r="L7" s="34"/>
      <c r="M7" s="34"/>
      <c r="N7" s="34"/>
      <c r="O7" s="34">
        <f t="shared" si="3"/>
        <v>1.68</v>
      </c>
      <c r="P7" s="34">
        <v>7.88</v>
      </c>
      <c r="Q7" s="43">
        <f t="shared" si="4"/>
        <v>13.2384</v>
      </c>
      <c r="R7" s="34"/>
      <c r="S7" s="19"/>
      <c r="T7" s="46"/>
      <c r="U7" s="47">
        <v>48.43</v>
      </c>
      <c r="V7" s="19">
        <v>7.88</v>
      </c>
      <c r="W7" s="44">
        <f t="shared" si="5"/>
        <v>381.6284</v>
      </c>
      <c r="X7" s="44"/>
    </row>
    <row r="8" ht="24" customHeight="1" spans="1:24">
      <c r="A8" s="19">
        <v>4</v>
      </c>
      <c r="B8" s="23" t="s">
        <v>32</v>
      </c>
      <c r="C8" s="24" t="s">
        <v>23</v>
      </c>
      <c r="D8" s="25" t="s">
        <v>33</v>
      </c>
      <c r="E8" s="26" t="s">
        <v>34</v>
      </c>
      <c r="F8" s="27">
        <v>13897799559</v>
      </c>
      <c r="G8" s="28">
        <f t="shared" si="0"/>
        <v>53.48</v>
      </c>
      <c r="H8" s="31">
        <v>2</v>
      </c>
      <c r="I8" s="36">
        <v>28.3</v>
      </c>
      <c r="J8" s="34">
        <v>13.39</v>
      </c>
      <c r="K8" s="35">
        <f t="shared" si="2"/>
        <v>378.937</v>
      </c>
      <c r="L8" s="34"/>
      <c r="M8" s="34"/>
      <c r="N8" s="34"/>
      <c r="O8" s="34">
        <f t="shared" si="3"/>
        <v>0.84</v>
      </c>
      <c r="P8" s="34">
        <v>7.88</v>
      </c>
      <c r="Q8" s="43">
        <f t="shared" si="4"/>
        <v>6.6192</v>
      </c>
      <c r="R8" s="34">
        <v>1.92</v>
      </c>
      <c r="S8" s="19">
        <v>13.39</v>
      </c>
      <c r="T8" s="46">
        <f t="shared" ref="T8:T69" si="6">R8*S8</f>
        <v>25.7088</v>
      </c>
      <c r="U8" s="47">
        <f>12.11*H8</f>
        <v>24.22</v>
      </c>
      <c r="V8" s="19">
        <v>7.88</v>
      </c>
      <c r="W8" s="44">
        <f t="shared" si="5"/>
        <v>190.8536</v>
      </c>
      <c r="X8" s="44"/>
    </row>
    <row r="9" ht="24" customHeight="1" spans="1:24">
      <c r="A9" s="19">
        <v>5</v>
      </c>
      <c r="B9" s="23" t="s">
        <v>35</v>
      </c>
      <c r="C9" s="24" t="s">
        <v>23</v>
      </c>
      <c r="D9" s="25" t="s">
        <v>36</v>
      </c>
      <c r="E9" s="26" t="s">
        <v>37</v>
      </c>
      <c r="F9" s="27">
        <v>18209749587</v>
      </c>
      <c r="G9" s="28">
        <f t="shared" si="0"/>
        <v>133.7</v>
      </c>
      <c r="H9" s="31">
        <v>5</v>
      </c>
      <c r="I9" s="36">
        <f t="shared" si="1"/>
        <v>70.25</v>
      </c>
      <c r="J9" s="34">
        <v>13.39</v>
      </c>
      <c r="K9" s="35">
        <f t="shared" si="2"/>
        <v>940.6475</v>
      </c>
      <c r="L9" s="34"/>
      <c r="M9" s="34"/>
      <c r="N9" s="34"/>
      <c r="O9" s="34">
        <f t="shared" si="3"/>
        <v>2.1</v>
      </c>
      <c r="P9" s="34">
        <v>7.88</v>
      </c>
      <c r="Q9" s="43">
        <f t="shared" si="4"/>
        <v>16.548</v>
      </c>
      <c r="R9" s="34"/>
      <c r="S9" s="19"/>
      <c r="T9" s="46"/>
      <c r="U9" s="47">
        <v>60.54</v>
      </c>
      <c r="V9" s="19">
        <v>7.88</v>
      </c>
      <c r="W9" s="44">
        <f t="shared" si="5"/>
        <v>477.0552</v>
      </c>
      <c r="X9" s="44"/>
    </row>
    <row r="10" ht="24" customHeight="1" spans="1:24">
      <c r="A10" s="19">
        <v>6</v>
      </c>
      <c r="B10" s="23" t="s">
        <v>38</v>
      </c>
      <c r="C10" s="24" t="s">
        <v>23</v>
      </c>
      <c r="D10" s="25" t="s">
        <v>39</v>
      </c>
      <c r="E10" s="26" t="s">
        <v>40</v>
      </c>
      <c r="F10" s="27">
        <v>13897795928</v>
      </c>
      <c r="G10" s="28">
        <f t="shared" si="0"/>
        <v>80.22</v>
      </c>
      <c r="H10" s="31">
        <v>3</v>
      </c>
      <c r="I10" s="36">
        <f t="shared" si="1"/>
        <v>42.15</v>
      </c>
      <c r="J10" s="34">
        <v>13.39</v>
      </c>
      <c r="K10" s="35">
        <f t="shared" si="2"/>
        <v>564.3885</v>
      </c>
      <c r="L10" s="34"/>
      <c r="M10" s="34"/>
      <c r="N10" s="34"/>
      <c r="O10" s="34">
        <f t="shared" si="3"/>
        <v>1.26</v>
      </c>
      <c r="P10" s="34">
        <v>7.88</v>
      </c>
      <c r="Q10" s="43">
        <f t="shared" si="4"/>
        <v>9.9288</v>
      </c>
      <c r="R10" s="34">
        <v>13.12</v>
      </c>
      <c r="S10" s="19">
        <v>13.39</v>
      </c>
      <c r="T10" s="46">
        <f t="shared" si="6"/>
        <v>175.6768</v>
      </c>
      <c r="U10" s="47">
        <v>36.32</v>
      </c>
      <c r="V10" s="19">
        <v>7.88</v>
      </c>
      <c r="W10" s="44">
        <f t="shared" si="5"/>
        <v>286.2016</v>
      </c>
      <c r="X10" s="44"/>
    </row>
    <row r="11" ht="24" customHeight="1" spans="1:24">
      <c r="A11" s="19">
        <v>7</v>
      </c>
      <c r="B11" s="23" t="s">
        <v>41</v>
      </c>
      <c r="C11" s="24" t="s">
        <v>23</v>
      </c>
      <c r="D11" s="25" t="s">
        <v>42</v>
      </c>
      <c r="E11" s="26" t="s">
        <v>43</v>
      </c>
      <c r="F11" s="27">
        <v>18197391218</v>
      </c>
      <c r="G11" s="28">
        <f t="shared" si="0"/>
        <v>133.7</v>
      </c>
      <c r="H11" s="31">
        <v>5</v>
      </c>
      <c r="I11" s="36">
        <f t="shared" si="1"/>
        <v>70.25</v>
      </c>
      <c r="J11" s="34">
        <v>13.39</v>
      </c>
      <c r="K11" s="35">
        <f t="shared" si="2"/>
        <v>940.6475</v>
      </c>
      <c r="L11" s="34"/>
      <c r="M11" s="34"/>
      <c r="N11" s="34"/>
      <c r="O11" s="34">
        <f t="shared" si="3"/>
        <v>2.1</v>
      </c>
      <c r="P11" s="34">
        <v>7.88</v>
      </c>
      <c r="Q11" s="43">
        <f t="shared" si="4"/>
        <v>16.548</v>
      </c>
      <c r="R11" s="34">
        <v>0.72</v>
      </c>
      <c r="S11" s="19">
        <v>13.39</v>
      </c>
      <c r="T11" s="46">
        <f t="shared" si="6"/>
        <v>9.6408</v>
      </c>
      <c r="U11" s="47">
        <v>60.54</v>
      </c>
      <c r="V11" s="19">
        <v>7.88</v>
      </c>
      <c r="W11" s="44">
        <f t="shared" si="5"/>
        <v>477.0552</v>
      </c>
      <c r="X11" s="44"/>
    </row>
    <row r="12" ht="24" customHeight="1" spans="1:24">
      <c r="A12" s="19">
        <v>8</v>
      </c>
      <c r="B12" s="23" t="s">
        <v>44</v>
      </c>
      <c r="C12" s="24" t="s">
        <v>23</v>
      </c>
      <c r="D12" s="25" t="s">
        <v>45</v>
      </c>
      <c r="E12" s="26" t="s">
        <v>46</v>
      </c>
      <c r="F12" s="27">
        <v>13649741061</v>
      </c>
      <c r="G12" s="28">
        <f t="shared" si="0"/>
        <v>133.7</v>
      </c>
      <c r="H12" s="31">
        <v>5</v>
      </c>
      <c r="I12" s="36">
        <f t="shared" si="1"/>
        <v>70.25</v>
      </c>
      <c r="J12" s="34">
        <v>13.39</v>
      </c>
      <c r="K12" s="35">
        <f t="shared" si="2"/>
        <v>940.6475</v>
      </c>
      <c r="L12" s="34"/>
      <c r="M12" s="34"/>
      <c r="N12" s="34"/>
      <c r="O12" s="34">
        <f t="shared" si="3"/>
        <v>2.1</v>
      </c>
      <c r="P12" s="34">
        <v>7.88</v>
      </c>
      <c r="Q12" s="43">
        <f t="shared" si="4"/>
        <v>16.548</v>
      </c>
      <c r="R12" s="34">
        <v>5.73</v>
      </c>
      <c r="S12" s="19">
        <v>13.39</v>
      </c>
      <c r="T12" s="46">
        <f t="shared" si="6"/>
        <v>76.7247</v>
      </c>
      <c r="U12" s="47">
        <v>60.54</v>
      </c>
      <c r="V12" s="19">
        <v>7.88</v>
      </c>
      <c r="W12" s="44">
        <f t="shared" si="5"/>
        <v>477.0552</v>
      </c>
      <c r="X12" s="44"/>
    </row>
    <row r="13" ht="24" customHeight="1" spans="1:24">
      <c r="A13" s="19">
        <v>9</v>
      </c>
      <c r="B13" s="23" t="s">
        <v>47</v>
      </c>
      <c r="C13" s="24" t="s">
        <v>23</v>
      </c>
      <c r="D13" s="25" t="s">
        <v>48</v>
      </c>
      <c r="E13" s="26" t="s">
        <v>49</v>
      </c>
      <c r="F13" s="27">
        <v>15909749637</v>
      </c>
      <c r="G13" s="28">
        <f t="shared" si="0"/>
        <v>106.96</v>
      </c>
      <c r="H13" s="31">
        <v>4</v>
      </c>
      <c r="I13" s="36">
        <f t="shared" si="1"/>
        <v>56.2</v>
      </c>
      <c r="J13" s="34">
        <v>13.39</v>
      </c>
      <c r="K13" s="35">
        <f t="shared" si="2"/>
        <v>752.518</v>
      </c>
      <c r="L13" s="34"/>
      <c r="M13" s="34"/>
      <c r="N13" s="34"/>
      <c r="O13" s="34">
        <f t="shared" si="3"/>
        <v>1.68</v>
      </c>
      <c r="P13" s="34">
        <v>7.88</v>
      </c>
      <c r="Q13" s="43">
        <f t="shared" si="4"/>
        <v>13.2384</v>
      </c>
      <c r="R13" s="34">
        <v>0.75</v>
      </c>
      <c r="S13" s="19">
        <v>13.39</v>
      </c>
      <c r="T13" s="46">
        <f t="shared" si="6"/>
        <v>10.0425</v>
      </c>
      <c r="U13" s="47">
        <v>48.43</v>
      </c>
      <c r="V13" s="19">
        <v>7.88</v>
      </c>
      <c r="W13" s="44">
        <f t="shared" si="5"/>
        <v>381.6284</v>
      </c>
      <c r="X13" s="44"/>
    </row>
    <row r="14" ht="24" customHeight="1" spans="1:24">
      <c r="A14" s="19">
        <v>10</v>
      </c>
      <c r="B14" s="23" t="s">
        <v>50</v>
      </c>
      <c r="C14" s="24" t="s">
        <v>23</v>
      </c>
      <c r="D14" s="25" t="s">
        <v>51</v>
      </c>
      <c r="E14" s="26" t="s">
        <v>52</v>
      </c>
      <c r="F14" s="27">
        <v>15897045689</v>
      </c>
      <c r="G14" s="28">
        <f t="shared" si="0"/>
        <v>160.44</v>
      </c>
      <c r="H14" s="31">
        <v>6</v>
      </c>
      <c r="I14" s="36">
        <f t="shared" si="1"/>
        <v>84.3</v>
      </c>
      <c r="J14" s="34">
        <v>13.39</v>
      </c>
      <c r="K14" s="35">
        <f t="shared" si="2"/>
        <v>1128.777</v>
      </c>
      <c r="L14" s="34"/>
      <c r="M14" s="34"/>
      <c r="N14" s="34"/>
      <c r="O14" s="34">
        <f t="shared" si="3"/>
        <v>2.52</v>
      </c>
      <c r="P14" s="34">
        <v>7.88</v>
      </c>
      <c r="Q14" s="43">
        <f t="shared" si="4"/>
        <v>19.8576</v>
      </c>
      <c r="R14" s="34">
        <v>0.96</v>
      </c>
      <c r="S14" s="19">
        <v>13.39</v>
      </c>
      <c r="T14" s="46">
        <f t="shared" si="6"/>
        <v>12.8544</v>
      </c>
      <c r="U14" s="47">
        <v>72.65</v>
      </c>
      <c r="V14" s="19">
        <v>7.88</v>
      </c>
      <c r="W14" s="44">
        <f t="shared" si="5"/>
        <v>572.482</v>
      </c>
      <c r="X14" s="44"/>
    </row>
    <row r="15" ht="24" customHeight="1" spans="1:24">
      <c r="A15" s="19">
        <v>11</v>
      </c>
      <c r="B15" s="23" t="s">
        <v>53</v>
      </c>
      <c r="C15" s="24" t="s">
        <v>23</v>
      </c>
      <c r="D15" s="25" t="s">
        <v>54</v>
      </c>
      <c r="E15" s="26" t="s">
        <v>55</v>
      </c>
      <c r="F15" s="19">
        <v>13369747925</v>
      </c>
      <c r="G15" s="28">
        <f t="shared" si="0"/>
        <v>133.7</v>
      </c>
      <c r="H15" s="31">
        <v>5</v>
      </c>
      <c r="I15" s="36">
        <f t="shared" si="1"/>
        <v>70.25</v>
      </c>
      <c r="J15" s="34">
        <v>13.39</v>
      </c>
      <c r="K15" s="35">
        <f t="shared" si="2"/>
        <v>940.6475</v>
      </c>
      <c r="L15" s="34"/>
      <c r="M15" s="34"/>
      <c r="N15" s="34"/>
      <c r="O15" s="34">
        <f t="shared" si="3"/>
        <v>2.1</v>
      </c>
      <c r="P15" s="34">
        <v>7.88</v>
      </c>
      <c r="Q15" s="43">
        <f t="shared" si="4"/>
        <v>16.548</v>
      </c>
      <c r="R15" s="34"/>
      <c r="S15" s="19"/>
      <c r="T15" s="46"/>
      <c r="U15" s="47">
        <v>60.54</v>
      </c>
      <c r="V15" s="19">
        <v>7.88</v>
      </c>
      <c r="W15" s="44">
        <f t="shared" si="5"/>
        <v>477.0552</v>
      </c>
      <c r="X15" s="44"/>
    </row>
    <row r="16" ht="24" customHeight="1" spans="1:24">
      <c r="A16" s="19">
        <v>12</v>
      </c>
      <c r="B16" s="23" t="s">
        <v>56</v>
      </c>
      <c r="C16" s="24" t="s">
        <v>23</v>
      </c>
      <c r="D16" s="25" t="s">
        <v>57</v>
      </c>
      <c r="E16" s="26" t="s">
        <v>58</v>
      </c>
      <c r="F16" s="27">
        <v>14709741579</v>
      </c>
      <c r="G16" s="28">
        <f t="shared" si="0"/>
        <v>80.22</v>
      </c>
      <c r="H16" s="31">
        <v>3</v>
      </c>
      <c r="I16" s="36">
        <f t="shared" si="1"/>
        <v>42.15</v>
      </c>
      <c r="J16" s="34">
        <v>13.39</v>
      </c>
      <c r="K16" s="35">
        <f t="shared" si="2"/>
        <v>564.3885</v>
      </c>
      <c r="L16" s="34"/>
      <c r="M16" s="34"/>
      <c r="N16" s="34"/>
      <c r="O16" s="34">
        <f t="shared" si="3"/>
        <v>1.26</v>
      </c>
      <c r="P16" s="34">
        <v>7.88</v>
      </c>
      <c r="Q16" s="43">
        <f t="shared" si="4"/>
        <v>9.9288</v>
      </c>
      <c r="R16" s="34">
        <v>8</v>
      </c>
      <c r="S16" s="19">
        <v>13.39</v>
      </c>
      <c r="T16" s="46">
        <f t="shared" si="6"/>
        <v>107.12</v>
      </c>
      <c r="U16" s="47">
        <v>36.32</v>
      </c>
      <c r="V16" s="19">
        <v>7.88</v>
      </c>
      <c r="W16" s="44">
        <f t="shared" si="5"/>
        <v>286.2016</v>
      </c>
      <c r="X16" s="44"/>
    </row>
    <row r="17" ht="24" customHeight="1" spans="1:24">
      <c r="A17" s="19">
        <v>13</v>
      </c>
      <c r="B17" s="23" t="s">
        <v>59</v>
      </c>
      <c r="C17" s="24" t="s">
        <v>23</v>
      </c>
      <c r="D17" s="25" t="s">
        <v>60</v>
      </c>
      <c r="E17" s="26" t="s">
        <v>61</v>
      </c>
      <c r="F17" s="27">
        <v>13649741344</v>
      </c>
      <c r="G17" s="28">
        <v>212.32</v>
      </c>
      <c r="H17" s="31">
        <v>8</v>
      </c>
      <c r="I17" s="36">
        <f t="shared" si="1"/>
        <v>112.4</v>
      </c>
      <c r="J17" s="34">
        <v>13.39</v>
      </c>
      <c r="K17" s="35">
        <f t="shared" si="2"/>
        <v>1505.036</v>
      </c>
      <c r="L17" s="34"/>
      <c r="M17" s="34"/>
      <c r="N17" s="34"/>
      <c r="O17" s="34">
        <f t="shared" si="3"/>
        <v>3.36</v>
      </c>
      <c r="P17" s="34">
        <v>7.88</v>
      </c>
      <c r="Q17" s="43">
        <f t="shared" si="4"/>
        <v>26.4768</v>
      </c>
      <c r="R17" s="34">
        <v>1.56</v>
      </c>
      <c r="S17" s="19">
        <v>13.39</v>
      </c>
      <c r="T17" s="46">
        <f t="shared" si="6"/>
        <v>20.8884</v>
      </c>
      <c r="U17" s="47">
        <v>96.8</v>
      </c>
      <c r="V17" s="19">
        <v>7.88</v>
      </c>
      <c r="W17" s="44">
        <f t="shared" si="5"/>
        <v>762.784</v>
      </c>
      <c r="X17" s="44"/>
    </row>
    <row r="18" ht="24" customHeight="1" spans="1:24">
      <c r="A18" s="19">
        <v>14</v>
      </c>
      <c r="B18" s="23" t="s">
        <v>62</v>
      </c>
      <c r="C18" s="24" t="s">
        <v>23</v>
      </c>
      <c r="D18" s="25" t="s">
        <v>63</v>
      </c>
      <c r="E18" s="26" t="s">
        <v>64</v>
      </c>
      <c r="F18" s="27">
        <v>13997449199</v>
      </c>
      <c r="G18" s="28">
        <f t="shared" si="0"/>
        <v>80.22</v>
      </c>
      <c r="H18" s="31">
        <v>3</v>
      </c>
      <c r="I18" s="36">
        <f t="shared" si="1"/>
        <v>42.15</v>
      </c>
      <c r="J18" s="34">
        <v>13.39</v>
      </c>
      <c r="K18" s="35">
        <f t="shared" si="2"/>
        <v>564.3885</v>
      </c>
      <c r="L18" s="34"/>
      <c r="M18" s="34"/>
      <c r="N18" s="34"/>
      <c r="O18" s="34">
        <f t="shared" si="3"/>
        <v>1.26</v>
      </c>
      <c r="P18" s="34">
        <v>7.88</v>
      </c>
      <c r="Q18" s="43">
        <f t="shared" si="4"/>
        <v>9.9288</v>
      </c>
      <c r="R18" s="34"/>
      <c r="S18" s="19"/>
      <c r="T18" s="46"/>
      <c r="U18" s="47">
        <v>36.32</v>
      </c>
      <c r="V18" s="19">
        <v>7.88</v>
      </c>
      <c r="W18" s="44">
        <f t="shared" si="5"/>
        <v>286.2016</v>
      </c>
      <c r="X18" s="44"/>
    </row>
    <row r="19" ht="24" customHeight="1" spans="1:24">
      <c r="A19" s="19">
        <v>15</v>
      </c>
      <c r="B19" s="23" t="s">
        <v>65</v>
      </c>
      <c r="C19" s="24" t="s">
        <v>23</v>
      </c>
      <c r="D19" s="25" t="s">
        <v>66</v>
      </c>
      <c r="E19" s="26" t="s">
        <v>67</v>
      </c>
      <c r="F19" s="27">
        <v>14709747592</v>
      </c>
      <c r="G19" s="28">
        <f t="shared" si="0"/>
        <v>80.22</v>
      </c>
      <c r="H19" s="31">
        <v>3</v>
      </c>
      <c r="I19" s="36">
        <f t="shared" si="1"/>
        <v>42.15</v>
      </c>
      <c r="J19" s="34">
        <v>13.39</v>
      </c>
      <c r="K19" s="35">
        <f t="shared" si="2"/>
        <v>564.3885</v>
      </c>
      <c r="L19" s="34"/>
      <c r="M19" s="34"/>
      <c r="N19" s="34"/>
      <c r="O19" s="34">
        <f t="shared" si="3"/>
        <v>1.26</v>
      </c>
      <c r="P19" s="34">
        <v>7.88</v>
      </c>
      <c r="Q19" s="43">
        <f t="shared" si="4"/>
        <v>9.9288</v>
      </c>
      <c r="R19" s="34"/>
      <c r="S19" s="19"/>
      <c r="T19" s="46"/>
      <c r="U19" s="47">
        <v>36.32</v>
      </c>
      <c r="V19" s="19">
        <v>7.88</v>
      </c>
      <c r="W19" s="44">
        <f t="shared" si="5"/>
        <v>286.2016</v>
      </c>
      <c r="X19" s="44"/>
    </row>
    <row r="20" ht="24" customHeight="1" spans="1:24">
      <c r="A20" s="19">
        <v>16</v>
      </c>
      <c r="B20" s="23" t="s">
        <v>68</v>
      </c>
      <c r="C20" s="24" t="s">
        <v>23</v>
      </c>
      <c r="D20" s="25" t="s">
        <v>69</v>
      </c>
      <c r="E20" s="26" t="s">
        <v>70</v>
      </c>
      <c r="F20" s="27">
        <v>13897341801</v>
      </c>
      <c r="G20" s="28">
        <f t="shared" si="0"/>
        <v>106.96</v>
      </c>
      <c r="H20" s="31">
        <v>4</v>
      </c>
      <c r="I20" s="36">
        <f t="shared" si="1"/>
        <v>56.2</v>
      </c>
      <c r="J20" s="34">
        <v>13.39</v>
      </c>
      <c r="K20" s="35">
        <f t="shared" si="2"/>
        <v>752.518</v>
      </c>
      <c r="L20" s="34"/>
      <c r="M20" s="34"/>
      <c r="N20" s="34"/>
      <c r="O20" s="34">
        <f t="shared" si="3"/>
        <v>1.68</v>
      </c>
      <c r="P20" s="34">
        <v>7.88</v>
      </c>
      <c r="Q20" s="43">
        <f t="shared" si="4"/>
        <v>13.2384</v>
      </c>
      <c r="R20" s="34"/>
      <c r="S20" s="19"/>
      <c r="T20" s="46"/>
      <c r="U20" s="47">
        <v>48.43</v>
      </c>
      <c r="V20" s="19">
        <v>7.88</v>
      </c>
      <c r="W20" s="44">
        <f t="shared" si="5"/>
        <v>381.6284</v>
      </c>
      <c r="X20" s="44"/>
    </row>
    <row r="21" ht="24" customHeight="1" spans="1:24">
      <c r="A21" s="19">
        <v>17</v>
      </c>
      <c r="B21" s="23" t="s">
        <v>71</v>
      </c>
      <c r="C21" s="24" t="s">
        <v>23</v>
      </c>
      <c r="D21" s="25" t="s">
        <v>72</v>
      </c>
      <c r="E21" s="26" t="s">
        <v>73</v>
      </c>
      <c r="F21" s="27">
        <v>13649770142</v>
      </c>
      <c r="G21" s="28">
        <f t="shared" si="0"/>
        <v>133.7</v>
      </c>
      <c r="H21" s="31">
        <v>5</v>
      </c>
      <c r="I21" s="36">
        <f t="shared" si="1"/>
        <v>70.25</v>
      </c>
      <c r="J21" s="34">
        <v>13.39</v>
      </c>
      <c r="K21" s="35">
        <f t="shared" si="2"/>
        <v>940.6475</v>
      </c>
      <c r="L21" s="34"/>
      <c r="M21" s="34"/>
      <c r="N21" s="34"/>
      <c r="O21" s="34">
        <f t="shared" si="3"/>
        <v>2.1</v>
      </c>
      <c r="P21" s="34">
        <v>7.88</v>
      </c>
      <c r="Q21" s="43">
        <f t="shared" si="4"/>
        <v>16.548</v>
      </c>
      <c r="R21" s="34"/>
      <c r="S21" s="19"/>
      <c r="T21" s="46"/>
      <c r="U21" s="47">
        <v>60.54</v>
      </c>
      <c r="V21" s="19">
        <v>7.88</v>
      </c>
      <c r="W21" s="44">
        <f t="shared" si="5"/>
        <v>477.0552</v>
      </c>
      <c r="X21" s="44"/>
    </row>
    <row r="22" ht="24" customHeight="1" spans="1:24">
      <c r="A22" s="19">
        <v>18</v>
      </c>
      <c r="B22" s="23" t="s">
        <v>74</v>
      </c>
      <c r="C22" s="24" t="s">
        <v>23</v>
      </c>
      <c r="D22" s="25" t="s">
        <v>75</v>
      </c>
      <c r="E22" s="26" t="s">
        <v>76</v>
      </c>
      <c r="F22" s="27">
        <v>1819478510</v>
      </c>
      <c r="G22" s="28">
        <f t="shared" si="0"/>
        <v>160.44</v>
      </c>
      <c r="H22" s="31">
        <v>6</v>
      </c>
      <c r="I22" s="36">
        <f t="shared" si="1"/>
        <v>84.3</v>
      </c>
      <c r="J22" s="34">
        <v>13.39</v>
      </c>
      <c r="K22" s="35">
        <f t="shared" si="2"/>
        <v>1128.777</v>
      </c>
      <c r="L22" s="34"/>
      <c r="M22" s="34"/>
      <c r="N22" s="34"/>
      <c r="O22" s="34">
        <f t="shared" si="3"/>
        <v>2.52</v>
      </c>
      <c r="P22" s="34">
        <v>7.88</v>
      </c>
      <c r="Q22" s="43">
        <f t="shared" si="4"/>
        <v>19.8576</v>
      </c>
      <c r="R22" s="34"/>
      <c r="S22" s="19"/>
      <c r="T22" s="46"/>
      <c r="U22" s="47">
        <v>72.65</v>
      </c>
      <c r="V22" s="19">
        <v>7.88</v>
      </c>
      <c r="W22" s="44">
        <f t="shared" si="5"/>
        <v>572.482</v>
      </c>
      <c r="X22" s="44"/>
    </row>
    <row r="23" ht="24" customHeight="1" spans="1:24">
      <c r="A23" s="19">
        <v>19</v>
      </c>
      <c r="B23" s="23" t="s">
        <v>77</v>
      </c>
      <c r="C23" s="24" t="s">
        <v>23</v>
      </c>
      <c r="D23" s="25" t="s">
        <v>78</v>
      </c>
      <c r="E23" s="26" t="s">
        <v>79</v>
      </c>
      <c r="F23" s="27">
        <v>13897087341</v>
      </c>
      <c r="G23" s="28">
        <f t="shared" si="0"/>
        <v>133.7</v>
      </c>
      <c r="H23" s="31">
        <v>5</v>
      </c>
      <c r="I23" s="36">
        <f t="shared" si="1"/>
        <v>70.25</v>
      </c>
      <c r="J23" s="34">
        <v>13.39</v>
      </c>
      <c r="K23" s="35">
        <f t="shared" si="2"/>
        <v>940.6475</v>
      </c>
      <c r="L23" s="34"/>
      <c r="M23" s="34"/>
      <c r="N23" s="34"/>
      <c r="O23" s="34">
        <f t="shared" si="3"/>
        <v>2.1</v>
      </c>
      <c r="P23" s="34">
        <v>7.88</v>
      </c>
      <c r="Q23" s="43">
        <f t="shared" si="4"/>
        <v>16.548</v>
      </c>
      <c r="R23" s="34"/>
      <c r="S23" s="19"/>
      <c r="T23" s="46"/>
      <c r="U23" s="47">
        <v>60.54</v>
      </c>
      <c r="V23" s="19">
        <v>7.88</v>
      </c>
      <c r="W23" s="44">
        <f t="shared" si="5"/>
        <v>477.0552</v>
      </c>
      <c r="X23" s="44"/>
    </row>
    <row r="24" ht="24" customHeight="1" spans="1:24">
      <c r="A24" s="19">
        <v>20</v>
      </c>
      <c r="B24" s="23" t="s">
        <v>80</v>
      </c>
      <c r="C24" s="24" t="s">
        <v>23</v>
      </c>
      <c r="D24" s="25" t="s">
        <v>81</v>
      </c>
      <c r="E24" s="26" t="s">
        <v>82</v>
      </c>
      <c r="F24" s="27">
        <v>13897541321</v>
      </c>
      <c r="G24" s="28">
        <f t="shared" si="0"/>
        <v>53.48</v>
      </c>
      <c r="H24" s="31">
        <v>2</v>
      </c>
      <c r="I24" s="36">
        <v>28.3</v>
      </c>
      <c r="J24" s="34">
        <v>13.39</v>
      </c>
      <c r="K24" s="35">
        <f t="shared" si="2"/>
        <v>378.937</v>
      </c>
      <c r="L24" s="34"/>
      <c r="M24" s="34"/>
      <c r="N24" s="34"/>
      <c r="O24" s="34">
        <f t="shared" si="3"/>
        <v>0.84</v>
      </c>
      <c r="P24" s="34">
        <v>7.88</v>
      </c>
      <c r="Q24" s="43">
        <f t="shared" si="4"/>
        <v>6.6192</v>
      </c>
      <c r="R24" s="34"/>
      <c r="S24" s="19"/>
      <c r="T24" s="46"/>
      <c r="U24" s="47">
        <v>24.22</v>
      </c>
      <c r="V24" s="19">
        <v>7.88</v>
      </c>
      <c r="W24" s="44">
        <f t="shared" si="5"/>
        <v>190.8536</v>
      </c>
      <c r="X24" s="44"/>
    </row>
    <row r="25" ht="24" customHeight="1" spans="1:24">
      <c r="A25" s="19">
        <v>21</v>
      </c>
      <c r="B25" s="23" t="s">
        <v>83</v>
      </c>
      <c r="C25" s="24" t="s">
        <v>23</v>
      </c>
      <c r="D25" s="25" t="s">
        <v>84</v>
      </c>
      <c r="E25" s="26" t="s">
        <v>85</v>
      </c>
      <c r="F25" s="19">
        <v>13997341259</v>
      </c>
      <c r="G25" s="28">
        <f t="shared" si="0"/>
        <v>160.44</v>
      </c>
      <c r="H25" s="31">
        <v>6</v>
      </c>
      <c r="I25" s="36">
        <f t="shared" si="1"/>
        <v>84.3</v>
      </c>
      <c r="J25" s="34">
        <v>13.39</v>
      </c>
      <c r="K25" s="35">
        <f t="shared" si="2"/>
        <v>1128.777</v>
      </c>
      <c r="L25" s="34"/>
      <c r="M25" s="34"/>
      <c r="N25" s="34"/>
      <c r="O25" s="34">
        <f t="shared" si="3"/>
        <v>2.52</v>
      </c>
      <c r="P25" s="34">
        <v>7.88</v>
      </c>
      <c r="Q25" s="43">
        <f t="shared" si="4"/>
        <v>19.8576</v>
      </c>
      <c r="R25" s="34">
        <v>1.96</v>
      </c>
      <c r="S25" s="19">
        <v>13.39</v>
      </c>
      <c r="T25" s="46">
        <f t="shared" si="6"/>
        <v>26.2444</v>
      </c>
      <c r="U25" s="47">
        <v>72.65</v>
      </c>
      <c r="V25" s="19">
        <v>7.88</v>
      </c>
      <c r="W25" s="44">
        <f t="shared" si="5"/>
        <v>572.482</v>
      </c>
      <c r="X25" s="44"/>
    </row>
    <row r="26" ht="24" customHeight="1" spans="1:24">
      <c r="A26" s="19">
        <v>22</v>
      </c>
      <c r="B26" s="23" t="s">
        <v>86</v>
      </c>
      <c r="C26" s="24" t="s">
        <v>23</v>
      </c>
      <c r="D26" s="25" t="s">
        <v>87</v>
      </c>
      <c r="E26" s="26" t="s">
        <v>88</v>
      </c>
      <c r="F26" s="27">
        <v>13897541946</v>
      </c>
      <c r="G26" s="28">
        <f t="shared" si="0"/>
        <v>106.96</v>
      </c>
      <c r="H26" s="31">
        <v>4</v>
      </c>
      <c r="I26" s="36">
        <f t="shared" si="1"/>
        <v>56.2</v>
      </c>
      <c r="J26" s="34">
        <v>13.39</v>
      </c>
      <c r="K26" s="35">
        <f t="shared" si="2"/>
        <v>752.518</v>
      </c>
      <c r="L26" s="34"/>
      <c r="M26" s="34"/>
      <c r="N26" s="34"/>
      <c r="O26" s="34">
        <f t="shared" si="3"/>
        <v>1.68</v>
      </c>
      <c r="P26" s="34">
        <v>7.88</v>
      </c>
      <c r="Q26" s="43">
        <f t="shared" si="4"/>
        <v>13.2384</v>
      </c>
      <c r="R26" s="34">
        <v>0.65</v>
      </c>
      <c r="S26" s="19">
        <v>13.39</v>
      </c>
      <c r="T26" s="46">
        <f t="shared" si="6"/>
        <v>8.7035</v>
      </c>
      <c r="U26" s="47">
        <v>48.43</v>
      </c>
      <c r="V26" s="19">
        <v>7.88</v>
      </c>
      <c r="W26" s="44">
        <f t="shared" si="5"/>
        <v>381.6284</v>
      </c>
      <c r="X26" s="44"/>
    </row>
    <row r="27" ht="24" customHeight="1" spans="1:24">
      <c r="A27" s="19">
        <v>23</v>
      </c>
      <c r="B27" s="23" t="s">
        <v>89</v>
      </c>
      <c r="C27" s="24" t="s">
        <v>23</v>
      </c>
      <c r="D27" s="25" t="s">
        <v>90</v>
      </c>
      <c r="E27" s="26" t="s">
        <v>91</v>
      </c>
      <c r="F27" s="27">
        <v>15297041819</v>
      </c>
      <c r="G27" s="28">
        <f t="shared" si="0"/>
        <v>80.22</v>
      </c>
      <c r="H27" s="31">
        <v>3</v>
      </c>
      <c r="I27" s="36">
        <f t="shared" si="1"/>
        <v>42.15</v>
      </c>
      <c r="J27" s="34">
        <v>13.39</v>
      </c>
      <c r="K27" s="35">
        <f t="shared" si="2"/>
        <v>564.3885</v>
      </c>
      <c r="L27" s="34"/>
      <c r="M27" s="34"/>
      <c r="N27" s="34"/>
      <c r="O27" s="34">
        <f t="shared" si="3"/>
        <v>1.26</v>
      </c>
      <c r="P27" s="34">
        <v>7.88</v>
      </c>
      <c r="Q27" s="43">
        <f t="shared" si="4"/>
        <v>9.9288</v>
      </c>
      <c r="R27" s="34"/>
      <c r="S27" s="19"/>
      <c r="T27" s="46"/>
      <c r="U27" s="47">
        <v>36.32</v>
      </c>
      <c r="V27" s="19">
        <v>7.88</v>
      </c>
      <c r="W27" s="44">
        <f t="shared" si="5"/>
        <v>286.2016</v>
      </c>
      <c r="X27" s="44"/>
    </row>
    <row r="28" ht="24" customHeight="1" spans="1:24">
      <c r="A28" s="19">
        <v>24</v>
      </c>
      <c r="B28" s="23" t="s">
        <v>92</v>
      </c>
      <c r="C28" s="24" t="s">
        <v>23</v>
      </c>
      <c r="D28" s="25" t="s">
        <v>93</v>
      </c>
      <c r="E28" s="26" t="s">
        <v>94</v>
      </c>
      <c r="F28" s="27">
        <v>15009749304</v>
      </c>
      <c r="G28" s="28">
        <f t="shared" si="0"/>
        <v>80.22</v>
      </c>
      <c r="H28" s="31">
        <v>3</v>
      </c>
      <c r="I28" s="36">
        <f t="shared" si="1"/>
        <v>42.15</v>
      </c>
      <c r="J28" s="34">
        <v>13.39</v>
      </c>
      <c r="K28" s="35">
        <f t="shared" si="2"/>
        <v>564.3885</v>
      </c>
      <c r="L28" s="34"/>
      <c r="M28" s="34"/>
      <c r="N28" s="34"/>
      <c r="O28" s="34">
        <f t="shared" si="3"/>
        <v>1.26</v>
      </c>
      <c r="P28" s="34">
        <v>7.88</v>
      </c>
      <c r="Q28" s="43">
        <f t="shared" si="4"/>
        <v>9.9288</v>
      </c>
      <c r="R28" s="34"/>
      <c r="S28" s="19"/>
      <c r="T28" s="46"/>
      <c r="U28" s="47">
        <v>36.32</v>
      </c>
      <c r="V28" s="19">
        <v>7.88</v>
      </c>
      <c r="W28" s="44">
        <f t="shared" si="5"/>
        <v>286.2016</v>
      </c>
      <c r="X28" s="44"/>
    </row>
    <row r="29" ht="24" customHeight="1" spans="1:24">
      <c r="A29" s="19">
        <v>25</v>
      </c>
      <c r="B29" s="23" t="s">
        <v>95</v>
      </c>
      <c r="C29" s="24" t="s">
        <v>23</v>
      </c>
      <c r="D29" s="25" t="s">
        <v>96</v>
      </c>
      <c r="E29" s="26" t="s">
        <v>97</v>
      </c>
      <c r="F29" s="59" t="s">
        <v>98</v>
      </c>
      <c r="G29" s="28">
        <f t="shared" si="0"/>
        <v>26.74</v>
      </c>
      <c r="H29" s="31">
        <v>1</v>
      </c>
      <c r="I29" s="36">
        <v>14.07</v>
      </c>
      <c r="J29" s="34">
        <v>13.39</v>
      </c>
      <c r="K29" s="35">
        <f t="shared" si="2"/>
        <v>188.3973</v>
      </c>
      <c r="L29" s="34"/>
      <c r="M29" s="34"/>
      <c r="N29" s="34"/>
      <c r="O29" s="34">
        <f t="shared" si="3"/>
        <v>0.42</v>
      </c>
      <c r="P29" s="34">
        <v>7.88</v>
      </c>
      <c r="Q29" s="43">
        <f t="shared" si="4"/>
        <v>3.3096</v>
      </c>
      <c r="R29" s="34"/>
      <c r="S29" s="19"/>
      <c r="T29" s="46"/>
      <c r="U29" s="47">
        <f>12.11*H29</f>
        <v>12.11</v>
      </c>
      <c r="V29" s="19">
        <v>7.88</v>
      </c>
      <c r="W29" s="44">
        <f t="shared" si="5"/>
        <v>95.4268</v>
      </c>
      <c r="X29" s="44"/>
    </row>
    <row r="30" ht="24" customHeight="1" spans="1:24">
      <c r="A30" s="19">
        <v>26</v>
      </c>
      <c r="B30" s="23" t="s">
        <v>99</v>
      </c>
      <c r="C30" s="24" t="s">
        <v>23</v>
      </c>
      <c r="D30" s="25" t="s">
        <v>100</v>
      </c>
      <c r="E30" s="26" t="s">
        <v>101</v>
      </c>
      <c r="F30" s="19">
        <v>13897541437</v>
      </c>
      <c r="G30" s="28">
        <f t="shared" si="0"/>
        <v>133.7</v>
      </c>
      <c r="H30" s="31">
        <v>5</v>
      </c>
      <c r="I30" s="36">
        <f t="shared" si="1"/>
        <v>70.25</v>
      </c>
      <c r="J30" s="34">
        <v>13.39</v>
      </c>
      <c r="K30" s="35">
        <f t="shared" si="2"/>
        <v>940.6475</v>
      </c>
      <c r="L30" s="34"/>
      <c r="M30" s="34"/>
      <c r="N30" s="34"/>
      <c r="O30" s="34">
        <f t="shared" si="3"/>
        <v>2.1</v>
      </c>
      <c r="P30" s="34">
        <v>7.88</v>
      </c>
      <c r="Q30" s="43">
        <f t="shared" si="4"/>
        <v>16.548</v>
      </c>
      <c r="R30" s="34"/>
      <c r="S30" s="19"/>
      <c r="T30" s="46"/>
      <c r="U30" s="47">
        <v>60.54</v>
      </c>
      <c r="V30" s="19">
        <v>7.88</v>
      </c>
      <c r="W30" s="44">
        <f t="shared" si="5"/>
        <v>477.0552</v>
      </c>
      <c r="X30" s="44"/>
    </row>
    <row r="31" ht="24" customHeight="1" spans="1:24">
      <c r="A31" s="19">
        <v>27</v>
      </c>
      <c r="B31" s="23" t="s">
        <v>102</v>
      </c>
      <c r="C31" s="24" t="s">
        <v>23</v>
      </c>
      <c r="D31" s="25" t="s">
        <v>103</v>
      </c>
      <c r="E31" s="26" t="s">
        <v>104</v>
      </c>
      <c r="F31" s="27">
        <v>14709741578</v>
      </c>
      <c r="G31" s="28">
        <f t="shared" si="0"/>
        <v>133.7</v>
      </c>
      <c r="H31" s="31">
        <v>5</v>
      </c>
      <c r="I31" s="36">
        <f t="shared" si="1"/>
        <v>70.25</v>
      </c>
      <c r="J31" s="34">
        <v>13.39</v>
      </c>
      <c r="K31" s="35">
        <f t="shared" si="2"/>
        <v>940.6475</v>
      </c>
      <c r="L31" s="34"/>
      <c r="M31" s="34"/>
      <c r="N31" s="34"/>
      <c r="O31" s="34">
        <f t="shared" si="3"/>
        <v>2.1</v>
      </c>
      <c r="P31" s="34">
        <v>7.88</v>
      </c>
      <c r="Q31" s="43">
        <f t="shared" si="4"/>
        <v>16.548</v>
      </c>
      <c r="R31" s="34"/>
      <c r="S31" s="19"/>
      <c r="T31" s="46"/>
      <c r="U31" s="47">
        <v>60.54</v>
      </c>
      <c r="V31" s="19">
        <v>7.88</v>
      </c>
      <c r="W31" s="44">
        <f t="shared" si="5"/>
        <v>477.0552</v>
      </c>
      <c r="X31" s="44"/>
    </row>
    <row r="32" ht="24" customHeight="1" spans="1:24">
      <c r="A32" s="19">
        <v>28</v>
      </c>
      <c r="B32" s="23" t="s">
        <v>105</v>
      </c>
      <c r="C32" s="24" t="s">
        <v>23</v>
      </c>
      <c r="D32" s="25" t="s">
        <v>106</v>
      </c>
      <c r="E32" s="26" t="s">
        <v>107</v>
      </c>
      <c r="F32" s="27">
        <v>13897147845</v>
      </c>
      <c r="G32" s="28">
        <f t="shared" si="0"/>
        <v>133.7</v>
      </c>
      <c r="H32" s="31">
        <v>5</v>
      </c>
      <c r="I32" s="36">
        <f t="shared" si="1"/>
        <v>70.25</v>
      </c>
      <c r="J32" s="34">
        <v>13.39</v>
      </c>
      <c r="K32" s="35">
        <f t="shared" si="2"/>
        <v>940.6475</v>
      </c>
      <c r="L32" s="34"/>
      <c r="M32" s="34"/>
      <c r="N32" s="34"/>
      <c r="O32" s="34">
        <f t="shared" si="3"/>
        <v>2.1</v>
      </c>
      <c r="P32" s="34">
        <v>7.88</v>
      </c>
      <c r="Q32" s="43">
        <f t="shared" si="4"/>
        <v>16.548</v>
      </c>
      <c r="R32" s="34"/>
      <c r="S32" s="19"/>
      <c r="T32" s="46"/>
      <c r="U32" s="47">
        <v>60.54</v>
      </c>
      <c r="V32" s="19">
        <v>7.88</v>
      </c>
      <c r="W32" s="44">
        <f t="shared" si="5"/>
        <v>477.0552</v>
      </c>
      <c r="X32" s="44"/>
    </row>
    <row r="33" ht="24" customHeight="1" spans="1:24">
      <c r="A33" s="19">
        <v>29</v>
      </c>
      <c r="B33" s="23" t="s">
        <v>108</v>
      </c>
      <c r="C33" s="24" t="s">
        <v>23</v>
      </c>
      <c r="D33" s="25" t="s">
        <v>109</v>
      </c>
      <c r="E33" s="26" t="s">
        <v>110</v>
      </c>
      <c r="F33" s="27">
        <v>13897789897</v>
      </c>
      <c r="G33" s="28">
        <f t="shared" si="0"/>
        <v>106.96</v>
      </c>
      <c r="H33" s="31">
        <v>4</v>
      </c>
      <c r="I33" s="36">
        <f t="shared" si="1"/>
        <v>56.2</v>
      </c>
      <c r="J33" s="34">
        <v>13.39</v>
      </c>
      <c r="K33" s="35">
        <f t="shared" si="2"/>
        <v>752.518</v>
      </c>
      <c r="L33" s="34"/>
      <c r="M33" s="34"/>
      <c r="N33" s="34"/>
      <c r="O33" s="34">
        <f t="shared" si="3"/>
        <v>1.68</v>
      </c>
      <c r="P33" s="34">
        <v>7.88</v>
      </c>
      <c r="Q33" s="43">
        <f t="shared" si="4"/>
        <v>13.2384</v>
      </c>
      <c r="R33" s="34"/>
      <c r="S33" s="19"/>
      <c r="T33" s="46"/>
      <c r="U33" s="47">
        <v>48.43</v>
      </c>
      <c r="V33" s="19">
        <v>7.88</v>
      </c>
      <c r="W33" s="44">
        <f t="shared" si="5"/>
        <v>381.6284</v>
      </c>
      <c r="X33" s="44"/>
    </row>
    <row r="34" ht="24" customHeight="1" spans="1:24">
      <c r="A34" s="19">
        <v>30</v>
      </c>
      <c r="B34" s="23" t="s">
        <v>111</v>
      </c>
      <c r="C34" s="24" t="s">
        <v>23</v>
      </c>
      <c r="D34" s="25" t="s">
        <v>112</v>
      </c>
      <c r="E34" s="26" t="s">
        <v>113</v>
      </c>
      <c r="F34" s="19">
        <v>13997443341</v>
      </c>
      <c r="G34" s="28">
        <f t="shared" si="0"/>
        <v>133.7</v>
      </c>
      <c r="H34" s="31">
        <v>5</v>
      </c>
      <c r="I34" s="36">
        <f t="shared" si="1"/>
        <v>70.25</v>
      </c>
      <c r="J34" s="34">
        <v>13.39</v>
      </c>
      <c r="K34" s="35">
        <f t="shared" si="2"/>
        <v>940.6475</v>
      </c>
      <c r="L34" s="34"/>
      <c r="M34" s="34"/>
      <c r="N34" s="34"/>
      <c r="O34" s="34">
        <f t="shared" si="3"/>
        <v>2.1</v>
      </c>
      <c r="P34" s="34">
        <v>7.88</v>
      </c>
      <c r="Q34" s="43">
        <f t="shared" si="4"/>
        <v>16.548</v>
      </c>
      <c r="R34" s="34"/>
      <c r="S34" s="19"/>
      <c r="T34" s="46"/>
      <c r="U34" s="47">
        <v>60.54</v>
      </c>
      <c r="V34" s="19">
        <v>7.88</v>
      </c>
      <c r="W34" s="44">
        <f t="shared" si="5"/>
        <v>477.0552</v>
      </c>
      <c r="X34" s="44"/>
    </row>
    <row r="35" ht="24" customHeight="1" spans="1:24">
      <c r="A35" s="19">
        <v>31</v>
      </c>
      <c r="B35" s="23" t="s">
        <v>114</v>
      </c>
      <c r="C35" s="24" t="s">
        <v>23</v>
      </c>
      <c r="D35" s="25" t="s">
        <v>115</v>
      </c>
      <c r="E35" s="26" t="s">
        <v>116</v>
      </c>
      <c r="F35" s="27">
        <v>13997041009</v>
      </c>
      <c r="G35" s="28">
        <f t="shared" si="0"/>
        <v>80.22</v>
      </c>
      <c r="H35" s="29">
        <v>3</v>
      </c>
      <c r="I35" s="36">
        <f t="shared" si="1"/>
        <v>42.15</v>
      </c>
      <c r="J35" s="34">
        <v>13.39</v>
      </c>
      <c r="K35" s="35">
        <f t="shared" si="2"/>
        <v>564.3885</v>
      </c>
      <c r="L35" s="34"/>
      <c r="M35" s="34"/>
      <c r="N35" s="34"/>
      <c r="O35" s="34">
        <f t="shared" si="3"/>
        <v>1.26</v>
      </c>
      <c r="P35" s="34">
        <v>7.88</v>
      </c>
      <c r="Q35" s="43">
        <f t="shared" si="4"/>
        <v>9.9288</v>
      </c>
      <c r="R35" s="34"/>
      <c r="S35" s="19"/>
      <c r="T35" s="46"/>
      <c r="U35" s="47">
        <v>36.32</v>
      </c>
      <c r="V35" s="19">
        <v>7.88</v>
      </c>
      <c r="W35" s="44">
        <f t="shared" si="5"/>
        <v>286.2016</v>
      </c>
      <c r="X35" s="44"/>
    </row>
    <row r="36" ht="24" customHeight="1" spans="1:24">
      <c r="A36" s="19">
        <v>32</v>
      </c>
      <c r="B36" s="23" t="s">
        <v>117</v>
      </c>
      <c r="C36" s="24" t="s">
        <v>23</v>
      </c>
      <c r="D36" s="25" t="s">
        <v>118</v>
      </c>
      <c r="E36" s="26" t="s">
        <v>119</v>
      </c>
      <c r="F36" s="27">
        <v>13897541106</v>
      </c>
      <c r="G36" s="28">
        <f t="shared" si="0"/>
        <v>133.7</v>
      </c>
      <c r="H36" s="31">
        <v>5</v>
      </c>
      <c r="I36" s="36">
        <f t="shared" si="1"/>
        <v>70.25</v>
      </c>
      <c r="J36" s="34">
        <v>13.39</v>
      </c>
      <c r="K36" s="35">
        <f t="shared" si="2"/>
        <v>940.6475</v>
      </c>
      <c r="L36" s="34"/>
      <c r="M36" s="34"/>
      <c r="N36" s="34"/>
      <c r="O36" s="34">
        <f t="shared" si="3"/>
        <v>2.1</v>
      </c>
      <c r="P36" s="34">
        <v>7.88</v>
      </c>
      <c r="Q36" s="43">
        <f t="shared" si="4"/>
        <v>16.548</v>
      </c>
      <c r="R36" s="34">
        <v>0.71</v>
      </c>
      <c r="S36" s="19">
        <v>13.39</v>
      </c>
      <c r="T36" s="46">
        <f t="shared" si="6"/>
        <v>9.5069</v>
      </c>
      <c r="U36" s="47">
        <v>60.54</v>
      </c>
      <c r="V36" s="19">
        <v>7.88</v>
      </c>
      <c r="W36" s="44">
        <f t="shared" si="5"/>
        <v>477.0552</v>
      </c>
      <c r="X36" s="44"/>
    </row>
    <row r="37" ht="24" customHeight="1" spans="1:24">
      <c r="A37" s="19">
        <v>33</v>
      </c>
      <c r="B37" s="23" t="s">
        <v>120</v>
      </c>
      <c r="C37" s="24" t="s">
        <v>23</v>
      </c>
      <c r="D37" s="25" t="s">
        <v>121</v>
      </c>
      <c r="E37" s="26" t="s">
        <v>122</v>
      </c>
      <c r="F37" s="27">
        <v>18797158779</v>
      </c>
      <c r="G37" s="28">
        <f t="shared" si="0"/>
        <v>106.96</v>
      </c>
      <c r="H37" s="31">
        <v>4</v>
      </c>
      <c r="I37" s="36">
        <f t="shared" si="1"/>
        <v>56.2</v>
      </c>
      <c r="J37" s="34">
        <v>13.39</v>
      </c>
      <c r="K37" s="35">
        <f t="shared" si="2"/>
        <v>752.518</v>
      </c>
      <c r="L37" s="34"/>
      <c r="M37" s="34"/>
      <c r="N37" s="34"/>
      <c r="O37" s="34">
        <f t="shared" si="3"/>
        <v>1.68</v>
      </c>
      <c r="P37" s="34">
        <v>7.88</v>
      </c>
      <c r="Q37" s="43">
        <f t="shared" si="4"/>
        <v>13.2384</v>
      </c>
      <c r="R37" s="34">
        <v>23.7</v>
      </c>
      <c r="S37" s="19">
        <v>13.39</v>
      </c>
      <c r="T37" s="46">
        <f t="shared" si="6"/>
        <v>317.343</v>
      </c>
      <c r="U37" s="47">
        <v>48.43</v>
      </c>
      <c r="V37" s="19">
        <v>7.88</v>
      </c>
      <c r="W37" s="44">
        <f t="shared" si="5"/>
        <v>381.6284</v>
      </c>
      <c r="X37" s="44"/>
    </row>
    <row r="38" ht="24" customHeight="1" spans="1:24">
      <c r="A38" s="19">
        <v>34</v>
      </c>
      <c r="B38" s="23" t="s">
        <v>123</v>
      </c>
      <c r="C38" s="24" t="s">
        <v>23</v>
      </c>
      <c r="D38" s="25" t="s">
        <v>124</v>
      </c>
      <c r="E38" s="26" t="s">
        <v>125</v>
      </c>
      <c r="F38" s="27">
        <v>13699770003</v>
      </c>
      <c r="G38" s="28">
        <f t="shared" ref="G38:G69" si="7">26.74*H38</f>
        <v>160.44</v>
      </c>
      <c r="H38" s="31">
        <v>6</v>
      </c>
      <c r="I38" s="36">
        <f t="shared" ref="I38:I69" si="8">H38*14.05</f>
        <v>84.3</v>
      </c>
      <c r="J38" s="34">
        <v>13.39</v>
      </c>
      <c r="K38" s="35">
        <f t="shared" si="2"/>
        <v>1128.777</v>
      </c>
      <c r="L38" s="34"/>
      <c r="M38" s="34"/>
      <c r="N38" s="34"/>
      <c r="O38" s="34">
        <f t="shared" ref="O38:O69" si="9">H38*0.42</f>
        <v>2.52</v>
      </c>
      <c r="P38" s="34">
        <v>7.88</v>
      </c>
      <c r="Q38" s="43">
        <f t="shared" si="4"/>
        <v>19.8576</v>
      </c>
      <c r="R38" s="34">
        <v>1.87</v>
      </c>
      <c r="S38" s="19">
        <v>13.39</v>
      </c>
      <c r="T38" s="46">
        <f t="shared" si="6"/>
        <v>25.0393</v>
      </c>
      <c r="U38" s="47">
        <v>72.65</v>
      </c>
      <c r="V38" s="19">
        <v>7.88</v>
      </c>
      <c r="W38" s="44">
        <f t="shared" si="5"/>
        <v>572.482</v>
      </c>
      <c r="X38" s="44"/>
    </row>
    <row r="39" ht="24" customHeight="1" spans="1:24">
      <c r="A39" s="19">
        <v>35</v>
      </c>
      <c r="B39" s="23" t="s">
        <v>126</v>
      </c>
      <c r="C39" s="24" t="s">
        <v>23</v>
      </c>
      <c r="D39" s="25" t="s">
        <v>127</v>
      </c>
      <c r="E39" s="26" t="s">
        <v>128</v>
      </c>
      <c r="F39" s="27">
        <v>13649744389</v>
      </c>
      <c r="G39" s="28">
        <f t="shared" si="7"/>
        <v>133.7</v>
      </c>
      <c r="H39" s="31">
        <v>5</v>
      </c>
      <c r="I39" s="36">
        <f t="shared" si="8"/>
        <v>70.25</v>
      </c>
      <c r="J39" s="34">
        <v>13.39</v>
      </c>
      <c r="K39" s="35">
        <f t="shared" si="2"/>
        <v>940.6475</v>
      </c>
      <c r="L39" s="34"/>
      <c r="M39" s="34"/>
      <c r="N39" s="34"/>
      <c r="O39" s="34">
        <f t="shared" si="9"/>
        <v>2.1</v>
      </c>
      <c r="P39" s="34">
        <v>7.88</v>
      </c>
      <c r="Q39" s="43">
        <f t="shared" si="4"/>
        <v>16.548</v>
      </c>
      <c r="R39" s="34"/>
      <c r="S39" s="19"/>
      <c r="T39" s="46"/>
      <c r="U39" s="47">
        <v>60.54</v>
      </c>
      <c r="V39" s="19">
        <v>7.88</v>
      </c>
      <c r="W39" s="44">
        <f t="shared" si="5"/>
        <v>477.0552</v>
      </c>
      <c r="X39" s="44"/>
    </row>
    <row r="40" ht="24" customHeight="1" spans="1:24">
      <c r="A40" s="19">
        <v>36</v>
      </c>
      <c r="B40" s="23" t="s">
        <v>129</v>
      </c>
      <c r="C40" s="24" t="s">
        <v>23</v>
      </c>
      <c r="D40" s="25" t="s">
        <v>130</v>
      </c>
      <c r="E40" s="26" t="s">
        <v>131</v>
      </c>
      <c r="F40" s="27">
        <v>15709784700</v>
      </c>
      <c r="G40" s="28">
        <f t="shared" si="7"/>
        <v>160.44</v>
      </c>
      <c r="H40" s="31">
        <v>6</v>
      </c>
      <c r="I40" s="36">
        <f t="shared" si="8"/>
        <v>84.3</v>
      </c>
      <c r="J40" s="34">
        <v>13.39</v>
      </c>
      <c r="K40" s="35">
        <f t="shared" si="2"/>
        <v>1128.777</v>
      </c>
      <c r="L40" s="34"/>
      <c r="M40" s="34"/>
      <c r="N40" s="34"/>
      <c r="O40" s="34">
        <f t="shared" si="9"/>
        <v>2.52</v>
      </c>
      <c r="P40" s="34">
        <v>7.88</v>
      </c>
      <c r="Q40" s="43">
        <f t="shared" si="4"/>
        <v>19.8576</v>
      </c>
      <c r="R40" s="34"/>
      <c r="S40" s="19"/>
      <c r="T40" s="46"/>
      <c r="U40" s="47">
        <v>72.65</v>
      </c>
      <c r="V40" s="19">
        <v>7.88</v>
      </c>
      <c r="W40" s="44">
        <f t="shared" si="5"/>
        <v>572.482</v>
      </c>
      <c r="X40" s="44"/>
    </row>
    <row r="41" ht="24" customHeight="1" spans="1:24">
      <c r="A41" s="19">
        <v>37</v>
      </c>
      <c r="B41" s="23" t="s">
        <v>132</v>
      </c>
      <c r="C41" s="24" t="s">
        <v>23</v>
      </c>
      <c r="D41" s="25" t="s">
        <v>133</v>
      </c>
      <c r="E41" s="26" t="s">
        <v>134</v>
      </c>
      <c r="F41" s="27">
        <v>18197411270</v>
      </c>
      <c r="G41" s="28">
        <f t="shared" si="7"/>
        <v>106.96</v>
      </c>
      <c r="H41" s="31">
        <v>4</v>
      </c>
      <c r="I41" s="36">
        <f t="shared" si="8"/>
        <v>56.2</v>
      </c>
      <c r="J41" s="34">
        <v>13.39</v>
      </c>
      <c r="K41" s="35">
        <f t="shared" si="2"/>
        <v>752.518</v>
      </c>
      <c r="L41" s="34"/>
      <c r="M41" s="34"/>
      <c r="N41" s="34"/>
      <c r="O41" s="34">
        <f t="shared" si="9"/>
        <v>1.68</v>
      </c>
      <c r="P41" s="34">
        <v>7.88</v>
      </c>
      <c r="Q41" s="43">
        <f t="shared" si="4"/>
        <v>13.2384</v>
      </c>
      <c r="R41" s="34">
        <v>5.74</v>
      </c>
      <c r="S41" s="19">
        <v>13.39</v>
      </c>
      <c r="T41" s="46">
        <f t="shared" si="6"/>
        <v>76.8586</v>
      </c>
      <c r="U41" s="47">
        <v>48.43</v>
      </c>
      <c r="V41" s="19">
        <v>7.88</v>
      </c>
      <c r="W41" s="44">
        <f t="shared" si="5"/>
        <v>381.6284</v>
      </c>
      <c r="X41" s="44"/>
    </row>
    <row r="42" ht="24" customHeight="1" spans="1:24">
      <c r="A42" s="19">
        <v>38</v>
      </c>
      <c r="B42" s="23" t="s">
        <v>135</v>
      </c>
      <c r="C42" s="24" t="s">
        <v>23</v>
      </c>
      <c r="D42" s="25" t="s">
        <v>136</v>
      </c>
      <c r="E42" s="26" t="s">
        <v>137</v>
      </c>
      <c r="F42" s="19">
        <v>15597042406</v>
      </c>
      <c r="G42" s="28">
        <f t="shared" si="7"/>
        <v>53.48</v>
      </c>
      <c r="H42" s="31">
        <v>2</v>
      </c>
      <c r="I42" s="36">
        <v>28.3</v>
      </c>
      <c r="J42" s="34">
        <v>13.39</v>
      </c>
      <c r="K42" s="35">
        <f t="shared" si="2"/>
        <v>378.937</v>
      </c>
      <c r="L42" s="34"/>
      <c r="M42" s="34"/>
      <c r="N42" s="34"/>
      <c r="O42" s="34">
        <f t="shared" si="9"/>
        <v>0.84</v>
      </c>
      <c r="P42" s="34">
        <v>7.88</v>
      </c>
      <c r="Q42" s="43">
        <f t="shared" si="4"/>
        <v>6.6192</v>
      </c>
      <c r="R42" s="34"/>
      <c r="S42" s="19"/>
      <c r="T42" s="46"/>
      <c r="U42" s="47">
        <v>24.22</v>
      </c>
      <c r="V42" s="19">
        <v>7.88</v>
      </c>
      <c r="W42" s="44">
        <f t="shared" si="5"/>
        <v>190.8536</v>
      </c>
      <c r="X42" s="44"/>
    </row>
    <row r="43" ht="24" customHeight="1" spans="1:24">
      <c r="A43" s="19">
        <v>39</v>
      </c>
      <c r="B43" s="23" t="s">
        <v>138</v>
      </c>
      <c r="C43" s="24" t="s">
        <v>23</v>
      </c>
      <c r="D43" s="25" t="s">
        <v>139</v>
      </c>
      <c r="E43" s="26" t="s">
        <v>140</v>
      </c>
      <c r="F43" s="27">
        <v>18197401210</v>
      </c>
      <c r="G43" s="28">
        <f t="shared" si="7"/>
        <v>26.74</v>
      </c>
      <c r="H43" s="31">
        <v>1</v>
      </c>
      <c r="I43" s="36">
        <v>14.07</v>
      </c>
      <c r="J43" s="34">
        <v>13.39</v>
      </c>
      <c r="K43" s="35">
        <f t="shared" si="2"/>
        <v>188.3973</v>
      </c>
      <c r="L43" s="34"/>
      <c r="M43" s="34"/>
      <c r="N43" s="34"/>
      <c r="O43" s="34">
        <f t="shared" si="9"/>
        <v>0.42</v>
      </c>
      <c r="P43" s="34">
        <v>7.88</v>
      </c>
      <c r="Q43" s="43">
        <f t="shared" si="4"/>
        <v>3.3096</v>
      </c>
      <c r="R43" s="34"/>
      <c r="S43" s="19"/>
      <c r="T43" s="46"/>
      <c r="U43" s="47">
        <f>12.11*H43</f>
        <v>12.11</v>
      </c>
      <c r="V43" s="19">
        <v>7.88</v>
      </c>
      <c r="W43" s="44">
        <f t="shared" si="5"/>
        <v>95.4268</v>
      </c>
      <c r="X43" s="44"/>
    </row>
    <row r="44" ht="24" customHeight="1" spans="1:24">
      <c r="A44" s="19">
        <v>40</v>
      </c>
      <c r="B44" s="23" t="s">
        <v>141</v>
      </c>
      <c r="C44" s="24" t="s">
        <v>23</v>
      </c>
      <c r="D44" s="25" t="s">
        <v>142</v>
      </c>
      <c r="E44" s="26" t="s">
        <v>143</v>
      </c>
      <c r="F44" s="19">
        <v>15309741692</v>
      </c>
      <c r="G44" s="28">
        <f t="shared" si="7"/>
        <v>53.48</v>
      </c>
      <c r="H44" s="31">
        <v>2</v>
      </c>
      <c r="I44" s="36">
        <v>28.3</v>
      </c>
      <c r="J44" s="34">
        <v>13.39</v>
      </c>
      <c r="K44" s="35">
        <f t="shared" si="2"/>
        <v>378.937</v>
      </c>
      <c r="L44" s="34"/>
      <c r="M44" s="34"/>
      <c r="N44" s="34"/>
      <c r="O44" s="34">
        <f t="shared" si="9"/>
        <v>0.84</v>
      </c>
      <c r="P44" s="34">
        <v>7.88</v>
      </c>
      <c r="Q44" s="43">
        <f t="shared" si="4"/>
        <v>6.6192</v>
      </c>
      <c r="R44" s="34"/>
      <c r="S44" s="19"/>
      <c r="T44" s="46"/>
      <c r="U44" s="47">
        <v>24.22</v>
      </c>
      <c r="V44" s="19">
        <v>7.88</v>
      </c>
      <c r="W44" s="44">
        <f t="shared" si="5"/>
        <v>190.8536</v>
      </c>
      <c r="X44" s="44"/>
    </row>
    <row r="45" ht="24" customHeight="1" spans="1:24">
      <c r="A45" s="19">
        <v>41</v>
      </c>
      <c r="B45" s="23" t="s">
        <v>144</v>
      </c>
      <c r="C45" s="24" t="s">
        <v>23</v>
      </c>
      <c r="D45" s="25" t="s">
        <v>145</v>
      </c>
      <c r="E45" s="26" t="s">
        <v>146</v>
      </c>
      <c r="F45" s="19">
        <v>13639741500</v>
      </c>
      <c r="G45" s="28">
        <f t="shared" si="7"/>
        <v>80.22</v>
      </c>
      <c r="H45" s="31">
        <v>3</v>
      </c>
      <c r="I45" s="36">
        <f t="shared" si="8"/>
        <v>42.15</v>
      </c>
      <c r="J45" s="34">
        <v>13.39</v>
      </c>
      <c r="K45" s="35">
        <f t="shared" si="2"/>
        <v>564.3885</v>
      </c>
      <c r="L45" s="34"/>
      <c r="M45" s="34"/>
      <c r="N45" s="34"/>
      <c r="O45" s="34">
        <f t="shared" si="9"/>
        <v>1.26</v>
      </c>
      <c r="P45" s="34">
        <v>7.88</v>
      </c>
      <c r="Q45" s="43">
        <f t="shared" si="4"/>
        <v>9.9288</v>
      </c>
      <c r="R45" s="34"/>
      <c r="S45" s="19"/>
      <c r="T45" s="46"/>
      <c r="U45" s="47">
        <v>36.32</v>
      </c>
      <c r="V45" s="19">
        <v>7.88</v>
      </c>
      <c r="W45" s="44">
        <f t="shared" si="5"/>
        <v>286.2016</v>
      </c>
      <c r="X45" s="44"/>
    </row>
    <row r="46" ht="24" customHeight="1" spans="1:24">
      <c r="A46" s="19">
        <v>42</v>
      </c>
      <c r="B46" s="23" t="s">
        <v>147</v>
      </c>
      <c r="C46" s="24" t="s">
        <v>23</v>
      </c>
      <c r="D46" s="25" t="s">
        <v>148</v>
      </c>
      <c r="E46" s="26" t="s">
        <v>149</v>
      </c>
      <c r="F46" s="27">
        <v>15897049428</v>
      </c>
      <c r="G46" s="28">
        <f t="shared" si="7"/>
        <v>133.7</v>
      </c>
      <c r="H46" s="31">
        <v>5</v>
      </c>
      <c r="I46" s="36">
        <f t="shared" si="8"/>
        <v>70.25</v>
      </c>
      <c r="J46" s="34">
        <v>13.39</v>
      </c>
      <c r="K46" s="35">
        <f t="shared" si="2"/>
        <v>940.6475</v>
      </c>
      <c r="L46" s="34"/>
      <c r="M46" s="34"/>
      <c r="N46" s="34"/>
      <c r="O46" s="34">
        <f t="shared" si="9"/>
        <v>2.1</v>
      </c>
      <c r="P46" s="34">
        <v>7.88</v>
      </c>
      <c r="Q46" s="43">
        <f t="shared" si="4"/>
        <v>16.548</v>
      </c>
      <c r="R46" s="34"/>
      <c r="S46" s="19"/>
      <c r="T46" s="46"/>
      <c r="U46" s="47">
        <v>60.54</v>
      </c>
      <c r="V46" s="19">
        <v>7.88</v>
      </c>
      <c r="W46" s="44">
        <f t="shared" si="5"/>
        <v>477.0552</v>
      </c>
      <c r="X46" s="44"/>
    </row>
    <row r="47" ht="24" customHeight="1" spans="1:24">
      <c r="A47" s="19">
        <v>43</v>
      </c>
      <c r="B47" s="23" t="s">
        <v>150</v>
      </c>
      <c r="C47" s="24" t="s">
        <v>23</v>
      </c>
      <c r="D47" s="25" t="s">
        <v>151</v>
      </c>
      <c r="E47" s="26" t="s">
        <v>152</v>
      </c>
      <c r="F47" s="27">
        <v>15009741271</v>
      </c>
      <c r="G47" s="28">
        <f t="shared" si="7"/>
        <v>133.7</v>
      </c>
      <c r="H47" s="31">
        <v>5</v>
      </c>
      <c r="I47" s="36">
        <f t="shared" si="8"/>
        <v>70.25</v>
      </c>
      <c r="J47" s="34">
        <v>13.39</v>
      </c>
      <c r="K47" s="35">
        <f t="shared" si="2"/>
        <v>940.6475</v>
      </c>
      <c r="L47" s="34"/>
      <c r="M47" s="34"/>
      <c r="N47" s="34"/>
      <c r="O47" s="34">
        <f t="shared" si="9"/>
        <v>2.1</v>
      </c>
      <c r="P47" s="34">
        <v>7.88</v>
      </c>
      <c r="Q47" s="43">
        <f t="shared" si="4"/>
        <v>16.548</v>
      </c>
      <c r="R47" s="34"/>
      <c r="S47" s="19"/>
      <c r="T47" s="46"/>
      <c r="U47" s="47">
        <v>60.54</v>
      </c>
      <c r="V47" s="19">
        <v>7.88</v>
      </c>
      <c r="W47" s="44">
        <f t="shared" si="5"/>
        <v>477.0552</v>
      </c>
      <c r="X47" s="44"/>
    </row>
    <row r="48" ht="24" customHeight="1" spans="1:24">
      <c r="A48" s="19">
        <v>44</v>
      </c>
      <c r="B48" s="23" t="s">
        <v>153</v>
      </c>
      <c r="C48" s="24" t="s">
        <v>23</v>
      </c>
      <c r="D48" s="25" t="s">
        <v>154</v>
      </c>
      <c r="E48" s="26" t="s">
        <v>155</v>
      </c>
      <c r="F48" s="27">
        <v>13639741411</v>
      </c>
      <c r="G48" s="28">
        <f t="shared" si="7"/>
        <v>80.22</v>
      </c>
      <c r="H48" s="31">
        <v>3</v>
      </c>
      <c r="I48" s="36">
        <f t="shared" si="8"/>
        <v>42.15</v>
      </c>
      <c r="J48" s="34">
        <v>13.39</v>
      </c>
      <c r="K48" s="35">
        <f t="shared" si="2"/>
        <v>564.3885</v>
      </c>
      <c r="L48" s="34"/>
      <c r="M48" s="34"/>
      <c r="N48" s="34"/>
      <c r="O48" s="34">
        <f t="shared" si="9"/>
        <v>1.26</v>
      </c>
      <c r="P48" s="34">
        <v>7.88</v>
      </c>
      <c r="Q48" s="43">
        <f t="shared" si="4"/>
        <v>9.9288</v>
      </c>
      <c r="R48" s="34"/>
      <c r="S48" s="19"/>
      <c r="T48" s="46"/>
      <c r="U48" s="47">
        <v>36.32</v>
      </c>
      <c r="V48" s="19">
        <v>7.88</v>
      </c>
      <c r="W48" s="44">
        <f t="shared" si="5"/>
        <v>286.2016</v>
      </c>
      <c r="X48" s="44"/>
    </row>
    <row r="49" ht="24" customHeight="1" spans="1:24">
      <c r="A49" s="19">
        <v>45</v>
      </c>
      <c r="B49" s="23" t="s">
        <v>156</v>
      </c>
      <c r="C49" s="24" t="s">
        <v>23</v>
      </c>
      <c r="D49" s="25" t="s">
        <v>157</v>
      </c>
      <c r="E49" s="26" t="s">
        <v>158</v>
      </c>
      <c r="F49" s="19">
        <v>13639749179</v>
      </c>
      <c r="G49" s="28">
        <f t="shared" si="7"/>
        <v>53.48</v>
      </c>
      <c r="H49" s="31">
        <v>2</v>
      </c>
      <c r="I49" s="36">
        <v>28.3</v>
      </c>
      <c r="J49" s="34">
        <v>13.39</v>
      </c>
      <c r="K49" s="35">
        <f t="shared" si="2"/>
        <v>378.937</v>
      </c>
      <c r="L49" s="34"/>
      <c r="M49" s="34"/>
      <c r="N49" s="34"/>
      <c r="O49" s="34">
        <f t="shared" si="9"/>
        <v>0.84</v>
      </c>
      <c r="P49" s="34">
        <v>7.88</v>
      </c>
      <c r="Q49" s="43">
        <f t="shared" si="4"/>
        <v>6.6192</v>
      </c>
      <c r="R49" s="34"/>
      <c r="S49" s="19"/>
      <c r="T49" s="46"/>
      <c r="U49" s="47">
        <v>24.22</v>
      </c>
      <c r="V49" s="19">
        <v>7.88</v>
      </c>
      <c r="W49" s="44">
        <f t="shared" si="5"/>
        <v>190.8536</v>
      </c>
      <c r="X49" s="44"/>
    </row>
    <row r="50" ht="24" customHeight="1" spans="1:24">
      <c r="A50" s="19">
        <v>46</v>
      </c>
      <c r="B50" s="23" t="s">
        <v>159</v>
      </c>
      <c r="C50" s="24" t="s">
        <v>23</v>
      </c>
      <c r="D50" s="25" t="s">
        <v>160</v>
      </c>
      <c r="E50" s="26" t="s">
        <v>161</v>
      </c>
      <c r="F50" s="27">
        <v>13897347903</v>
      </c>
      <c r="G50" s="28">
        <f t="shared" si="7"/>
        <v>160.44</v>
      </c>
      <c r="H50" s="31">
        <v>6</v>
      </c>
      <c r="I50" s="36">
        <f t="shared" si="8"/>
        <v>84.3</v>
      </c>
      <c r="J50" s="34">
        <v>13.39</v>
      </c>
      <c r="K50" s="35">
        <f t="shared" si="2"/>
        <v>1128.777</v>
      </c>
      <c r="L50" s="34"/>
      <c r="M50" s="34"/>
      <c r="N50" s="34"/>
      <c r="O50" s="34">
        <f t="shared" si="9"/>
        <v>2.52</v>
      </c>
      <c r="P50" s="34">
        <v>7.88</v>
      </c>
      <c r="Q50" s="43">
        <f t="shared" si="4"/>
        <v>19.8576</v>
      </c>
      <c r="R50" s="34"/>
      <c r="S50" s="19"/>
      <c r="T50" s="46"/>
      <c r="U50" s="47">
        <v>72.65</v>
      </c>
      <c r="V50" s="19">
        <v>7.88</v>
      </c>
      <c r="W50" s="44">
        <f t="shared" si="5"/>
        <v>572.482</v>
      </c>
      <c r="X50" s="44"/>
    </row>
    <row r="51" ht="24" customHeight="1" spans="1:24">
      <c r="A51" s="19">
        <v>47</v>
      </c>
      <c r="B51" s="23" t="s">
        <v>162</v>
      </c>
      <c r="C51" s="24" t="s">
        <v>23</v>
      </c>
      <c r="D51" s="25" t="s">
        <v>163</v>
      </c>
      <c r="E51" s="26" t="s">
        <v>164</v>
      </c>
      <c r="F51" s="27">
        <v>18797281238</v>
      </c>
      <c r="G51" s="28">
        <f t="shared" si="7"/>
        <v>53.48</v>
      </c>
      <c r="H51" s="31">
        <v>2</v>
      </c>
      <c r="I51" s="36">
        <v>28.2</v>
      </c>
      <c r="J51" s="34">
        <v>13.39</v>
      </c>
      <c r="K51" s="35">
        <f t="shared" si="2"/>
        <v>377.598</v>
      </c>
      <c r="L51" s="34"/>
      <c r="M51" s="34"/>
      <c r="N51" s="34"/>
      <c r="O51" s="34">
        <f t="shared" si="9"/>
        <v>0.84</v>
      </c>
      <c r="P51" s="34">
        <v>7.88</v>
      </c>
      <c r="Q51" s="43">
        <f t="shared" si="4"/>
        <v>6.6192</v>
      </c>
      <c r="R51" s="34"/>
      <c r="S51" s="19"/>
      <c r="T51" s="46"/>
      <c r="U51" s="47">
        <v>24.22</v>
      </c>
      <c r="V51" s="19">
        <v>7.88</v>
      </c>
      <c r="W51" s="44">
        <f t="shared" si="5"/>
        <v>190.8536</v>
      </c>
      <c r="X51" s="44"/>
    </row>
    <row r="52" ht="24" customHeight="1" spans="1:24">
      <c r="A52" s="19">
        <v>48</v>
      </c>
      <c r="B52" s="23" t="s">
        <v>165</v>
      </c>
      <c r="C52" s="24" t="s">
        <v>23</v>
      </c>
      <c r="D52" s="25" t="s">
        <v>166</v>
      </c>
      <c r="E52" s="26" t="s">
        <v>167</v>
      </c>
      <c r="F52" s="19">
        <v>15349782496</v>
      </c>
      <c r="G52" s="28">
        <f t="shared" si="7"/>
        <v>53.48</v>
      </c>
      <c r="H52" s="31">
        <v>2</v>
      </c>
      <c r="I52" s="36">
        <v>28.2</v>
      </c>
      <c r="J52" s="34">
        <v>13.39</v>
      </c>
      <c r="K52" s="35">
        <f t="shared" si="2"/>
        <v>377.598</v>
      </c>
      <c r="L52" s="34"/>
      <c r="M52" s="34"/>
      <c r="N52" s="34"/>
      <c r="O52" s="34">
        <f t="shared" si="9"/>
        <v>0.84</v>
      </c>
      <c r="P52" s="34">
        <v>7.88</v>
      </c>
      <c r="Q52" s="43">
        <f t="shared" si="4"/>
        <v>6.6192</v>
      </c>
      <c r="R52" s="34"/>
      <c r="S52" s="19"/>
      <c r="T52" s="46"/>
      <c r="U52" s="47">
        <v>24.22</v>
      </c>
      <c r="V52" s="19">
        <v>7.88</v>
      </c>
      <c r="W52" s="44">
        <f t="shared" si="5"/>
        <v>190.8536</v>
      </c>
      <c r="X52" s="44"/>
    </row>
    <row r="53" ht="24" customHeight="1" spans="1:24">
      <c r="A53" s="19">
        <v>49</v>
      </c>
      <c r="B53" s="23" t="s">
        <v>168</v>
      </c>
      <c r="C53" s="24" t="s">
        <v>23</v>
      </c>
      <c r="D53" s="25" t="s">
        <v>169</v>
      </c>
      <c r="E53" s="26" t="s">
        <v>170</v>
      </c>
      <c r="F53" s="27">
        <v>17397048134</v>
      </c>
      <c r="G53" s="28">
        <f t="shared" si="7"/>
        <v>106.96</v>
      </c>
      <c r="H53" s="31">
        <v>4</v>
      </c>
      <c r="I53" s="36">
        <f t="shared" si="8"/>
        <v>56.2</v>
      </c>
      <c r="J53" s="34">
        <v>13.39</v>
      </c>
      <c r="K53" s="35">
        <f t="shared" si="2"/>
        <v>752.518</v>
      </c>
      <c r="L53" s="34"/>
      <c r="M53" s="34"/>
      <c r="N53" s="34"/>
      <c r="O53" s="34">
        <f t="shared" si="9"/>
        <v>1.68</v>
      </c>
      <c r="P53" s="34">
        <v>7.88</v>
      </c>
      <c r="Q53" s="43">
        <f t="shared" si="4"/>
        <v>13.2384</v>
      </c>
      <c r="R53" s="34"/>
      <c r="S53" s="19"/>
      <c r="T53" s="46"/>
      <c r="U53" s="47">
        <v>48.43</v>
      </c>
      <c r="V53" s="19">
        <v>7.88</v>
      </c>
      <c r="W53" s="44">
        <f t="shared" si="5"/>
        <v>381.6284</v>
      </c>
      <c r="X53" s="44"/>
    </row>
    <row r="54" ht="24" customHeight="1" spans="1:24">
      <c r="A54" s="19">
        <v>50</v>
      </c>
      <c r="B54" s="23" t="s">
        <v>171</v>
      </c>
      <c r="C54" s="24" t="s">
        <v>23</v>
      </c>
      <c r="D54" s="25" t="s">
        <v>172</v>
      </c>
      <c r="E54" s="26" t="s">
        <v>173</v>
      </c>
      <c r="F54" s="27">
        <v>17797001231</v>
      </c>
      <c r="G54" s="28">
        <f t="shared" si="7"/>
        <v>160.44</v>
      </c>
      <c r="H54" s="31">
        <v>6</v>
      </c>
      <c r="I54" s="36">
        <f t="shared" si="8"/>
        <v>84.3</v>
      </c>
      <c r="J54" s="34">
        <v>13.39</v>
      </c>
      <c r="K54" s="35">
        <f t="shared" si="2"/>
        <v>1128.777</v>
      </c>
      <c r="L54" s="34"/>
      <c r="M54" s="34"/>
      <c r="N54" s="34"/>
      <c r="O54" s="34">
        <f t="shared" si="9"/>
        <v>2.52</v>
      </c>
      <c r="P54" s="34">
        <v>7.88</v>
      </c>
      <c r="Q54" s="43">
        <f t="shared" si="4"/>
        <v>19.8576</v>
      </c>
      <c r="R54" s="34"/>
      <c r="S54" s="19"/>
      <c r="T54" s="46"/>
      <c r="U54" s="47">
        <v>72.65</v>
      </c>
      <c r="V54" s="19">
        <v>7.88</v>
      </c>
      <c r="W54" s="44">
        <f t="shared" si="5"/>
        <v>572.482</v>
      </c>
      <c r="X54" s="44"/>
    </row>
    <row r="55" ht="24" customHeight="1" spans="1:24">
      <c r="A55" s="19">
        <v>51</v>
      </c>
      <c r="B55" s="23" t="s">
        <v>174</v>
      </c>
      <c r="C55" s="24" t="s">
        <v>23</v>
      </c>
      <c r="D55" s="25" t="s">
        <v>175</v>
      </c>
      <c r="E55" s="26" t="s">
        <v>176</v>
      </c>
      <c r="F55" s="27">
        <v>18997445482</v>
      </c>
      <c r="G55" s="28">
        <f t="shared" si="7"/>
        <v>160.44</v>
      </c>
      <c r="H55" s="31">
        <v>6</v>
      </c>
      <c r="I55" s="36">
        <f t="shared" si="8"/>
        <v>84.3</v>
      </c>
      <c r="J55" s="34">
        <v>13.39</v>
      </c>
      <c r="K55" s="35">
        <f t="shared" si="2"/>
        <v>1128.777</v>
      </c>
      <c r="L55" s="34"/>
      <c r="M55" s="34"/>
      <c r="N55" s="34"/>
      <c r="O55" s="34">
        <f t="shared" si="9"/>
        <v>2.52</v>
      </c>
      <c r="P55" s="34">
        <v>7.88</v>
      </c>
      <c r="Q55" s="43">
        <f t="shared" si="4"/>
        <v>19.8576</v>
      </c>
      <c r="R55" s="34"/>
      <c r="S55" s="19"/>
      <c r="T55" s="46"/>
      <c r="U55" s="47">
        <v>72.65</v>
      </c>
      <c r="V55" s="19">
        <v>7.88</v>
      </c>
      <c r="W55" s="44">
        <f t="shared" si="5"/>
        <v>572.482</v>
      </c>
      <c r="X55" s="44"/>
    </row>
    <row r="56" ht="24" customHeight="1" spans="1:24">
      <c r="A56" s="19">
        <v>52</v>
      </c>
      <c r="B56" s="23" t="s">
        <v>177</v>
      </c>
      <c r="C56" s="24" t="s">
        <v>23</v>
      </c>
      <c r="D56" s="25" t="s">
        <v>178</v>
      </c>
      <c r="E56" s="26" t="s">
        <v>179</v>
      </c>
      <c r="F56" s="27">
        <v>13897141513</v>
      </c>
      <c r="G56" s="28">
        <f t="shared" si="7"/>
        <v>160.44</v>
      </c>
      <c r="H56" s="31">
        <v>6</v>
      </c>
      <c r="I56" s="36">
        <f t="shared" si="8"/>
        <v>84.3</v>
      </c>
      <c r="J56" s="34">
        <v>13.39</v>
      </c>
      <c r="K56" s="35">
        <f t="shared" si="2"/>
        <v>1128.777</v>
      </c>
      <c r="L56" s="34"/>
      <c r="M56" s="34"/>
      <c r="N56" s="34"/>
      <c r="O56" s="34">
        <f t="shared" si="9"/>
        <v>2.52</v>
      </c>
      <c r="P56" s="34">
        <v>7.88</v>
      </c>
      <c r="Q56" s="43">
        <f t="shared" si="4"/>
        <v>19.8576</v>
      </c>
      <c r="R56" s="34"/>
      <c r="S56" s="19"/>
      <c r="T56" s="46"/>
      <c r="U56" s="47">
        <v>72.65</v>
      </c>
      <c r="V56" s="19">
        <v>7.88</v>
      </c>
      <c r="W56" s="44">
        <f t="shared" si="5"/>
        <v>572.482</v>
      </c>
      <c r="X56" s="44"/>
    </row>
    <row r="57" ht="24" customHeight="1" spans="1:24">
      <c r="A57" s="19">
        <v>53</v>
      </c>
      <c r="B57" s="23" t="s">
        <v>180</v>
      </c>
      <c r="C57" s="24" t="s">
        <v>23</v>
      </c>
      <c r="D57" s="25" t="s">
        <v>181</v>
      </c>
      <c r="E57" s="26" t="s">
        <v>182</v>
      </c>
      <c r="F57" s="27">
        <v>13119745287</v>
      </c>
      <c r="G57" s="28">
        <f t="shared" si="7"/>
        <v>106.96</v>
      </c>
      <c r="H57" s="31">
        <v>4</v>
      </c>
      <c r="I57" s="36">
        <f t="shared" si="8"/>
        <v>56.2</v>
      </c>
      <c r="J57" s="34">
        <v>13.39</v>
      </c>
      <c r="K57" s="35">
        <f t="shared" si="2"/>
        <v>752.518</v>
      </c>
      <c r="L57" s="34"/>
      <c r="M57" s="34"/>
      <c r="N57" s="34"/>
      <c r="O57" s="34">
        <f t="shared" si="9"/>
        <v>1.68</v>
      </c>
      <c r="P57" s="34">
        <v>7.88</v>
      </c>
      <c r="Q57" s="43">
        <f t="shared" si="4"/>
        <v>13.2384</v>
      </c>
      <c r="R57" s="34"/>
      <c r="S57" s="19"/>
      <c r="T57" s="46"/>
      <c r="U57" s="47">
        <v>48.43</v>
      </c>
      <c r="V57" s="19">
        <v>7.88</v>
      </c>
      <c r="W57" s="44">
        <f t="shared" si="5"/>
        <v>381.6284</v>
      </c>
      <c r="X57" s="44"/>
    </row>
    <row r="58" ht="24" customHeight="1" spans="1:24">
      <c r="A58" s="19">
        <v>54</v>
      </c>
      <c r="B58" s="23" t="s">
        <v>183</v>
      </c>
      <c r="C58" s="24" t="s">
        <v>23</v>
      </c>
      <c r="D58" s="25" t="s">
        <v>184</v>
      </c>
      <c r="E58" s="26" t="s">
        <v>185</v>
      </c>
      <c r="F58" s="27">
        <v>15297041021</v>
      </c>
      <c r="G58" s="28">
        <f t="shared" si="7"/>
        <v>26.74</v>
      </c>
      <c r="H58" s="31">
        <v>1</v>
      </c>
      <c r="I58" s="36">
        <v>14.07</v>
      </c>
      <c r="J58" s="34">
        <v>13.39</v>
      </c>
      <c r="K58" s="35">
        <f t="shared" si="2"/>
        <v>188.3973</v>
      </c>
      <c r="L58" s="34"/>
      <c r="M58" s="34"/>
      <c r="N58" s="34"/>
      <c r="O58" s="34">
        <f t="shared" si="9"/>
        <v>0.42</v>
      </c>
      <c r="P58" s="34">
        <v>7.88</v>
      </c>
      <c r="Q58" s="43">
        <f t="shared" si="4"/>
        <v>3.3096</v>
      </c>
      <c r="R58" s="34"/>
      <c r="S58" s="19"/>
      <c r="T58" s="46"/>
      <c r="U58" s="47">
        <f>12.11*H58</f>
        <v>12.11</v>
      </c>
      <c r="V58" s="19">
        <v>7.88</v>
      </c>
      <c r="W58" s="44">
        <f t="shared" si="5"/>
        <v>95.4268</v>
      </c>
      <c r="X58" s="44"/>
    </row>
    <row r="59" ht="24" customHeight="1" spans="1:24">
      <c r="A59" s="19">
        <v>55</v>
      </c>
      <c r="B59" s="23" t="s">
        <v>186</v>
      </c>
      <c r="C59" s="24" t="s">
        <v>23</v>
      </c>
      <c r="D59" s="25" t="s">
        <v>187</v>
      </c>
      <c r="E59" s="26" t="s">
        <v>188</v>
      </c>
      <c r="F59" s="27">
        <v>15997047341</v>
      </c>
      <c r="G59" s="28">
        <f t="shared" si="7"/>
        <v>80.22</v>
      </c>
      <c r="H59" s="31">
        <v>3</v>
      </c>
      <c r="I59" s="36">
        <f t="shared" si="8"/>
        <v>42.15</v>
      </c>
      <c r="J59" s="34">
        <v>13.39</v>
      </c>
      <c r="K59" s="35">
        <f t="shared" si="2"/>
        <v>564.3885</v>
      </c>
      <c r="L59" s="34"/>
      <c r="M59" s="34"/>
      <c r="N59" s="34"/>
      <c r="O59" s="34">
        <f t="shared" si="9"/>
        <v>1.26</v>
      </c>
      <c r="P59" s="34">
        <v>7.88</v>
      </c>
      <c r="Q59" s="43">
        <f t="shared" si="4"/>
        <v>9.9288</v>
      </c>
      <c r="R59" s="34"/>
      <c r="S59" s="19"/>
      <c r="T59" s="46"/>
      <c r="U59" s="47">
        <v>36.32</v>
      </c>
      <c r="V59" s="19">
        <v>7.88</v>
      </c>
      <c r="W59" s="44">
        <f t="shared" si="5"/>
        <v>286.2016</v>
      </c>
      <c r="X59" s="44"/>
    </row>
    <row r="60" ht="24" customHeight="1" spans="1:24">
      <c r="A60" s="19">
        <v>56</v>
      </c>
      <c r="B60" s="23" t="s">
        <v>189</v>
      </c>
      <c r="C60" s="24" t="s">
        <v>23</v>
      </c>
      <c r="D60" s="25" t="s">
        <v>190</v>
      </c>
      <c r="E60" s="26" t="s">
        <v>191</v>
      </c>
      <c r="F60" s="27">
        <v>15209741819</v>
      </c>
      <c r="G60" s="28">
        <f t="shared" si="7"/>
        <v>26.74</v>
      </c>
      <c r="H60" s="31">
        <v>1</v>
      </c>
      <c r="I60" s="36">
        <v>14.07</v>
      </c>
      <c r="J60" s="34">
        <v>13.39</v>
      </c>
      <c r="K60" s="35">
        <f t="shared" si="2"/>
        <v>188.3973</v>
      </c>
      <c r="L60" s="34"/>
      <c r="M60" s="34"/>
      <c r="N60" s="34"/>
      <c r="O60" s="34">
        <f t="shared" si="9"/>
        <v>0.42</v>
      </c>
      <c r="P60" s="34">
        <v>7.88</v>
      </c>
      <c r="Q60" s="43">
        <f t="shared" si="4"/>
        <v>3.3096</v>
      </c>
      <c r="R60" s="34"/>
      <c r="S60" s="19"/>
      <c r="T60" s="46"/>
      <c r="U60" s="47">
        <f>12.11*H60</f>
        <v>12.11</v>
      </c>
      <c r="V60" s="19">
        <v>7.88</v>
      </c>
      <c r="W60" s="44">
        <f t="shared" si="5"/>
        <v>95.4268</v>
      </c>
      <c r="X60" s="44"/>
    </row>
    <row r="61" ht="24" customHeight="1" spans="1:24">
      <c r="A61" s="19">
        <v>57</v>
      </c>
      <c r="B61" s="23" t="s">
        <v>192</v>
      </c>
      <c r="C61" s="24" t="s">
        <v>23</v>
      </c>
      <c r="D61" s="25" t="s">
        <v>193</v>
      </c>
      <c r="E61" s="26" t="s">
        <v>194</v>
      </c>
      <c r="F61" s="27">
        <v>13139193282</v>
      </c>
      <c r="G61" s="28">
        <f t="shared" si="7"/>
        <v>26.74</v>
      </c>
      <c r="H61" s="31">
        <v>1</v>
      </c>
      <c r="I61" s="36">
        <v>14.07</v>
      </c>
      <c r="J61" s="34">
        <v>13.39</v>
      </c>
      <c r="K61" s="35">
        <f t="shared" si="2"/>
        <v>188.3973</v>
      </c>
      <c r="L61" s="34"/>
      <c r="M61" s="34"/>
      <c r="N61" s="34"/>
      <c r="O61" s="34">
        <f t="shared" si="9"/>
        <v>0.42</v>
      </c>
      <c r="P61" s="34">
        <v>7.88</v>
      </c>
      <c r="Q61" s="43">
        <f t="shared" si="4"/>
        <v>3.3096</v>
      </c>
      <c r="R61" s="34"/>
      <c r="S61" s="19"/>
      <c r="T61" s="46"/>
      <c r="U61" s="47">
        <f>12.11*H61</f>
        <v>12.11</v>
      </c>
      <c r="V61" s="19">
        <v>7.88</v>
      </c>
      <c r="W61" s="44">
        <f t="shared" si="5"/>
        <v>95.4268</v>
      </c>
      <c r="X61" s="44"/>
    </row>
    <row r="62" ht="24" customHeight="1" spans="1:24">
      <c r="A62" s="19">
        <v>58</v>
      </c>
      <c r="B62" s="23" t="s">
        <v>195</v>
      </c>
      <c r="C62" s="24" t="s">
        <v>23</v>
      </c>
      <c r="D62" s="25" t="s">
        <v>196</v>
      </c>
      <c r="E62" s="26" t="s">
        <v>197</v>
      </c>
      <c r="F62" s="27">
        <v>13897141392</v>
      </c>
      <c r="G62" s="28">
        <f t="shared" si="7"/>
        <v>133.7</v>
      </c>
      <c r="H62" s="31">
        <v>5</v>
      </c>
      <c r="I62" s="36">
        <f t="shared" si="8"/>
        <v>70.25</v>
      </c>
      <c r="J62" s="34">
        <v>13.39</v>
      </c>
      <c r="K62" s="35">
        <f t="shared" si="2"/>
        <v>940.6475</v>
      </c>
      <c r="L62" s="34"/>
      <c r="M62" s="34"/>
      <c r="N62" s="34"/>
      <c r="O62" s="34">
        <f t="shared" si="9"/>
        <v>2.1</v>
      </c>
      <c r="P62" s="34">
        <v>7.88</v>
      </c>
      <c r="Q62" s="43">
        <f t="shared" si="4"/>
        <v>16.548</v>
      </c>
      <c r="R62" s="34"/>
      <c r="S62" s="19"/>
      <c r="T62" s="46"/>
      <c r="U62" s="47">
        <v>60.54</v>
      </c>
      <c r="V62" s="19">
        <v>7.88</v>
      </c>
      <c r="W62" s="44">
        <f t="shared" si="5"/>
        <v>477.0552</v>
      </c>
      <c r="X62" s="44"/>
    </row>
    <row r="63" ht="24" customHeight="1" spans="1:24">
      <c r="A63" s="19">
        <v>59</v>
      </c>
      <c r="B63" s="23" t="s">
        <v>198</v>
      </c>
      <c r="C63" s="24" t="s">
        <v>23</v>
      </c>
      <c r="D63" s="25" t="s">
        <v>199</v>
      </c>
      <c r="E63" s="26" t="s">
        <v>200</v>
      </c>
      <c r="F63" s="27">
        <v>17394526498</v>
      </c>
      <c r="G63" s="28">
        <f t="shared" si="7"/>
        <v>53.48</v>
      </c>
      <c r="H63" s="31">
        <v>2</v>
      </c>
      <c r="I63" s="36">
        <v>28.2</v>
      </c>
      <c r="J63" s="34">
        <v>13.39</v>
      </c>
      <c r="K63" s="35">
        <f t="shared" si="2"/>
        <v>377.598</v>
      </c>
      <c r="L63" s="34"/>
      <c r="M63" s="34"/>
      <c r="N63" s="34"/>
      <c r="O63" s="34">
        <f t="shared" si="9"/>
        <v>0.84</v>
      </c>
      <c r="P63" s="34">
        <v>7.88</v>
      </c>
      <c r="Q63" s="43">
        <f t="shared" si="4"/>
        <v>6.6192</v>
      </c>
      <c r="R63" s="34"/>
      <c r="S63" s="19"/>
      <c r="T63" s="46"/>
      <c r="U63" s="47">
        <v>24.21</v>
      </c>
      <c r="V63" s="19">
        <v>7.88</v>
      </c>
      <c r="W63" s="44">
        <f t="shared" si="5"/>
        <v>190.7748</v>
      </c>
      <c r="X63" s="44"/>
    </row>
    <row r="64" ht="24" customHeight="1" spans="1:24">
      <c r="A64" s="19">
        <v>60</v>
      </c>
      <c r="B64" s="23" t="s">
        <v>201</v>
      </c>
      <c r="C64" s="24" t="s">
        <v>23</v>
      </c>
      <c r="D64" s="25" t="s">
        <v>202</v>
      </c>
      <c r="E64" s="26" t="s">
        <v>203</v>
      </c>
      <c r="F64" s="27">
        <v>13997341170</v>
      </c>
      <c r="G64" s="28">
        <f t="shared" si="7"/>
        <v>26.74</v>
      </c>
      <c r="H64" s="31">
        <v>1</v>
      </c>
      <c r="I64" s="36">
        <v>14.07</v>
      </c>
      <c r="J64" s="34">
        <v>13.39</v>
      </c>
      <c r="K64" s="35">
        <f t="shared" si="2"/>
        <v>188.3973</v>
      </c>
      <c r="L64" s="34"/>
      <c r="M64" s="34"/>
      <c r="N64" s="34"/>
      <c r="O64" s="34">
        <f t="shared" si="9"/>
        <v>0.42</v>
      </c>
      <c r="P64" s="34">
        <v>7.88</v>
      </c>
      <c r="Q64" s="43">
        <f t="shared" si="4"/>
        <v>3.3096</v>
      </c>
      <c r="R64" s="34"/>
      <c r="S64" s="19"/>
      <c r="T64" s="46"/>
      <c r="U64" s="47">
        <f>12.11*H64</f>
        <v>12.11</v>
      </c>
      <c r="V64" s="19">
        <v>7.88</v>
      </c>
      <c r="W64" s="44">
        <f t="shared" si="5"/>
        <v>95.4268</v>
      </c>
      <c r="X64" s="44"/>
    </row>
    <row r="65" ht="24" customHeight="1" spans="1:24">
      <c r="A65" s="19">
        <v>61</v>
      </c>
      <c r="B65" s="23" t="s">
        <v>204</v>
      </c>
      <c r="C65" s="24" t="s">
        <v>23</v>
      </c>
      <c r="D65" s="25" t="s">
        <v>205</v>
      </c>
      <c r="E65" s="26" t="s">
        <v>206</v>
      </c>
      <c r="F65" s="27">
        <v>13997441126</v>
      </c>
      <c r="G65" s="28">
        <f t="shared" si="7"/>
        <v>53.48</v>
      </c>
      <c r="H65" s="31">
        <v>2</v>
      </c>
      <c r="I65" s="36">
        <v>28.2</v>
      </c>
      <c r="J65" s="34">
        <v>13.39</v>
      </c>
      <c r="K65" s="35">
        <f t="shared" si="2"/>
        <v>377.598</v>
      </c>
      <c r="L65" s="34"/>
      <c r="M65" s="34"/>
      <c r="N65" s="34"/>
      <c r="O65" s="34">
        <f t="shared" si="9"/>
        <v>0.84</v>
      </c>
      <c r="P65" s="34">
        <v>7.88</v>
      </c>
      <c r="Q65" s="43">
        <f t="shared" si="4"/>
        <v>6.6192</v>
      </c>
      <c r="R65" s="34"/>
      <c r="S65" s="19"/>
      <c r="T65" s="46"/>
      <c r="U65" s="47">
        <v>24.22</v>
      </c>
      <c r="V65" s="19">
        <v>7.88</v>
      </c>
      <c r="W65" s="44">
        <f t="shared" si="5"/>
        <v>190.8536</v>
      </c>
      <c r="X65" s="44"/>
    </row>
    <row r="66" ht="24" customHeight="1" spans="1:24">
      <c r="A66" s="19">
        <v>62</v>
      </c>
      <c r="B66" s="23" t="s">
        <v>207</v>
      </c>
      <c r="C66" s="24" t="s">
        <v>23</v>
      </c>
      <c r="D66" s="25" t="s">
        <v>208</v>
      </c>
      <c r="E66" s="26" t="s">
        <v>209</v>
      </c>
      <c r="F66" s="27">
        <v>13897149568</v>
      </c>
      <c r="G66" s="28">
        <f t="shared" si="7"/>
        <v>160.44</v>
      </c>
      <c r="H66" s="31">
        <v>6</v>
      </c>
      <c r="I66" s="36">
        <f t="shared" si="8"/>
        <v>84.3</v>
      </c>
      <c r="J66" s="34">
        <v>13.39</v>
      </c>
      <c r="K66" s="35">
        <f t="shared" si="2"/>
        <v>1128.777</v>
      </c>
      <c r="L66" s="34"/>
      <c r="M66" s="34"/>
      <c r="N66" s="34"/>
      <c r="O66" s="34">
        <f t="shared" si="9"/>
        <v>2.52</v>
      </c>
      <c r="P66" s="34">
        <v>7.88</v>
      </c>
      <c r="Q66" s="43">
        <f t="shared" si="4"/>
        <v>19.8576</v>
      </c>
      <c r="R66" s="34">
        <v>3</v>
      </c>
      <c r="S66" s="19">
        <v>13.39</v>
      </c>
      <c r="T66" s="46">
        <f t="shared" si="6"/>
        <v>40.17</v>
      </c>
      <c r="U66" s="47">
        <v>72.65</v>
      </c>
      <c r="V66" s="19">
        <v>7.88</v>
      </c>
      <c r="W66" s="44">
        <f t="shared" si="5"/>
        <v>572.482</v>
      </c>
      <c r="X66" s="44"/>
    </row>
    <row r="67" ht="24" customHeight="1" spans="1:24">
      <c r="A67" s="19">
        <v>63</v>
      </c>
      <c r="B67" s="23" t="s">
        <v>210</v>
      </c>
      <c r="C67" s="24" t="s">
        <v>23</v>
      </c>
      <c r="D67" s="25" t="s">
        <v>211</v>
      </c>
      <c r="E67" s="26" t="s">
        <v>212</v>
      </c>
      <c r="F67" s="27">
        <v>15597092406</v>
      </c>
      <c r="G67" s="28">
        <f t="shared" si="7"/>
        <v>53.48</v>
      </c>
      <c r="H67" s="31">
        <v>2</v>
      </c>
      <c r="I67" s="36">
        <v>28.2</v>
      </c>
      <c r="J67" s="34">
        <v>13.39</v>
      </c>
      <c r="K67" s="35">
        <f t="shared" si="2"/>
        <v>377.598</v>
      </c>
      <c r="L67" s="34"/>
      <c r="M67" s="34"/>
      <c r="N67" s="34"/>
      <c r="O67" s="34">
        <f t="shared" si="9"/>
        <v>0.84</v>
      </c>
      <c r="P67" s="34">
        <v>7.88</v>
      </c>
      <c r="Q67" s="43">
        <f t="shared" si="4"/>
        <v>6.6192</v>
      </c>
      <c r="R67" s="34"/>
      <c r="S67" s="19"/>
      <c r="T67" s="46"/>
      <c r="U67" s="47">
        <v>24.22</v>
      </c>
      <c r="V67" s="19">
        <v>7.88</v>
      </c>
      <c r="W67" s="44">
        <f t="shared" si="5"/>
        <v>190.8536</v>
      </c>
      <c r="X67" s="44"/>
    </row>
    <row r="68" ht="24" customHeight="1" spans="1:24">
      <c r="A68" s="19">
        <v>64</v>
      </c>
      <c r="B68" s="23" t="s">
        <v>213</v>
      </c>
      <c r="C68" s="23" t="s">
        <v>23</v>
      </c>
      <c r="D68" s="25" t="s">
        <v>214</v>
      </c>
      <c r="E68" s="26" t="s">
        <v>215</v>
      </c>
      <c r="F68" s="23" t="s">
        <v>216</v>
      </c>
      <c r="G68" s="28">
        <f t="shared" si="7"/>
        <v>106.96</v>
      </c>
      <c r="H68" s="48">
        <v>4</v>
      </c>
      <c r="I68" s="36">
        <f t="shared" si="8"/>
        <v>56.2</v>
      </c>
      <c r="J68" s="34">
        <v>13.39</v>
      </c>
      <c r="K68" s="35">
        <f t="shared" si="2"/>
        <v>752.518</v>
      </c>
      <c r="L68" s="49"/>
      <c r="M68" s="49"/>
      <c r="N68" s="34"/>
      <c r="O68" s="34">
        <f t="shared" si="9"/>
        <v>1.68</v>
      </c>
      <c r="P68" s="34">
        <v>7.88</v>
      </c>
      <c r="Q68" s="43">
        <f t="shared" si="4"/>
        <v>13.2384</v>
      </c>
      <c r="R68" s="49"/>
      <c r="S68" s="19"/>
      <c r="T68" s="46"/>
      <c r="U68" s="47">
        <v>48.43</v>
      </c>
      <c r="V68" s="19">
        <v>7.88</v>
      </c>
      <c r="W68" s="44">
        <f t="shared" si="5"/>
        <v>381.6284</v>
      </c>
      <c r="X68" s="44"/>
    </row>
    <row r="69" ht="24" customHeight="1" spans="1:24">
      <c r="A69" s="19">
        <v>65</v>
      </c>
      <c r="B69" s="23" t="s">
        <v>217</v>
      </c>
      <c r="C69" s="23" t="s">
        <v>23</v>
      </c>
      <c r="D69" s="25" t="s">
        <v>218</v>
      </c>
      <c r="E69" s="26" t="s">
        <v>219</v>
      </c>
      <c r="F69" s="23" t="s">
        <v>220</v>
      </c>
      <c r="G69" s="28">
        <f t="shared" si="7"/>
        <v>106.96</v>
      </c>
      <c r="H69" s="48">
        <v>4</v>
      </c>
      <c r="I69" s="36">
        <f t="shared" si="8"/>
        <v>56.2</v>
      </c>
      <c r="J69" s="34">
        <v>13.39</v>
      </c>
      <c r="K69" s="35">
        <f t="shared" si="2"/>
        <v>752.518</v>
      </c>
      <c r="L69" s="48"/>
      <c r="M69" s="48"/>
      <c r="N69" s="34"/>
      <c r="O69" s="34">
        <f t="shared" si="9"/>
        <v>1.68</v>
      </c>
      <c r="P69" s="34">
        <v>7.88</v>
      </c>
      <c r="Q69" s="43">
        <f t="shared" si="4"/>
        <v>13.2384</v>
      </c>
      <c r="R69" s="48">
        <v>9.61</v>
      </c>
      <c r="S69" s="19">
        <v>13.39</v>
      </c>
      <c r="T69" s="46">
        <f t="shared" si="6"/>
        <v>128.6779</v>
      </c>
      <c r="U69" s="47">
        <v>48.43</v>
      </c>
      <c r="V69" s="19">
        <v>7.88</v>
      </c>
      <c r="W69" s="44">
        <f t="shared" si="5"/>
        <v>381.6284</v>
      </c>
      <c r="X69" s="44"/>
    </row>
    <row r="70" s="2" customFormat="1" ht="24" customHeight="1" spans="1:24">
      <c r="A70" s="19">
        <v>66</v>
      </c>
      <c r="B70" s="19" t="s">
        <v>221</v>
      </c>
      <c r="C70" s="19" t="s">
        <v>222</v>
      </c>
      <c r="D70" s="25" t="s">
        <v>223</v>
      </c>
      <c r="E70" s="26" t="s">
        <v>224</v>
      </c>
      <c r="F70" s="23" t="s">
        <v>225</v>
      </c>
      <c r="G70" s="28">
        <f t="shared" ref="G70:G101" si="10">26.74*H70</f>
        <v>133.7</v>
      </c>
      <c r="H70" s="48">
        <v>5</v>
      </c>
      <c r="I70" s="36">
        <f t="shared" ref="I70:I100" si="11">H70*14.05</f>
        <v>70.25</v>
      </c>
      <c r="J70" s="34">
        <v>13.39</v>
      </c>
      <c r="K70" s="35">
        <f t="shared" ref="K70:K133" si="12">I70*J70</f>
        <v>940.6475</v>
      </c>
      <c r="L70" s="49"/>
      <c r="M70" s="49"/>
      <c r="N70" s="34"/>
      <c r="O70" s="34">
        <f t="shared" ref="O70:O101" si="13">H70*0.42</f>
        <v>2.1</v>
      </c>
      <c r="P70" s="34">
        <v>7.88</v>
      </c>
      <c r="Q70" s="43">
        <f t="shared" ref="Q70:Q133" si="14">O70*P70</f>
        <v>16.548</v>
      </c>
      <c r="R70" s="49"/>
      <c r="S70" s="19"/>
      <c r="T70" s="46"/>
      <c r="U70" s="47">
        <v>60.54</v>
      </c>
      <c r="V70" s="19">
        <v>7.88</v>
      </c>
      <c r="W70" s="44">
        <f t="shared" ref="W70:W133" si="15">U70*V70</f>
        <v>477.0552</v>
      </c>
      <c r="X70" s="44"/>
    </row>
    <row r="71" ht="24" customHeight="1" spans="1:24">
      <c r="A71" s="19">
        <v>67</v>
      </c>
      <c r="B71" s="19" t="s">
        <v>226</v>
      </c>
      <c r="C71" s="19" t="s">
        <v>222</v>
      </c>
      <c r="D71" s="25" t="s">
        <v>227</v>
      </c>
      <c r="E71" s="26" t="s">
        <v>228</v>
      </c>
      <c r="F71" s="23" t="s">
        <v>229</v>
      </c>
      <c r="G71" s="28">
        <f t="shared" si="10"/>
        <v>106.96</v>
      </c>
      <c r="H71" s="48">
        <v>4</v>
      </c>
      <c r="I71" s="36">
        <f t="shared" si="11"/>
        <v>56.2</v>
      </c>
      <c r="J71" s="34">
        <v>13.39</v>
      </c>
      <c r="K71" s="35">
        <f t="shared" si="12"/>
        <v>752.518</v>
      </c>
      <c r="L71" s="49"/>
      <c r="M71" s="49"/>
      <c r="N71" s="34"/>
      <c r="O71" s="34">
        <f t="shared" si="13"/>
        <v>1.68</v>
      </c>
      <c r="P71" s="34">
        <v>7.88</v>
      </c>
      <c r="Q71" s="43">
        <f t="shared" si="14"/>
        <v>13.2384</v>
      </c>
      <c r="R71" s="49"/>
      <c r="S71" s="19"/>
      <c r="T71" s="46"/>
      <c r="U71" s="47">
        <v>48.43</v>
      </c>
      <c r="V71" s="19">
        <v>7.88</v>
      </c>
      <c r="W71" s="44">
        <f t="shared" si="15"/>
        <v>381.6284</v>
      </c>
      <c r="X71" s="44"/>
    </row>
    <row r="72" ht="24" customHeight="1" spans="1:24">
      <c r="A72" s="19">
        <v>68</v>
      </c>
      <c r="B72" s="19" t="s">
        <v>230</v>
      </c>
      <c r="C72" s="19" t="s">
        <v>222</v>
      </c>
      <c r="D72" s="25" t="s">
        <v>231</v>
      </c>
      <c r="E72" s="26" t="s">
        <v>232</v>
      </c>
      <c r="F72" s="23" t="s">
        <v>233</v>
      </c>
      <c r="G72" s="28">
        <f t="shared" si="10"/>
        <v>26.74</v>
      </c>
      <c r="H72" s="48">
        <v>1</v>
      </c>
      <c r="I72" s="36">
        <v>14.07</v>
      </c>
      <c r="J72" s="34">
        <v>13.39</v>
      </c>
      <c r="K72" s="35">
        <f t="shared" si="12"/>
        <v>188.3973</v>
      </c>
      <c r="L72" s="49"/>
      <c r="M72" s="49"/>
      <c r="N72" s="34"/>
      <c r="O72" s="34">
        <f t="shared" si="13"/>
        <v>0.42</v>
      </c>
      <c r="P72" s="34">
        <v>7.88</v>
      </c>
      <c r="Q72" s="43">
        <f t="shared" si="14"/>
        <v>3.3096</v>
      </c>
      <c r="R72" s="49"/>
      <c r="S72" s="19"/>
      <c r="T72" s="46"/>
      <c r="U72" s="47">
        <f>12.11*H72</f>
        <v>12.11</v>
      </c>
      <c r="V72" s="19">
        <v>7.88</v>
      </c>
      <c r="W72" s="44">
        <f t="shared" si="15"/>
        <v>95.4268</v>
      </c>
      <c r="X72" s="44"/>
    </row>
    <row r="73" ht="24" customHeight="1" spans="1:24">
      <c r="A73" s="19">
        <v>69</v>
      </c>
      <c r="B73" s="19" t="s">
        <v>234</v>
      </c>
      <c r="C73" s="19" t="s">
        <v>222</v>
      </c>
      <c r="D73" s="25" t="s">
        <v>235</v>
      </c>
      <c r="E73" s="26" t="s">
        <v>236</v>
      </c>
      <c r="F73" s="23" t="s">
        <v>237</v>
      </c>
      <c r="G73" s="28">
        <v>212.32</v>
      </c>
      <c r="H73" s="48">
        <v>8</v>
      </c>
      <c r="I73" s="36">
        <f t="shared" si="11"/>
        <v>112.4</v>
      </c>
      <c r="J73" s="34">
        <v>13.39</v>
      </c>
      <c r="K73" s="35">
        <f t="shared" si="12"/>
        <v>1505.036</v>
      </c>
      <c r="L73" s="49"/>
      <c r="M73" s="49"/>
      <c r="N73" s="34"/>
      <c r="O73" s="34">
        <f t="shared" si="13"/>
        <v>3.36</v>
      </c>
      <c r="P73" s="34">
        <v>7.88</v>
      </c>
      <c r="Q73" s="43">
        <f t="shared" si="14"/>
        <v>26.4768</v>
      </c>
      <c r="R73" s="49"/>
      <c r="S73" s="19"/>
      <c r="T73" s="46"/>
      <c r="U73" s="47">
        <v>96.87</v>
      </c>
      <c r="V73" s="19">
        <v>7.88</v>
      </c>
      <c r="W73" s="44">
        <f t="shared" si="15"/>
        <v>763.3356</v>
      </c>
      <c r="X73" s="44"/>
    </row>
    <row r="74" ht="24" customHeight="1" spans="1:24">
      <c r="A74" s="19">
        <v>70</v>
      </c>
      <c r="B74" s="19" t="s">
        <v>238</v>
      </c>
      <c r="C74" s="19" t="s">
        <v>222</v>
      </c>
      <c r="D74" s="25" t="s">
        <v>239</v>
      </c>
      <c r="E74" s="26" t="s">
        <v>240</v>
      </c>
      <c r="F74" s="23" t="s">
        <v>241</v>
      </c>
      <c r="G74" s="28">
        <f t="shared" si="10"/>
        <v>160.44</v>
      </c>
      <c r="H74" s="48">
        <v>6</v>
      </c>
      <c r="I74" s="36">
        <f t="shared" si="11"/>
        <v>84.3</v>
      </c>
      <c r="J74" s="34">
        <v>13.39</v>
      </c>
      <c r="K74" s="35">
        <f t="shared" si="12"/>
        <v>1128.777</v>
      </c>
      <c r="L74" s="49"/>
      <c r="M74" s="49"/>
      <c r="N74" s="34"/>
      <c r="O74" s="34">
        <f t="shared" si="13"/>
        <v>2.52</v>
      </c>
      <c r="P74" s="34">
        <v>7.88</v>
      </c>
      <c r="Q74" s="43">
        <f t="shared" si="14"/>
        <v>19.8576</v>
      </c>
      <c r="R74" s="49"/>
      <c r="S74" s="19"/>
      <c r="T74" s="46"/>
      <c r="U74" s="47">
        <v>72.65</v>
      </c>
      <c r="V74" s="19">
        <v>7.88</v>
      </c>
      <c r="W74" s="44">
        <f t="shared" si="15"/>
        <v>572.482</v>
      </c>
      <c r="X74" s="44"/>
    </row>
    <row r="75" ht="24" customHeight="1" spans="1:24">
      <c r="A75" s="19">
        <v>71</v>
      </c>
      <c r="B75" s="19" t="s">
        <v>242</v>
      </c>
      <c r="C75" s="19" t="s">
        <v>222</v>
      </c>
      <c r="D75" s="25" t="s">
        <v>243</v>
      </c>
      <c r="E75" s="26" t="s">
        <v>244</v>
      </c>
      <c r="F75" s="23" t="s">
        <v>245</v>
      </c>
      <c r="G75" s="28">
        <f t="shared" si="10"/>
        <v>106.96</v>
      </c>
      <c r="H75" s="48">
        <v>4</v>
      </c>
      <c r="I75" s="36">
        <f t="shared" si="11"/>
        <v>56.2</v>
      </c>
      <c r="J75" s="34">
        <v>13.39</v>
      </c>
      <c r="K75" s="35">
        <f t="shared" si="12"/>
        <v>752.518</v>
      </c>
      <c r="L75" s="49"/>
      <c r="M75" s="49"/>
      <c r="N75" s="34"/>
      <c r="O75" s="34">
        <f t="shared" si="13"/>
        <v>1.68</v>
      </c>
      <c r="P75" s="34">
        <v>7.88</v>
      </c>
      <c r="Q75" s="43">
        <f t="shared" si="14"/>
        <v>13.2384</v>
      </c>
      <c r="R75" s="49"/>
      <c r="S75" s="19"/>
      <c r="T75" s="46"/>
      <c r="U75" s="47">
        <v>48.43</v>
      </c>
      <c r="V75" s="19">
        <v>7.88</v>
      </c>
      <c r="W75" s="44">
        <f t="shared" si="15"/>
        <v>381.6284</v>
      </c>
      <c r="X75" s="44"/>
    </row>
    <row r="76" ht="24" customHeight="1" spans="1:24">
      <c r="A76" s="19">
        <v>72</v>
      </c>
      <c r="B76" s="19" t="s">
        <v>246</v>
      </c>
      <c r="C76" s="19" t="s">
        <v>222</v>
      </c>
      <c r="D76" s="25" t="s">
        <v>247</v>
      </c>
      <c r="E76" s="26" t="s">
        <v>248</v>
      </c>
      <c r="F76" s="23" t="s">
        <v>249</v>
      </c>
      <c r="G76" s="28">
        <f t="shared" si="10"/>
        <v>26.74</v>
      </c>
      <c r="H76" s="48">
        <v>1</v>
      </c>
      <c r="I76" s="36">
        <v>14.07</v>
      </c>
      <c r="J76" s="34">
        <v>13.39</v>
      </c>
      <c r="K76" s="35">
        <f t="shared" si="12"/>
        <v>188.3973</v>
      </c>
      <c r="L76" s="49"/>
      <c r="M76" s="49"/>
      <c r="N76" s="34"/>
      <c r="O76" s="34">
        <f t="shared" si="13"/>
        <v>0.42</v>
      </c>
      <c r="P76" s="34">
        <v>7.88</v>
      </c>
      <c r="Q76" s="43">
        <f t="shared" si="14"/>
        <v>3.3096</v>
      </c>
      <c r="R76" s="49"/>
      <c r="S76" s="19"/>
      <c r="T76" s="46"/>
      <c r="U76" s="47">
        <f>12.11*H76</f>
        <v>12.11</v>
      </c>
      <c r="V76" s="19">
        <v>7.88</v>
      </c>
      <c r="W76" s="44">
        <f t="shared" si="15"/>
        <v>95.4268</v>
      </c>
      <c r="X76" s="44"/>
    </row>
    <row r="77" ht="24" customHeight="1" spans="1:24">
      <c r="A77" s="19">
        <v>73</v>
      </c>
      <c r="B77" s="19" t="s">
        <v>250</v>
      </c>
      <c r="C77" s="19" t="s">
        <v>222</v>
      </c>
      <c r="D77" s="25" t="s">
        <v>251</v>
      </c>
      <c r="E77" s="26" t="s">
        <v>252</v>
      </c>
      <c r="F77" s="23" t="s">
        <v>253</v>
      </c>
      <c r="G77" s="28">
        <f t="shared" si="10"/>
        <v>106.96</v>
      </c>
      <c r="H77" s="48">
        <v>4</v>
      </c>
      <c r="I77" s="36">
        <f t="shared" si="11"/>
        <v>56.2</v>
      </c>
      <c r="J77" s="34">
        <v>13.39</v>
      </c>
      <c r="K77" s="35">
        <f t="shared" si="12"/>
        <v>752.518</v>
      </c>
      <c r="L77" s="49"/>
      <c r="M77" s="49"/>
      <c r="N77" s="34"/>
      <c r="O77" s="34">
        <f t="shared" si="13"/>
        <v>1.68</v>
      </c>
      <c r="P77" s="34">
        <v>7.88</v>
      </c>
      <c r="Q77" s="43">
        <f t="shared" si="14"/>
        <v>13.2384</v>
      </c>
      <c r="R77" s="49"/>
      <c r="S77" s="19"/>
      <c r="T77" s="46"/>
      <c r="U77" s="47">
        <v>48.43</v>
      </c>
      <c r="V77" s="19">
        <v>7.88</v>
      </c>
      <c r="W77" s="44">
        <f t="shared" si="15"/>
        <v>381.6284</v>
      </c>
      <c r="X77" s="44"/>
    </row>
    <row r="78" ht="24" customHeight="1" spans="1:24">
      <c r="A78" s="19">
        <v>74</v>
      </c>
      <c r="B78" s="19" t="s">
        <v>254</v>
      </c>
      <c r="C78" s="19" t="s">
        <v>222</v>
      </c>
      <c r="D78" s="25" t="s">
        <v>255</v>
      </c>
      <c r="E78" s="26" t="s">
        <v>256</v>
      </c>
      <c r="F78" s="23" t="s">
        <v>257</v>
      </c>
      <c r="G78" s="28">
        <f t="shared" si="10"/>
        <v>106.96</v>
      </c>
      <c r="H78" s="48">
        <v>4</v>
      </c>
      <c r="I78" s="36">
        <f t="shared" si="11"/>
        <v>56.2</v>
      </c>
      <c r="J78" s="34">
        <v>13.39</v>
      </c>
      <c r="K78" s="35">
        <f t="shared" si="12"/>
        <v>752.518</v>
      </c>
      <c r="L78" s="49"/>
      <c r="M78" s="49"/>
      <c r="N78" s="34"/>
      <c r="O78" s="34">
        <f t="shared" si="13"/>
        <v>1.68</v>
      </c>
      <c r="P78" s="34">
        <v>7.88</v>
      </c>
      <c r="Q78" s="43">
        <f t="shared" si="14"/>
        <v>13.2384</v>
      </c>
      <c r="R78" s="49"/>
      <c r="S78" s="19"/>
      <c r="T78" s="46"/>
      <c r="U78" s="47">
        <v>48.43</v>
      </c>
      <c r="V78" s="19">
        <v>7.88</v>
      </c>
      <c r="W78" s="44">
        <f t="shared" si="15"/>
        <v>381.6284</v>
      </c>
      <c r="X78" s="44"/>
    </row>
    <row r="79" ht="24" customHeight="1" spans="1:24">
      <c r="A79" s="19">
        <v>75</v>
      </c>
      <c r="B79" s="19" t="s">
        <v>258</v>
      </c>
      <c r="C79" s="19" t="s">
        <v>222</v>
      </c>
      <c r="D79" s="25" t="s">
        <v>259</v>
      </c>
      <c r="E79" s="26" t="s">
        <v>260</v>
      </c>
      <c r="F79" s="23" t="s">
        <v>261</v>
      </c>
      <c r="G79" s="28">
        <f t="shared" si="10"/>
        <v>160.44</v>
      </c>
      <c r="H79" s="48">
        <v>6</v>
      </c>
      <c r="I79" s="36">
        <f t="shared" si="11"/>
        <v>84.3</v>
      </c>
      <c r="J79" s="34">
        <v>13.39</v>
      </c>
      <c r="K79" s="35">
        <f t="shared" si="12"/>
        <v>1128.777</v>
      </c>
      <c r="L79" s="49"/>
      <c r="M79" s="49"/>
      <c r="N79" s="34"/>
      <c r="O79" s="34">
        <f t="shared" si="13"/>
        <v>2.52</v>
      </c>
      <c r="P79" s="34">
        <v>7.88</v>
      </c>
      <c r="Q79" s="43">
        <f t="shared" si="14"/>
        <v>19.8576</v>
      </c>
      <c r="R79" s="49"/>
      <c r="S79" s="19"/>
      <c r="T79" s="46"/>
      <c r="U79" s="47">
        <v>72.65</v>
      </c>
      <c r="V79" s="19">
        <v>7.88</v>
      </c>
      <c r="W79" s="44">
        <f t="shared" si="15"/>
        <v>572.482</v>
      </c>
      <c r="X79" s="44"/>
    </row>
    <row r="80" ht="24" customHeight="1" spans="1:24">
      <c r="A80" s="19">
        <v>76</v>
      </c>
      <c r="B80" s="19" t="s">
        <v>262</v>
      </c>
      <c r="C80" s="19" t="s">
        <v>222</v>
      </c>
      <c r="D80" s="25" t="s">
        <v>263</v>
      </c>
      <c r="E80" s="26" t="s">
        <v>264</v>
      </c>
      <c r="F80" s="23" t="s">
        <v>265</v>
      </c>
      <c r="G80" s="28">
        <f t="shared" si="10"/>
        <v>160.44</v>
      </c>
      <c r="H80" s="48">
        <v>6</v>
      </c>
      <c r="I80" s="36">
        <f t="shared" si="11"/>
        <v>84.3</v>
      </c>
      <c r="J80" s="34">
        <v>13.39</v>
      </c>
      <c r="K80" s="35">
        <f t="shared" si="12"/>
        <v>1128.777</v>
      </c>
      <c r="L80" s="49"/>
      <c r="M80" s="49"/>
      <c r="N80" s="34"/>
      <c r="O80" s="34">
        <f t="shared" si="13"/>
        <v>2.52</v>
      </c>
      <c r="P80" s="34">
        <v>7.88</v>
      </c>
      <c r="Q80" s="43">
        <f t="shared" si="14"/>
        <v>19.8576</v>
      </c>
      <c r="R80" s="49"/>
      <c r="S80" s="19"/>
      <c r="T80" s="46"/>
      <c r="U80" s="47">
        <v>72.65</v>
      </c>
      <c r="V80" s="19">
        <v>7.88</v>
      </c>
      <c r="W80" s="44">
        <f t="shared" si="15"/>
        <v>572.482</v>
      </c>
      <c r="X80" s="44"/>
    </row>
    <row r="81" ht="24" customHeight="1" spans="1:24">
      <c r="A81" s="19">
        <v>77</v>
      </c>
      <c r="B81" s="19" t="s">
        <v>266</v>
      </c>
      <c r="C81" s="19" t="s">
        <v>222</v>
      </c>
      <c r="D81" s="25" t="s">
        <v>267</v>
      </c>
      <c r="E81" s="26" t="s">
        <v>268</v>
      </c>
      <c r="F81" s="23" t="s">
        <v>269</v>
      </c>
      <c r="G81" s="28">
        <f t="shared" si="10"/>
        <v>160.44</v>
      </c>
      <c r="H81" s="48">
        <v>6</v>
      </c>
      <c r="I81" s="36">
        <f t="shared" si="11"/>
        <v>84.3</v>
      </c>
      <c r="J81" s="34">
        <v>13.39</v>
      </c>
      <c r="K81" s="35">
        <f t="shared" si="12"/>
        <v>1128.777</v>
      </c>
      <c r="L81" s="49"/>
      <c r="M81" s="49"/>
      <c r="N81" s="34"/>
      <c r="O81" s="34">
        <f t="shared" si="13"/>
        <v>2.52</v>
      </c>
      <c r="P81" s="34">
        <v>7.88</v>
      </c>
      <c r="Q81" s="43">
        <f t="shared" si="14"/>
        <v>19.8576</v>
      </c>
      <c r="R81" s="49"/>
      <c r="S81" s="19"/>
      <c r="T81" s="46"/>
      <c r="U81" s="47">
        <v>72.65</v>
      </c>
      <c r="V81" s="19">
        <v>7.88</v>
      </c>
      <c r="W81" s="44">
        <f t="shared" si="15"/>
        <v>572.482</v>
      </c>
      <c r="X81" s="44"/>
    </row>
    <row r="82" ht="24" customHeight="1" spans="1:24">
      <c r="A82" s="19">
        <v>78</v>
      </c>
      <c r="B82" s="19" t="s">
        <v>270</v>
      </c>
      <c r="C82" s="19" t="s">
        <v>222</v>
      </c>
      <c r="D82" s="25" t="s">
        <v>271</v>
      </c>
      <c r="E82" s="26" t="s">
        <v>272</v>
      </c>
      <c r="F82" s="23" t="s">
        <v>98</v>
      </c>
      <c r="G82" s="28">
        <f t="shared" si="10"/>
        <v>106.96</v>
      </c>
      <c r="H82" s="48">
        <v>4</v>
      </c>
      <c r="I82" s="36">
        <f t="shared" si="11"/>
        <v>56.2</v>
      </c>
      <c r="J82" s="34">
        <v>13.39</v>
      </c>
      <c r="K82" s="35">
        <f t="shared" si="12"/>
        <v>752.518</v>
      </c>
      <c r="L82" s="49"/>
      <c r="M82" s="49"/>
      <c r="N82" s="34"/>
      <c r="O82" s="34">
        <f t="shared" si="13"/>
        <v>1.68</v>
      </c>
      <c r="P82" s="34">
        <v>7.88</v>
      </c>
      <c r="Q82" s="43">
        <f t="shared" si="14"/>
        <v>13.2384</v>
      </c>
      <c r="R82" s="49"/>
      <c r="S82" s="19"/>
      <c r="T82" s="46"/>
      <c r="U82" s="47">
        <v>48.43</v>
      </c>
      <c r="V82" s="19">
        <v>7.88</v>
      </c>
      <c r="W82" s="44">
        <f t="shared" si="15"/>
        <v>381.6284</v>
      </c>
      <c r="X82" s="44"/>
    </row>
    <row r="83" ht="24" customHeight="1" spans="1:24">
      <c r="A83" s="19">
        <v>79</v>
      </c>
      <c r="B83" s="19" t="s">
        <v>273</v>
      </c>
      <c r="C83" s="19" t="s">
        <v>222</v>
      </c>
      <c r="D83" s="25" t="s">
        <v>274</v>
      </c>
      <c r="E83" s="26" t="s">
        <v>275</v>
      </c>
      <c r="F83" s="23" t="s">
        <v>276</v>
      </c>
      <c r="G83" s="28">
        <f t="shared" si="10"/>
        <v>160.44</v>
      </c>
      <c r="H83" s="48">
        <v>6</v>
      </c>
      <c r="I83" s="36">
        <f t="shared" si="11"/>
        <v>84.3</v>
      </c>
      <c r="J83" s="34">
        <v>13.39</v>
      </c>
      <c r="K83" s="35">
        <f t="shared" si="12"/>
        <v>1128.777</v>
      </c>
      <c r="L83" s="49"/>
      <c r="M83" s="49"/>
      <c r="N83" s="34"/>
      <c r="O83" s="34">
        <f t="shared" si="13"/>
        <v>2.52</v>
      </c>
      <c r="P83" s="34">
        <v>7.88</v>
      </c>
      <c r="Q83" s="43">
        <f t="shared" si="14"/>
        <v>19.8576</v>
      </c>
      <c r="R83" s="49"/>
      <c r="S83" s="19"/>
      <c r="T83" s="46"/>
      <c r="U83" s="47">
        <v>72.65</v>
      </c>
      <c r="V83" s="19">
        <v>7.88</v>
      </c>
      <c r="W83" s="44">
        <f t="shared" si="15"/>
        <v>572.482</v>
      </c>
      <c r="X83" s="44"/>
    </row>
    <row r="84" ht="24" customHeight="1" spans="1:24">
      <c r="A84" s="19">
        <v>80</v>
      </c>
      <c r="B84" s="19" t="s">
        <v>277</v>
      </c>
      <c r="C84" s="19" t="s">
        <v>222</v>
      </c>
      <c r="D84" s="25" t="s">
        <v>278</v>
      </c>
      <c r="E84" s="26" t="s">
        <v>279</v>
      </c>
      <c r="F84" s="23" t="s">
        <v>280</v>
      </c>
      <c r="G84" s="28">
        <f t="shared" si="10"/>
        <v>133.7</v>
      </c>
      <c r="H84" s="48">
        <v>5</v>
      </c>
      <c r="I84" s="36">
        <f t="shared" si="11"/>
        <v>70.25</v>
      </c>
      <c r="J84" s="34">
        <v>13.39</v>
      </c>
      <c r="K84" s="35">
        <f t="shared" si="12"/>
        <v>940.6475</v>
      </c>
      <c r="L84" s="49"/>
      <c r="M84" s="49"/>
      <c r="N84" s="34"/>
      <c r="O84" s="34">
        <f t="shared" si="13"/>
        <v>2.1</v>
      </c>
      <c r="P84" s="34">
        <v>7.88</v>
      </c>
      <c r="Q84" s="43">
        <f t="shared" si="14"/>
        <v>16.548</v>
      </c>
      <c r="R84" s="49"/>
      <c r="S84" s="19"/>
      <c r="T84" s="46"/>
      <c r="U84" s="47">
        <v>60.54</v>
      </c>
      <c r="V84" s="19">
        <v>7.88</v>
      </c>
      <c r="W84" s="44">
        <f t="shared" si="15"/>
        <v>477.0552</v>
      </c>
      <c r="X84" s="44"/>
    </row>
    <row r="85" ht="24" customHeight="1" spans="1:24">
      <c r="A85" s="19">
        <v>81</v>
      </c>
      <c r="B85" s="19" t="s">
        <v>281</v>
      </c>
      <c r="C85" s="19" t="s">
        <v>222</v>
      </c>
      <c r="D85" s="25" t="s">
        <v>282</v>
      </c>
      <c r="E85" s="26" t="s">
        <v>283</v>
      </c>
      <c r="F85" s="23" t="s">
        <v>284</v>
      </c>
      <c r="G85" s="28">
        <v>133.7</v>
      </c>
      <c r="H85" s="48">
        <v>5</v>
      </c>
      <c r="I85" s="36">
        <f t="shared" si="11"/>
        <v>70.25</v>
      </c>
      <c r="J85" s="34">
        <v>13.39</v>
      </c>
      <c r="K85" s="35">
        <f t="shared" si="12"/>
        <v>940.6475</v>
      </c>
      <c r="L85" s="49"/>
      <c r="M85" s="49"/>
      <c r="N85" s="34"/>
      <c r="O85" s="34">
        <f t="shared" si="13"/>
        <v>2.1</v>
      </c>
      <c r="P85" s="34">
        <v>7.88</v>
      </c>
      <c r="Q85" s="43">
        <f t="shared" si="14"/>
        <v>16.548</v>
      </c>
      <c r="R85" s="49"/>
      <c r="S85" s="19"/>
      <c r="T85" s="46"/>
      <c r="U85" s="47">
        <v>60.54</v>
      </c>
      <c r="V85" s="19">
        <v>7.88</v>
      </c>
      <c r="W85" s="44">
        <f t="shared" si="15"/>
        <v>477.0552</v>
      </c>
      <c r="X85" s="44"/>
    </row>
    <row r="86" ht="24" customHeight="1" spans="1:24">
      <c r="A86" s="19">
        <v>82</v>
      </c>
      <c r="B86" s="19" t="s">
        <v>285</v>
      </c>
      <c r="C86" s="19" t="s">
        <v>222</v>
      </c>
      <c r="D86" s="25" t="s">
        <v>286</v>
      </c>
      <c r="E86" s="26" t="s">
        <v>287</v>
      </c>
      <c r="F86" s="23" t="s">
        <v>288</v>
      </c>
      <c r="G86" s="28">
        <f t="shared" si="10"/>
        <v>133.7</v>
      </c>
      <c r="H86" s="48">
        <v>5</v>
      </c>
      <c r="I86" s="36">
        <f t="shared" si="11"/>
        <v>70.25</v>
      </c>
      <c r="J86" s="34">
        <v>13.39</v>
      </c>
      <c r="K86" s="35">
        <f t="shared" si="12"/>
        <v>940.6475</v>
      </c>
      <c r="L86" s="49"/>
      <c r="M86" s="49"/>
      <c r="N86" s="34"/>
      <c r="O86" s="34">
        <f t="shared" si="13"/>
        <v>2.1</v>
      </c>
      <c r="P86" s="34">
        <v>7.88</v>
      </c>
      <c r="Q86" s="43">
        <f t="shared" si="14"/>
        <v>16.548</v>
      </c>
      <c r="R86" s="49"/>
      <c r="S86" s="19"/>
      <c r="T86" s="46"/>
      <c r="U86" s="47">
        <v>60.54</v>
      </c>
      <c r="V86" s="19">
        <v>7.88</v>
      </c>
      <c r="W86" s="44">
        <f t="shared" si="15"/>
        <v>477.0552</v>
      </c>
      <c r="X86" s="44"/>
    </row>
    <row r="87" ht="24" customHeight="1" spans="1:24">
      <c r="A87" s="19">
        <v>83</v>
      </c>
      <c r="B87" s="19" t="s">
        <v>289</v>
      </c>
      <c r="C87" s="19" t="s">
        <v>222</v>
      </c>
      <c r="D87" s="25" t="s">
        <v>290</v>
      </c>
      <c r="E87" s="26" t="s">
        <v>291</v>
      </c>
      <c r="F87" s="23" t="s">
        <v>292</v>
      </c>
      <c r="G87" s="28">
        <f t="shared" si="10"/>
        <v>106.96</v>
      </c>
      <c r="H87" s="48">
        <v>4</v>
      </c>
      <c r="I87" s="36">
        <f t="shared" si="11"/>
        <v>56.2</v>
      </c>
      <c r="J87" s="34">
        <v>13.39</v>
      </c>
      <c r="K87" s="35">
        <f t="shared" si="12"/>
        <v>752.518</v>
      </c>
      <c r="L87" s="49"/>
      <c r="M87" s="49"/>
      <c r="N87" s="34"/>
      <c r="O87" s="34">
        <f t="shared" si="13"/>
        <v>1.68</v>
      </c>
      <c r="P87" s="34">
        <v>7.88</v>
      </c>
      <c r="Q87" s="43">
        <f t="shared" si="14"/>
        <v>13.2384</v>
      </c>
      <c r="R87" s="49"/>
      <c r="S87" s="19"/>
      <c r="T87" s="46"/>
      <c r="U87" s="47">
        <v>48.43</v>
      </c>
      <c r="V87" s="19">
        <v>7.88</v>
      </c>
      <c r="W87" s="44">
        <f t="shared" si="15"/>
        <v>381.6284</v>
      </c>
      <c r="X87" s="44"/>
    </row>
    <row r="88" ht="24" customHeight="1" spans="1:24">
      <c r="A88" s="19">
        <v>84</v>
      </c>
      <c r="B88" s="19" t="s">
        <v>293</v>
      </c>
      <c r="C88" s="19" t="s">
        <v>222</v>
      </c>
      <c r="D88" s="25" t="s">
        <v>294</v>
      </c>
      <c r="E88" s="26" t="s">
        <v>295</v>
      </c>
      <c r="F88" s="23" t="s">
        <v>296</v>
      </c>
      <c r="G88" s="28">
        <f t="shared" si="10"/>
        <v>26.74</v>
      </c>
      <c r="H88" s="48">
        <v>1</v>
      </c>
      <c r="I88" s="36">
        <v>14.07</v>
      </c>
      <c r="J88" s="34">
        <v>13.39</v>
      </c>
      <c r="K88" s="35">
        <f t="shared" si="12"/>
        <v>188.3973</v>
      </c>
      <c r="L88" s="49"/>
      <c r="M88" s="49"/>
      <c r="N88" s="34"/>
      <c r="O88" s="34">
        <f t="shared" si="13"/>
        <v>0.42</v>
      </c>
      <c r="P88" s="34">
        <v>7.88</v>
      </c>
      <c r="Q88" s="43">
        <f t="shared" si="14"/>
        <v>3.3096</v>
      </c>
      <c r="R88" s="49"/>
      <c r="S88" s="19"/>
      <c r="T88" s="46"/>
      <c r="U88" s="47">
        <f>12.11*H88</f>
        <v>12.11</v>
      </c>
      <c r="V88" s="19">
        <v>7.88</v>
      </c>
      <c r="W88" s="44">
        <f t="shared" si="15"/>
        <v>95.4268</v>
      </c>
      <c r="X88" s="44"/>
    </row>
    <row r="89" ht="24" customHeight="1" spans="1:24">
      <c r="A89" s="19">
        <v>85</v>
      </c>
      <c r="B89" s="19" t="s">
        <v>230</v>
      </c>
      <c r="C89" s="19" t="s">
        <v>222</v>
      </c>
      <c r="D89" s="25" t="s">
        <v>297</v>
      </c>
      <c r="E89" s="26" t="s">
        <v>298</v>
      </c>
      <c r="F89" s="23" t="s">
        <v>299</v>
      </c>
      <c r="G89" s="28">
        <f t="shared" si="10"/>
        <v>106.96</v>
      </c>
      <c r="H89" s="48">
        <v>4</v>
      </c>
      <c r="I89" s="36">
        <f t="shared" si="11"/>
        <v>56.2</v>
      </c>
      <c r="J89" s="34">
        <v>13.39</v>
      </c>
      <c r="K89" s="35">
        <f t="shared" si="12"/>
        <v>752.518</v>
      </c>
      <c r="L89" s="49"/>
      <c r="M89" s="49"/>
      <c r="N89" s="34"/>
      <c r="O89" s="34">
        <f t="shared" si="13"/>
        <v>1.68</v>
      </c>
      <c r="P89" s="34">
        <v>7.88</v>
      </c>
      <c r="Q89" s="43">
        <f t="shared" si="14"/>
        <v>13.2384</v>
      </c>
      <c r="R89" s="49"/>
      <c r="S89" s="19"/>
      <c r="T89" s="46"/>
      <c r="U89" s="47">
        <v>48.43</v>
      </c>
      <c r="V89" s="19">
        <v>7.88</v>
      </c>
      <c r="W89" s="44">
        <f t="shared" si="15"/>
        <v>381.6284</v>
      </c>
      <c r="X89" s="44"/>
    </row>
    <row r="90" ht="24" customHeight="1" spans="1:24">
      <c r="A90" s="19">
        <v>86</v>
      </c>
      <c r="B90" s="19" t="s">
        <v>300</v>
      </c>
      <c r="C90" s="19" t="s">
        <v>222</v>
      </c>
      <c r="D90" s="25" t="s">
        <v>301</v>
      </c>
      <c r="E90" s="26" t="s">
        <v>302</v>
      </c>
      <c r="F90" s="23" t="s">
        <v>303</v>
      </c>
      <c r="G90" s="28">
        <f t="shared" si="10"/>
        <v>53.48</v>
      </c>
      <c r="H90" s="48">
        <v>2</v>
      </c>
      <c r="I90" s="36">
        <v>28.2</v>
      </c>
      <c r="J90" s="34">
        <v>13.39</v>
      </c>
      <c r="K90" s="35">
        <f t="shared" si="12"/>
        <v>377.598</v>
      </c>
      <c r="L90" s="49"/>
      <c r="M90" s="49"/>
      <c r="N90" s="34"/>
      <c r="O90" s="34">
        <f t="shared" si="13"/>
        <v>0.84</v>
      </c>
      <c r="P90" s="34">
        <v>7.88</v>
      </c>
      <c r="Q90" s="43">
        <f t="shared" si="14"/>
        <v>6.6192</v>
      </c>
      <c r="R90" s="49"/>
      <c r="S90" s="19"/>
      <c r="T90" s="46"/>
      <c r="U90" s="47">
        <v>24.22</v>
      </c>
      <c r="V90" s="19">
        <v>7.88</v>
      </c>
      <c r="W90" s="44">
        <f t="shared" si="15"/>
        <v>190.8536</v>
      </c>
      <c r="X90" s="44"/>
    </row>
    <row r="91" ht="24" customHeight="1" spans="1:24">
      <c r="A91" s="19">
        <v>87</v>
      </c>
      <c r="B91" s="19" t="s">
        <v>304</v>
      </c>
      <c r="C91" s="19" t="s">
        <v>222</v>
      </c>
      <c r="D91" s="25" t="s">
        <v>305</v>
      </c>
      <c r="E91" s="26" t="s">
        <v>306</v>
      </c>
      <c r="F91" s="23" t="s">
        <v>225</v>
      </c>
      <c r="G91" s="28">
        <f t="shared" si="10"/>
        <v>26.74</v>
      </c>
      <c r="H91" s="48">
        <v>1</v>
      </c>
      <c r="I91" s="36">
        <v>14.07</v>
      </c>
      <c r="J91" s="34">
        <v>13.39</v>
      </c>
      <c r="K91" s="35">
        <f t="shared" si="12"/>
        <v>188.3973</v>
      </c>
      <c r="L91" s="49"/>
      <c r="M91" s="49"/>
      <c r="N91" s="34"/>
      <c r="O91" s="34">
        <f t="shared" si="13"/>
        <v>0.42</v>
      </c>
      <c r="P91" s="34">
        <v>7.88</v>
      </c>
      <c r="Q91" s="43">
        <f t="shared" si="14"/>
        <v>3.3096</v>
      </c>
      <c r="R91" s="49"/>
      <c r="S91" s="19"/>
      <c r="T91" s="46"/>
      <c r="U91" s="47">
        <f>12.11*H91</f>
        <v>12.11</v>
      </c>
      <c r="V91" s="19">
        <v>7.88</v>
      </c>
      <c r="W91" s="44">
        <f t="shared" si="15"/>
        <v>95.4268</v>
      </c>
      <c r="X91" s="44"/>
    </row>
    <row r="92" ht="24" customHeight="1" spans="1:24">
      <c r="A92" s="19">
        <v>88</v>
      </c>
      <c r="B92" s="19" t="s">
        <v>307</v>
      </c>
      <c r="C92" s="19" t="s">
        <v>222</v>
      </c>
      <c r="D92" s="25" t="s">
        <v>308</v>
      </c>
      <c r="E92" s="26" t="s">
        <v>309</v>
      </c>
      <c r="F92" s="23" t="s">
        <v>310</v>
      </c>
      <c r="G92" s="28">
        <f t="shared" si="10"/>
        <v>106.96</v>
      </c>
      <c r="H92" s="48">
        <v>4</v>
      </c>
      <c r="I92" s="36">
        <f t="shared" si="11"/>
        <v>56.2</v>
      </c>
      <c r="J92" s="34">
        <v>13.39</v>
      </c>
      <c r="K92" s="35">
        <f t="shared" si="12"/>
        <v>752.518</v>
      </c>
      <c r="L92" s="49"/>
      <c r="M92" s="49"/>
      <c r="N92" s="34"/>
      <c r="O92" s="34">
        <f t="shared" si="13"/>
        <v>1.68</v>
      </c>
      <c r="P92" s="34">
        <v>7.88</v>
      </c>
      <c r="Q92" s="43">
        <f t="shared" si="14"/>
        <v>13.2384</v>
      </c>
      <c r="R92" s="49"/>
      <c r="S92" s="19"/>
      <c r="T92" s="46"/>
      <c r="U92" s="47">
        <v>48.43</v>
      </c>
      <c r="V92" s="19">
        <v>7.88</v>
      </c>
      <c r="W92" s="44">
        <f t="shared" si="15"/>
        <v>381.6284</v>
      </c>
      <c r="X92" s="44"/>
    </row>
    <row r="93" ht="24" customHeight="1" spans="1:24">
      <c r="A93" s="19">
        <v>89</v>
      </c>
      <c r="B93" s="19" t="s">
        <v>311</v>
      </c>
      <c r="C93" s="19" t="s">
        <v>222</v>
      </c>
      <c r="D93" s="25" t="s">
        <v>312</v>
      </c>
      <c r="E93" s="26" t="s">
        <v>313</v>
      </c>
      <c r="F93" s="23" t="s">
        <v>314</v>
      </c>
      <c r="G93" s="28">
        <f t="shared" si="10"/>
        <v>187.18</v>
      </c>
      <c r="H93" s="48">
        <v>7</v>
      </c>
      <c r="I93" s="36">
        <f t="shared" si="11"/>
        <v>98.35</v>
      </c>
      <c r="J93" s="34">
        <v>13.39</v>
      </c>
      <c r="K93" s="35">
        <f t="shared" si="12"/>
        <v>1316.9065</v>
      </c>
      <c r="L93" s="49"/>
      <c r="M93" s="49"/>
      <c r="N93" s="34"/>
      <c r="O93" s="34">
        <f t="shared" si="13"/>
        <v>2.94</v>
      </c>
      <c r="P93" s="34">
        <v>7.88</v>
      </c>
      <c r="Q93" s="43">
        <f t="shared" si="14"/>
        <v>23.1672</v>
      </c>
      <c r="R93" s="49"/>
      <c r="S93" s="19"/>
      <c r="T93" s="46"/>
      <c r="U93" s="47">
        <v>84.76</v>
      </c>
      <c r="V93" s="19">
        <v>7.88</v>
      </c>
      <c r="W93" s="44">
        <f t="shared" si="15"/>
        <v>667.9088</v>
      </c>
      <c r="X93" s="44"/>
    </row>
    <row r="94" ht="24" customHeight="1" spans="1:24">
      <c r="A94" s="19">
        <v>90</v>
      </c>
      <c r="B94" s="19" t="s">
        <v>315</v>
      </c>
      <c r="C94" s="19" t="s">
        <v>222</v>
      </c>
      <c r="D94" s="25" t="s">
        <v>316</v>
      </c>
      <c r="E94" s="26" t="s">
        <v>317</v>
      </c>
      <c r="F94" s="23" t="s">
        <v>318</v>
      </c>
      <c r="G94" s="28">
        <f t="shared" si="10"/>
        <v>80.22</v>
      </c>
      <c r="H94" s="48">
        <v>3</v>
      </c>
      <c r="I94" s="36">
        <f t="shared" si="11"/>
        <v>42.15</v>
      </c>
      <c r="J94" s="34">
        <v>13.39</v>
      </c>
      <c r="K94" s="35">
        <f t="shared" si="12"/>
        <v>564.3885</v>
      </c>
      <c r="L94" s="49"/>
      <c r="M94" s="49"/>
      <c r="N94" s="34"/>
      <c r="O94" s="34">
        <f t="shared" si="13"/>
        <v>1.26</v>
      </c>
      <c r="P94" s="34">
        <v>7.88</v>
      </c>
      <c r="Q94" s="43">
        <f t="shared" si="14"/>
        <v>9.9288</v>
      </c>
      <c r="R94" s="49"/>
      <c r="S94" s="19"/>
      <c r="T94" s="46"/>
      <c r="U94" s="47">
        <v>36.32</v>
      </c>
      <c r="V94" s="19">
        <v>7.88</v>
      </c>
      <c r="W94" s="44">
        <f t="shared" si="15"/>
        <v>286.2016</v>
      </c>
      <c r="X94" s="44"/>
    </row>
    <row r="95" ht="24" customHeight="1" spans="1:24">
      <c r="A95" s="19">
        <v>91</v>
      </c>
      <c r="B95" s="19" t="s">
        <v>319</v>
      </c>
      <c r="C95" s="19" t="s">
        <v>222</v>
      </c>
      <c r="D95" s="25" t="s">
        <v>106</v>
      </c>
      <c r="E95" s="26" t="s">
        <v>320</v>
      </c>
      <c r="F95" s="23" t="s">
        <v>321</v>
      </c>
      <c r="G95" s="28">
        <f t="shared" si="10"/>
        <v>160.44</v>
      </c>
      <c r="H95" s="48">
        <v>6</v>
      </c>
      <c r="I95" s="36">
        <f t="shared" si="11"/>
        <v>84.3</v>
      </c>
      <c r="J95" s="34">
        <v>13.39</v>
      </c>
      <c r="K95" s="35">
        <f t="shared" si="12"/>
        <v>1128.777</v>
      </c>
      <c r="L95" s="49"/>
      <c r="M95" s="49"/>
      <c r="N95" s="34"/>
      <c r="O95" s="34">
        <f t="shared" si="13"/>
        <v>2.52</v>
      </c>
      <c r="P95" s="34">
        <v>7.88</v>
      </c>
      <c r="Q95" s="43">
        <f t="shared" si="14"/>
        <v>19.8576</v>
      </c>
      <c r="R95" s="49"/>
      <c r="S95" s="19"/>
      <c r="T95" s="46"/>
      <c r="U95" s="47">
        <v>72.65</v>
      </c>
      <c r="V95" s="19">
        <v>7.88</v>
      </c>
      <c r="W95" s="44">
        <f t="shared" si="15"/>
        <v>572.482</v>
      </c>
      <c r="X95" s="44"/>
    </row>
    <row r="96" ht="24" customHeight="1" spans="1:24">
      <c r="A96" s="19">
        <v>92</v>
      </c>
      <c r="B96" s="19" t="s">
        <v>322</v>
      </c>
      <c r="C96" s="19" t="s">
        <v>222</v>
      </c>
      <c r="D96" s="25" t="s">
        <v>323</v>
      </c>
      <c r="E96" s="26" t="s">
        <v>324</v>
      </c>
      <c r="F96" s="23" t="s">
        <v>325</v>
      </c>
      <c r="G96" s="28">
        <f t="shared" si="10"/>
        <v>80.22</v>
      </c>
      <c r="H96" s="48">
        <v>3</v>
      </c>
      <c r="I96" s="36">
        <f t="shared" si="11"/>
        <v>42.15</v>
      </c>
      <c r="J96" s="34">
        <v>13.39</v>
      </c>
      <c r="K96" s="35">
        <f t="shared" si="12"/>
        <v>564.3885</v>
      </c>
      <c r="L96" s="49"/>
      <c r="M96" s="49"/>
      <c r="N96" s="34"/>
      <c r="O96" s="34">
        <f t="shared" si="13"/>
        <v>1.26</v>
      </c>
      <c r="P96" s="34">
        <v>7.88</v>
      </c>
      <c r="Q96" s="43">
        <f t="shared" si="14"/>
        <v>9.9288</v>
      </c>
      <c r="R96" s="49"/>
      <c r="S96" s="19"/>
      <c r="T96" s="46"/>
      <c r="U96" s="47">
        <v>36.32</v>
      </c>
      <c r="V96" s="19">
        <v>7.88</v>
      </c>
      <c r="W96" s="44">
        <f t="shared" si="15"/>
        <v>286.2016</v>
      </c>
      <c r="X96" s="44"/>
    </row>
    <row r="97" ht="24" customHeight="1" spans="1:24">
      <c r="A97" s="19">
        <v>93</v>
      </c>
      <c r="B97" s="19" t="s">
        <v>326</v>
      </c>
      <c r="C97" s="19" t="s">
        <v>222</v>
      </c>
      <c r="D97" s="25" t="s">
        <v>255</v>
      </c>
      <c r="E97" s="26" t="s">
        <v>327</v>
      </c>
      <c r="F97" s="23" t="s">
        <v>325</v>
      </c>
      <c r="G97" s="28">
        <f t="shared" si="10"/>
        <v>53.48</v>
      </c>
      <c r="H97" s="48">
        <v>2</v>
      </c>
      <c r="I97" s="36">
        <v>28.2</v>
      </c>
      <c r="J97" s="34">
        <v>13.39</v>
      </c>
      <c r="K97" s="35">
        <f t="shared" si="12"/>
        <v>377.598</v>
      </c>
      <c r="L97" s="49"/>
      <c r="M97" s="49"/>
      <c r="N97" s="34"/>
      <c r="O97" s="34">
        <f t="shared" si="13"/>
        <v>0.84</v>
      </c>
      <c r="P97" s="34">
        <v>7.88</v>
      </c>
      <c r="Q97" s="43">
        <f t="shared" si="14"/>
        <v>6.6192</v>
      </c>
      <c r="R97" s="49"/>
      <c r="S97" s="19"/>
      <c r="T97" s="46"/>
      <c r="U97" s="47">
        <v>24.22</v>
      </c>
      <c r="V97" s="19">
        <v>7.88</v>
      </c>
      <c r="W97" s="44">
        <f t="shared" si="15"/>
        <v>190.8536</v>
      </c>
      <c r="X97" s="44"/>
    </row>
    <row r="98" ht="24" customHeight="1" spans="1:24">
      <c r="A98" s="19">
        <v>94</v>
      </c>
      <c r="B98" s="19" t="s">
        <v>328</v>
      </c>
      <c r="C98" s="19" t="s">
        <v>222</v>
      </c>
      <c r="D98" s="25" t="s">
        <v>329</v>
      </c>
      <c r="E98" s="26" t="s">
        <v>330</v>
      </c>
      <c r="F98" s="23" t="s">
        <v>331</v>
      </c>
      <c r="G98" s="28">
        <f t="shared" si="10"/>
        <v>160.44</v>
      </c>
      <c r="H98" s="48">
        <v>6</v>
      </c>
      <c r="I98" s="36">
        <f t="shared" si="11"/>
        <v>84.3</v>
      </c>
      <c r="J98" s="34">
        <v>13.39</v>
      </c>
      <c r="K98" s="35">
        <f t="shared" si="12"/>
        <v>1128.777</v>
      </c>
      <c r="L98" s="49"/>
      <c r="M98" s="49"/>
      <c r="N98" s="34"/>
      <c r="O98" s="34">
        <f t="shared" si="13"/>
        <v>2.52</v>
      </c>
      <c r="P98" s="34">
        <v>7.88</v>
      </c>
      <c r="Q98" s="43">
        <f t="shared" si="14"/>
        <v>19.8576</v>
      </c>
      <c r="R98" s="49"/>
      <c r="S98" s="19"/>
      <c r="T98" s="46"/>
      <c r="U98" s="47">
        <v>72.65</v>
      </c>
      <c r="V98" s="19">
        <v>7.88</v>
      </c>
      <c r="W98" s="44">
        <f t="shared" si="15"/>
        <v>572.482</v>
      </c>
      <c r="X98" s="44"/>
    </row>
    <row r="99" ht="24" customHeight="1" spans="1:24">
      <c r="A99" s="19">
        <v>95</v>
      </c>
      <c r="B99" s="19" t="s">
        <v>332</v>
      </c>
      <c r="C99" s="19" t="s">
        <v>222</v>
      </c>
      <c r="D99" s="25" t="s">
        <v>333</v>
      </c>
      <c r="E99" s="26" t="s">
        <v>334</v>
      </c>
      <c r="F99" s="23" t="s">
        <v>335</v>
      </c>
      <c r="G99" s="28">
        <f t="shared" si="10"/>
        <v>133.7</v>
      </c>
      <c r="H99" s="48">
        <v>5</v>
      </c>
      <c r="I99" s="36">
        <f t="shared" si="11"/>
        <v>70.25</v>
      </c>
      <c r="J99" s="34">
        <v>13.39</v>
      </c>
      <c r="K99" s="35">
        <f t="shared" si="12"/>
        <v>940.6475</v>
      </c>
      <c r="L99" s="49"/>
      <c r="M99" s="49"/>
      <c r="N99" s="34"/>
      <c r="O99" s="34">
        <f t="shared" si="13"/>
        <v>2.1</v>
      </c>
      <c r="P99" s="34">
        <v>7.88</v>
      </c>
      <c r="Q99" s="43">
        <f t="shared" si="14"/>
        <v>16.548</v>
      </c>
      <c r="R99" s="49"/>
      <c r="S99" s="19"/>
      <c r="T99" s="46"/>
      <c r="U99" s="47">
        <v>60.54</v>
      </c>
      <c r="V99" s="19">
        <v>7.88</v>
      </c>
      <c r="W99" s="44">
        <f t="shared" si="15"/>
        <v>477.0552</v>
      </c>
      <c r="X99" s="44"/>
    </row>
    <row r="100" ht="24" customHeight="1" spans="1:24">
      <c r="A100" s="19">
        <v>96</v>
      </c>
      <c r="B100" s="19" t="s">
        <v>336</v>
      </c>
      <c r="C100" s="19" t="s">
        <v>222</v>
      </c>
      <c r="D100" s="25" t="s">
        <v>337</v>
      </c>
      <c r="E100" s="26" t="s">
        <v>338</v>
      </c>
      <c r="F100" s="23" t="s">
        <v>339</v>
      </c>
      <c r="G100" s="28">
        <f t="shared" si="10"/>
        <v>106.96</v>
      </c>
      <c r="H100" s="48">
        <v>4</v>
      </c>
      <c r="I100" s="36">
        <f t="shared" si="11"/>
        <v>56.2</v>
      </c>
      <c r="J100" s="34">
        <v>13.39</v>
      </c>
      <c r="K100" s="35">
        <f t="shared" si="12"/>
        <v>752.518</v>
      </c>
      <c r="L100" s="49"/>
      <c r="M100" s="49"/>
      <c r="N100" s="34"/>
      <c r="O100" s="34">
        <f t="shared" si="13"/>
        <v>1.68</v>
      </c>
      <c r="P100" s="34">
        <v>7.88</v>
      </c>
      <c r="Q100" s="43">
        <f t="shared" si="14"/>
        <v>13.2384</v>
      </c>
      <c r="R100" s="49"/>
      <c r="S100" s="19"/>
      <c r="T100" s="46"/>
      <c r="U100" s="47">
        <v>48.43</v>
      </c>
      <c r="V100" s="19">
        <v>7.88</v>
      </c>
      <c r="W100" s="44">
        <f t="shared" si="15"/>
        <v>381.6284</v>
      </c>
      <c r="X100" s="44"/>
    </row>
    <row r="101" ht="24" customHeight="1" spans="1:24">
      <c r="A101" s="19">
        <v>97</v>
      </c>
      <c r="B101" s="19" t="s">
        <v>340</v>
      </c>
      <c r="C101" s="19" t="s">
        <v>222</v>
      </c>
      <c r="D101" s="25" t="s">
        <v>341</v>
      </c>
      <c r="E101" s="26" t="s">
        <v>342</v>
      </c>
      <c r="F101" s="23" t="s">
        <v>343</v>
      </c>
      <c r="G101" s="28">
        <f t="shared" si="10"/>
        <v>53.48</v>
      </c>
      <c r="H101" s="48">
        <v>2</v>
      </c>
      <c r="I101" s="36">
        <v>28.2</v>
      </c>
      <c r="J101" s="34">
        <v>13.39</v>
      </c>
      <c r="K101" s="35">
        <f t="shared" si="12"/>
        <v>377.598</v>
      </c>
      <c r="L101" s="48"/>
      <c r="M101" s="48"/>
      <c r="N101" s="34"/>
      <c r="O101" s="34">
        <f t="shared" si="13"/>
        <v>0.84</v>
      </c>
      <c r="P101" s="34">
        <v>7.88</v>
      </c>
      <c r="Q101" s="43">
        <f t="shared" si="14"/>
        <v>6.6192</v>
      </c>
      <c r="R101" s="48">
        <v>4.6</v>
      </c>
      <c r="S101" s="19">
        <v>13.39</v>
      </c>
      <c r="T101" s="46">
        <f t="shared" ref="T101:T122" si="16">R101*S101</f>
        <v>61.594</v>
      </c>
      <c r="U101" s="47">
        <v>24.22</v>
      </c>
      <c r="V101" s="19">
        <v>7.88</v>
      </c>
      <c r="W101" s="44">
        <f t="shared" si="15"/>
        <v>190.8536</v>
      </c>
      <c r="X101" s="44"/>
    </row>
    <row r="102" ht="24" customHeight="1" spans="1:24">
      <c r="A102" s="19">
        <v>98</v>
      </c>
      <c r="B102" s="19" t="s">
        <v>344</v>
      </c>
      <c r="C102" s="19" t="s">
        <v>222</v>
      </c>
      <c r="D102" s="25" t="s">
        <v>231</v>
      </c>
      <c r="E102" s="26" t="s">
        <v>345</v>
      </c>
      <c r="F102" s="23" t="s">
        <v>346</v>
      </c>
      <c r="G102" s="28">
        <f t="shared" ref="G102:G133" si="17">26.74*H102</f>
        <v>187.18</v>
      </c>
      <c r="H102" s="48">
        <v>7</v>
      </c>
      <c r="I102" s="36">
        <f t="shared" ref="I102:I133" si="18">H102*14.05</f>
        <v>98.35</v>
      </c>
      <c r="J102" s="34">
        <v>13.39</v>
      </c>
      <c r="K102" s="35">
        <f t="shared" si="12"/>
        <v>1316.9065</v>
      </c>
      <c r="L102" s="49"/>
      <c r="M102" s="49"/>
      <c r="N102" s="34"/>
      <c r="O102" s="34">
        <f t="shared" ref="O102:O133" si="19">H102*0.42</f>
        <v>2.94</v>
      </c>
      <c r="P102" s="34">
        <v>7.88</v>
      </c>
      <c r="Q102" s="43">
        <f t="shared" si="14"/>
        <v>23.1672</v>
      </c>
      <c r="R102" s="49"/>
      <c r="S102" s="19"/>
      <c r="T102" s="46"/>
      <c r="U102" s="47">
        <v>84.76</v>
      </c>
      <c r="V102" s="19">
        <v>7.88</v>
      </c>
      <c r="W102" s="44">
        <f t="shared" si="15"/>
        <v>667.9088</v>
      </c>
      <c r="X102" s="44"/>
    </row>
    <row r="103" ht="24" customHeight="1" spans="1:24">
      <c r="A103" s="19">
        <v>99</v>
      </c>
      <c r="B103" s="19" t="s">
        <v>347</v>
      </c>
      <c r="C103" s="19" t="s">
        <v>222</v>
      </c>
      <c r="D103" s="25" t="s">
        <v>348</v>
      </c>
      <c r="E103" s="26" t="s">
        <v>349</v>
      </c>
      <c r="F103" s="23" t="s">
        <v>350</v>
      </c>
      <c r="G103" s="28">
        <f t="shared" si="17"/>
        <v>160.44</v>
      </c>
      <c r="H103" s="48">
        <v>6</v>
      </c>
      <c r="I103" s="36">
        <f t="shared" si="18"/>
        <v>84.3</v>
      </c>
      <c r="J103" s="34">
        <v>13.39</v>
      </c>
      <c r="K103" s="35">
        <f t="shared" si="12"/>
        <v>1128.777</v>
      </c>
      <c r="L103" s="49"/>
      <c r="M103" s="49"/>
      <c r="N103" s="34"/>
      <c r="O103" s="34">
        <f t="shared" si="19"/>
        <v>2.52</v>
      </c>
      <c r="P103" s="34">
        <v>7.88</v>
      </c>
      <c r="Q103" s="43">
        <f t="shared" si="14"/>
        <v>19.8576</v>
      </c>
      <c r="R103" s="49"/>
      <c r="S103" s="19"/>
      <c r="T103" s="46"/>
      <c r="U103" s="47">
        <v>72.65</v>
      </c>
      <c r="V103" s="19">
        <v>7.88</v>
      </c>
      <c r="W103" s="44">
        <f t="shared" si="15"/>
        <v>572.482</v>
      </c>
      <c r="X103" s="44"/>
    </row>
    <row r="104" ht="24" customHeight="1" spans="1:24">
      <c r="A104" s="19">
        <v>100</v>
      </c>
      <c r="B104" s="19" t="s">
        <v>351</v>
      </c>
      <c r="C104" s="19" t="s">
        <v>222</v>
      </c>
      <c r="D104" s="25" t="s">
        <v>352</v>
      </c>
      <c r="E104" s="26" t="s">
        <v>353</v>
      </c>
      <c r="F104" s="23" t="s">
        <v>354</v>
      </c>
      <c r="G104" s="28">
        <f t="shared" si="17"/>
        <v>106.96</v>
      </c>
      <c r="H104" s="48">
        <v>4</v>
      </c>
      <c r="I104" s="36">
        <f t="shared" si="18"/>
        <v>56.2</v>
      </c>
      <c r="J104" s="34">
        <v>13.39</v>
      </c>
      <c r="K104" s="35">
        <f t="shared" si="12"/>
        <v>752.518</v>
      </c>
      <c r="L104" s="49"/>
      <c r="M104" s="49"/>
      <c r="N104" s="34"/>
      <c r="O104" s="34">
        <f t="shared" si="19"/>
        <v>1.68</v>
      </c>
      <c r="P104" s="34">
        <v>7.88</v>
      </c>
      <c r="Q104" s="43">
        <f t="shared" si="14"/>
        <v>13.2384</v>
      </c>
      <c r="R104" s="49"/>
      <c r="S104" s="19"/>
      <c r="T104" s="46"/>
      <c r="U104" s="47">
        <v>48.43</v>
      </c>
      <c r="V104" s="19">
        <v>7.88</v>
      </c>
      <c r="W104" s="44">
        <f t="shared" si="15"/>
        <v>381.6284</v>
      </c>
      <c r="X104" s="44"/>
    </row>
    <row r="105" ht="24" customHeight="1" spans="1:24">
      <c r="A105" s="19">
        <v>101</v>
      </c>
      <c r="B105" s="19" t="s">
        <v>355</v>
      </c>
      <c r="C105" s="19" t="s">
        <v>222</v>
      </c>
      <c r="D105" s="25" t="s">
        <v>356</v>
      </c>
      <c r="E105" s="26" t="s">
        <v>357</v>
      </c>
      <c r="F105" s="23" t="s">
        <v>358</v>
      </c>
      <c r="G105" s="28">
        <f t="shared" si="17"/>
        <v>80.22</v>
      </c>
      <c r="H105" s="48">
        <v>3</v>
      </c>
      <c r="I105" s="36">
        <f t="shared" si="18"/>
        <v>42.15</v>
      </c>
      <c r="J105" s="34">
        <v>13.39</v>
      </c>
      <c r="K105" s="35">
        <f t="shared" si="12"/>
        <v>564.3885</v>
      </c>
      <c r="L105" s="49"/>
      <c r="M105" s="49"/>
      <c r="N105" s="34"/>
      <c r="O105" s="34">
        <f t="shared" si="19"/>
        <v>1.26</v>
      </c>
      <c r="P105" s="34">
        <v>7.88</v>
      </c>
      <c r="Q105" s="43">
        <f t="shared" si="14"/>
        <v>9.9288</v>
      </c>
      <c r="R105" s="49"/>
      <c r="S105" s="19"/>
      <c r="T105" s="46"/>
      <c r="U105" s="47">
        <v>36.32</v>
      </c>
      <c r="V105" s="19">
        <v>7.88</v>
      </c>
      <c r="W105" s="44">
        <f t="shared" si="15"/>
        <v>286.2016</v>
      </c>
      <c r="X105" s="44"/>
    </row>
    <row r="106" ht="24" customHeight="1" spans="1:24">
      <c r="A106" s="19">
        <v>102</v>
      </c>
      <c r="B106" s="19" t="s">
        <v>359</v>
      </c>
      <c r="C106" s="19" t="s">
        <v>222</v>
      </c>
      <c r="D106" s="25" t="s">
        <v>360</v>
      </c>
      <c r="E106" s="26" t="s">
        <v>361</v>
      </c>
      <c r="F106" s="23" t="s">
        <v>362</v>
      </c>
      <c r="G106" s="28">
        <f t="shared" si="17"/>
        <v>133.7</v>
      </c>
      <c r="H106" s="48">
        <v>5</v>
      </c>
      <c r="I106" s="36">
        <f t="shared" si="18"/>
        <v>70.25</v>
      </c>
      <c r="J106" s="34">
        <v>13.39</v>
      </c>
      <c r="K106" s="35">
        <f t="shared" si="12"/>
        <v>940.6475</v>
      </c>
      <c r="L106" s="49"/>
      <c r="M106" s="49"/>
      <c r="N106" s="34"/>
      <c r="O106" s="34">
        <f t="shared" si="19"/>
        <v>2.1</v>
      </c>
      <c r="P106" s="34">
        <v>7.88</v>
      </c>
      <c r="Q106" s="43">
        <f t="shared" si="14"/>
        <v>16.548</v>
      </c>
      <c r="R106" s="49"/>
      <c r="S106" s="19"/>
      <c r="T106" s="46"/>
      <c r="U106" s="47">
        <v>60.54</v>
      </c>
      <c r="V106" s="19">
        <v>7.88</v>
      </c>
      <c r="W106" s="44">
        <f t="shared" si="15"/>
        <v>477.0552</v>
      </c>
      <c r="X106" s="44"/>
    </row>
    <row r="107" ht="24" customHeight="1" spans="1:24">
      <c r="A107" s="19">
        <v>103</v>
      </c>
      <c r="B107" s="19" t="s">
        <v>363</v>
      </c>
      <c r="C107" s="19" t="s">
        <v>222</v>
      </c>
      <c r="D107" s="25" t="s">
        <v>193</v>
      </c>
      <c r="E107" s="26" t="s">
        <v>364</v>
      </c>
      <c r="F107" s="23" t="s">
        <v>365</v>
      </c>
      <c r="G107" s="28">
        <f t="shared" si="17"/>
        <v>26.74</v>
      </c>
      <c r="H107" s="48">
        <v>1</v>
      </c>
      <c r="I107" s="36">
        <v>14.07</v>
      </c>
      <c r="J107" s="34">
        <v>13.39</v>
      </c>
      <c r="K107" s="35">
        <f t="shared" si="12"/>
        <v>188.3973</v>
      </c>
      <c r="L107" s="49"/>
      <c r="M107" s="49"/>
      <c r="N107" s="34"/>
      <c r="O107" s="34">
        <f t="shared" si="19"/>
        <v>0.42</v>
      </c>
      <c r="P107" s="34">
        <v>7.88</v>
      </c>
      <c r="Q107" s="43">
        <f t="shared" si="14"/>
        <v>3.3096</v>
      </c>
      <c r="R107" s="49"/>
      <c r="S107" s="19"/>
      <c r="T107" s="46"/>
      <c r="U107" s="47">
        <f>12.11*H107</f>
        <v>12.11</v>
      </c>
      <c r="V107" s="19">
        <v>7.88</v>
      </c>
      <c r="W107" s="44">
        <f t="shared" si="15"/>
        <v>95.4268</v>
      </c>
      <c r="X107" s="44"/>
    </row>
    <row r="108" ht="24" customHeight="1" spans="1:24">
      <c r="A108" s="19">
        <v>104</v>
      </c>
      <c r="B108" s="19" t="s">
        <v>366</v>
      </c>
      <c r="C108" s="19" t="s">
        <v>222</v>
      </c>
      <c r="D108" s="25" t="s">
        <v>367</v>
      </c>
      <c r="E108" s="26" t="s">
        <v>368</v>
      </c>
      <c r="F108" s="23" t="s">
        <v>369</v>
      </c>
      <c r="G108" s="28">
        <f t="shared" si="17"/>
        <v>160.44</v>
      </c>
      <c r="H108" s="48">
        <v>6</v>
      </c>
      <c r="I108" s="36">
        <f t="shared" si="18"/>
        <v>84.3</v>
      </c>
      <c r="J108" s="34">
        <v>13.39</v>
      </c>
      <c r="K108" s="35">
        <f t="shared" si="12"/>
        <v>1128.777</v>
      </c>
      <c r="L108" s="49"/>
      <c r="M108" s="49"/>
      <c r="N108" s="34"/>
      <c r="O108" s="34">
        <f t="shared" si="19"/>
        <v>2.52</v>
      </c>
      <c r="P108" s="34">
        <v>7.88</v>
      </c>
      <c r="Q108" s="43">
        <f t="shared" si="14"/>
        <v>19.8576</v>
      </c>
      <c r="R108" s="49"/>
      <c r="S108" s="19"/>
      <c r="T108" s="46"/>
      <c r="U108" s="47">
        <v>72.65</v>
      </c>
      <c r="V108" s="19">
        <v>7.88</v>
      </c>
      <c r="W108" s="44">
        <f t="shared" si="15"/>
        <v>572.482</v>
      </c>
      <c r="X108" s="44"/>
    </row>
    <row r="109" ht="24" customHeight="1" spans="1:24">
      <c r="A109" s="19">
        <v>105</v>
      </c>
      <c r="B109" s="19" t="s">
        <v>370</v>
      </c>
      <c r="C109" s="19" t="s">
        <v>222</v>
      </c>
      <c r="D109" s="25" t="s">
        <v>371</v>
      </c>
      <c r="E109" s="26" t="s">
        <v>372</v>
      </c>
      <c r="F109" s="23" t="s">
        <v>373</v>
      </c>
      <c r="G109" s="28">
        <f t="shared" si="17"/>
        <v>106.96</v>
      </c>
      <c r="H109" s="48">
        <v>4</v>
      </c>
      <c r="I109" s="36">
        <f t="shared" si="18"/>
        <v>56.2</v>
      </c>
      <c r="J109" s="34">
        <v>13.39</v>
      </c>
      <c r="K109" s="35">
        <f t="shared" si="12"/>
        <v>752.518</v>
      </c>
      <c r="L109" s="49"/>
      <c r="M109" s="49"/>
      <c r="N109" s="34"/>
      <c r="O109" s="34">
        <f t="shared" si="19"/>
        <v>1.68</v>
      </c>
      <c r="P109" s="34">
        <v>7.88</v>
      </c>
      <c r="Q109" s="43">
        <f t="shared" si="14"/>
        <v>13.2384</v>
      </c>
      <c r="R109" s="49"/>
      <c r="S109" s="19"/>
      <c r="T109" s="46"/>
      <c r="U109" s="47">
        <v>48.43</v>
      </c>
      <c r="V109" s="19">
        <v>7.88</v>
      </c>
      <c r="W109" s="44">
        <f t="shared" si="15"/>
        <v>381.6284</v>
      </c>
      <c r="X109" s="44"/>
    </row>
    <row r="110" ht="24" customHeight="1" spans="1:24">
      <c r="A110" s="19">
        <v>106</v>
      </c>
      <c r="B110" s="19" t="s">
        <v>374</v>
      </c>
      <c r="C110" s="19" t="s">
        <v>222</v>
      </c>
      <c r="D110" s="25" t="s">
        <v>375</v>
      </c>
      <c r="E110" s="26" t="s">
        <v>376</v>
      </c>
      <c r="F110" s="23" t="s">
        <v>377</v>
      </c>
      <c r="G110" s="28">
        <f t="shared" si="17"/>
        <v>80.22</v>
      </c>
      <c r="H110" s="48">
        <v>3</v>
      </c>
      <c r="I110" s="36">
        <f t="shared" si="18"/>
        <v>42.15</v>
      </c>
      <c r="J110" s="34">
        <v>13.39</v>
      </c>
      <c r="K110" s="35">
        <f t="shared" si="12"/>
        <v>564.3885</v>
      </c>
      <c r="L110" s="49"/>
      <c r="M110" s="49"/>
      <c r="N110" s="34"/>
      <c r="O110" s="34">
        <f t="shared" si="19"/>
        <v>1.26</v>
      </c>
      <c r="P110" s="34">
        <v>7.88</v>
      </c>
      <c r="Q110" s="43">
        <f t="shared" si="14"/>
        <v>9.9288</v>
      </c>
      <c r="R110" s="49"/>
      <c r="S110" s="19"/>
      <c r="T110" s="46"/>
      <c r="U110" s="47">
        <v>36.32</v>
      </c>
      <c r="V110" s="19">
        <v>7.88</v>
      </c>
      <c r="W110" s="44">
        <f t="shared" si="15"/>
        <v>286.2016</v>
      </c>
      <c r="X110" s="44"/>
    </row>
    <row r="111" ht="24" customHeight="1" spans="1:24">
      <c r="A111" s="19">
        <v>107</v>
      </c>
      <c r="B111" s="19" t="s">
        <v>378</v>
      </c>
      <c r="C111" s="19" t="s">
        <v>222</v>
      </c>
      <c r="D111" s="25" t="s">
        <v>379</v>
      </c>
      <c r="E111" s="26" t="s">
        <v>380</v>
      </c>
      <c r="F111" s="23" t="s">
        <v>381</v>
      </c>
      <c r="G111" s="28">
        <f t="shared" si="17"/>
        <v>80.22</v>
      </c>
      <c r="H111" s="48">
        <v>3</v>
      </c>
      <c r="I111" s="36">
        <f t="shared" si="18"/>
        <v>42.15</v>
      </c>
      <c r="J111" s="34">
        <v>13.39</v>
      </c>
      <c r="K111" s="35">
        <f t="shared" si="12"/>
        <v>564.3885</v>
      </c>
      <c r="L111" s="49"/>
      <c r="M111" s="49"/>
      <c r="N111" s="34"/>
      <c r="O111" s="34">
        <f t="shared" si="19"/>
        <v>1.26</v>
      </c>
      <c r="P111" s="34">
        <v>7.88</v>
      </c>
      <c r="Q111" s="43">
        <f t="shared" si="14"/>
        <v>9.9288</v>
      </c>
      <c r="R111" s="49"/>
      <c r="S111" s="19"/>
      <c r="T111" s="46"/>
      <c r="U111" s="47">
        <v>36.32</v>
      </c>
      <c r="V111" s="19">
        <v>7.88</v>
      </c>
      <c r="W111" s="44">
        <f t="shared" si="15"/>
        <v>286.2016</v>
      </c>
      <c r="X111" s="44"/>
    </row>
    <row r="112" ht="24" customHeight="1" spans="1:24">
      <c r="A112" s="19">
        <v>108</v>
      </c>
      <c r="B112" s="19" t="s">
        <v>382</v>
      </c>
      <c r="C112" s="19" t="s">
        <v>222</v>
      </c>
      <c r="D112" s="25" t="s">
        <v>383</v>
      </c>
      <c r="E112" s="26" t="s">
        <v>384</v>
      </c>
      <c r="F112" s="23" t="s">
        <v>249</v>
      </c>
      <c r="G112" s="28">
        <f t="shared" si="17"/>
        <v>80.22</v>
      </c>
      <c r="H112" s="48">
        <v>3</v>
      </c>
      <c r="I112" s="36">
        <f t="shared" si="18"/>
        <v>42.15</v>
      </c>
      <c r="J112" s="34">
        <v>13.39</v>
      </c>
      <c r="K112" s="35">
        <f t="shared" si="12"/>
        <v>564.3885</v>
      </c>
      <c r="L112" s="49"/>
      <c r="M112" s="49"/>
      <c r="N112" s="34"/>
      <c r="O112" s="34">
        <f t="shared" si="19"/>
        <v>1.26</v>
      </c>
      <c r="P112" s="34">
        <v>7.88</v>
      </c>
      <c r="Q112" s="43">
        <f t="shared" si="14"/>
        <v>9.9288</v>
      </c>
      <c r="R112" s="49"/>
      <c r="S112" s="19"/>
      <c r="T112" s="46"/>
      <c r="U112" s="47">
        <v>36.32</v>
      </c>
      <c r="V112" s="19">
        <v>7.88</v>
      </c>
      <c r="W112" s="44">
        <f t="shared" si="15"/>
        <v>286.2016</v>
      </c>
      <c r="X112" s="44"/>
    </row>
    <row r="113" ht="24" customHeight="1" spans="1:24">
      <c r="A113" s="19">
        <v>109</v>
      </c>
      <c r="B113" s="19" t="s">
        <v>385</v>
      </c>
      <c r="C113" s="19" t="s">
        <v>222</v>
      </c>
      <c r="D113" s="25" t="s">
        <v>386</v>
      </c>
      <c r="E113" s="26" t="s">
        <v>387</v>
      </c>
      <c r="F113" s="23" t="s">
        <v>388</v>
      </c>
      <c r="G113" s="28">
        <f t="shared" si="17"/>
        <v>187.18</v>
      </c>
      <c r="H113" s="48">
        <v>7</v>
      </c>
      <c r="I113" s="36">
        <f t="shared" si="18"/>
        <v>98.35</v>
      </c>
      <c r="J113" s="34">
        <v>13.39</v>
      </c>
      <c r="K113" s="35">
        <f t="shared" si="12"/>
        <v>1316.9065</v>
      </c>
      <c r="L113" s="49"/>
      <c r="M113" s="49"/>
      <c r="N113" s="34"/>
      <c r="O113" s="34">
        <f t="shared" si="19"/>
        <v>2.94</v>
      </c>
      <c r="P113" s="34">
        <v>7.88</v>
      </c>
      <c r="Q113" s="43">
        <f t="shared" si="14"/>
        <v>23.1672</v>
      </c>
      <c r="R113" s="49"/>
      <c r="S113" s="19"/>
      <c r="T113" s="46"/>
      <c r="U113" s="47">
        <v>84.76</v>
      </c>
      <c r="V113" s="19">
        <v>7.88</v>
      </c>
      <c r="W113" s="44">
        <f t="shared" si="15"/>
        <v>667.9088</v>
      </c>
      <c r="X113" s="44"/>
    </row>
    <row r="114" ht="24" customHeight="1" spans="1:24">
      <c r="A114" s="19">
        <v>110</v>
      </c>
      <c r="B114" s="19" t="s">
        <v>389</v>
      </c>
      <c r="C114" s="19" t="s">
        <v>222</v>
      </c>
      <c r="D114" s="25" t="s">
        <v>390</v>
      </c>
      <c r="E114" s="26" t="s">
        <v>391</v>
      </c>
      <c r="F114" s="23" t="s">
        <v>392</v>
      </c>
      <c r="G114" s="28">
        <f t="shared" si="17"/>
        <v>133.7</v>
      </c>
      <c r="H114" s="48">
        <v>5</v>
      </c>
      <c r="I114" s="36">
        <f t="shared" si="18"/>
        <v>70.25</v>
      </c>
      <c r="J114" s="34">
        <v>13.39</v>
      </c>
      <c r="K114" s="35">
        <f t="shared" si="12"/>
        <v>940.6475</v>
      </c>
      <c r="L114" s="49"/>
      <c r="M114" s="49"/>
      <c r="N114" s="34"/>
      <c r="O114" s="34">
        <f t="shared" si="19"/>
        <v>2.1</v>
      </c>
      <c r="P114" s="34">
        <v>7.88</v>
      </c>
      <c r="Q114" s="43">
        <f t="shared" si="14"/>
        <v>16.548</v>
      </c>
      <c r="R114" s="49"/>
      <c r="S114" s="19"/>
      <c r="T114" s="46"/>
      <c r="U114" s="47">
        <v>60.54</v>
      </c>
      <c r="V114" s="19">
        <v>7.88</v>
      </c>
      <c r="W114" s="44">
        <f t="shared" si="15"/>
        <v>477.0552</v>
      </c>
      <c r="X114" s="44"/>
    </row>
    <row r="115" ht="24" customHeight="1" spans="1:24">
      <c r="A115" s="19">
        <v>111</v>
      </c>
      <c r="B115" s="19" t="s">
        <v>393</v>
      </c>
      <c r="C115" s="19" t="s">
        <v>222</v>
      </c>
      <c r="D115" s="25" t="s">
        <v>394</v>
      </c>
      <c r="E115" s="26" t="s">
        <v>395</v>
      </c>
      <c r="F115" s="23" t="s">
        <v>396</v>
      </c>
      <c r="G115" s="28">
        <f t="shared" si="17"/>
        <v>160.44</v>
      </c>
      <c r="H115" s="48">
        <v>6</v>
      </c>
      <c r="I115" s="36">
        <f t="shared" si="18"/>
        <v>84.3</v>
      </c>
      <c r="J115" s="34">
        <v>13.39</v>
      </c>
      <c r="K115" s="35">
        <f t="shared" si="12"/>
        <v>1128.777</v>
      </c>
      <c r="L115" s="49"/>
      <c r="M115" s="49"/>
      <c r="N115" s="34"/>
      <c r="O115" s="34">
        <f t="shared" si="19"/>
        <v>2.52</v>
      </c>
      <c r="P115" s="34">
        <v>7.88</v>
      </c>
      <c r="Q115" s="43">
        <f t="shared" si="14"/>
        <v>19.8576</v>
      </c>
      <c r="R115" s="49"/>
      <c r="S115" s="19"/>
      <c r="T115" s="46"/>
      <c r="U115" s="47">
        <v>72.65</v>
      </c>
      <c r="V115" s="19">
        <v>7.88</v>
      </c>
      <c r="W115" s="44">
        <f t="shared" si="15"/>
        <v>572.482</v>
      </c>
      <c r="X115" s="44"/>
    </row>
    <row r="116" ht="24" customHeight="1" spans="1:24">
      <c r="A116" s="19">
        <v>112</v>
      </c>
      <c r="B116" s="19" t="s">
        <v>397</v>
      </c>
      <c r="C116" s="19" t="s">
        <v>222</v>
      </c>
      <c r="D116" s="25" t="s">
        <v>398</v>
      </c>
      <c r="E116" s="26" t="s">
        <v>399</v>
      </c>
      <c r="F116" s="23" t="s">
        <v>400</v>
      </c>
      <c r="G116" s="28">
        <f t="shared" si="17"/>
        <v>53.48</v>
      </c>
      <c r="H116" s="48">
        <v>2</v>
      </c>
      <c r="I116" s="36">
        <v>28.2</v>
      </c>
      <c r="J116" s="34">
        <v>13.39</v>
      </c>
      <c r="K116" s="35">
        <f t="shared" si="12"/>
        <v>377.598</v>
      </c>
      <c r="L116" s="49"/>
      <c r="M116" s="49"/>
      <c r="N116" s="34"/>
      <c r="O116" s="34">
        <f t="shared" si="19"/>
        <v>0.84</v>
      </c>
      <c r="P116" s="34">
        <v>7.88</v>
      </c>
      <c r="Q116" s="43">
        <f t="shared" si="14"/>
        <v>6.6192</v>
      </c>
      <c r="R116" s="49"/>
      <c r="S116" s="19"/>
      <c r="T116" s="46"/>
      <c r="U116" s="47">
        <v>24.22</v>
      </c>
      <c r="V116" s="19">
        <v>7.88</v>
      </c>
      <c r="W116" s="44">
        <f t="shared" si="15"/>
        <v>190.8536</v>
      </c>
      <c r="X116" s="44"/>
    </row>
    <row r="117" ht="24" customHeight="1" spans="1:24">
      <c r="A117" s="19">
        <v>113</v>
      </c>
      <c r="B117" s="19" t="s">
        <v>401</v>
      </c>
      <c r="C117" s="19" t="s">
        <v>222</v>
      </c>
      <c r="D117" s="25" t="s">
        <v>402</v>
      </c>
      <c r="E117" s="26" t="s">
        <v>403</v>
      </c>
      <c r="F117" s="23" t="s">
        <v>404</v>
      </c>
      <c r="G117" s="28">
        <f t="shared" si="17"/>
        <v>80.22</v>
      </c>
      <c r="H117" s="48">
        <v>3</v>
      </c>
      <c r="I117" s="36">
        <f t="shared" si="18"/>
        <v>42.15</v>
      </c>
      <c r="J117" s="34">
        <v>13.39</v>
      </c>
      <c r="K117" s="35">
        <f t="shared" si="12"/>
        <v>564.3885</v>
      </c>
      <c r="L117" s="49"/>
      <c r="M117" s="49"/>
      <c r="N117" s="34"/>
      <c r="O117" s="34">
        <f t="shared" si="19"/>
        <v>1.26</v>
      </c>
      <c r="P117" s="34">
        <v>7.88</v>
      </c>
      <c r="Q117" s="43">
        <f t="shared" si="14"/>
        <v>9.9288</v>
      </c>
      <c r="R117" s="49"/>
      <c r="S117" s="19"/>
      <c r="T117" s="46"/>
      <c r="U117" s="47">
        <v>36.32</v>
      </c>
      <c r="V117" s="19">
        <v>7.88</v>
      </c>
      <c r="W117" s="44">
        <f t="shared" si="15"/>
        <v>286.2016</v>
      </c>
      <c r="X117" s="44"/>
    </row>
    <row r="118" ht="24" customHeight="1" spans="1:24">
      <c r="A118" s="19">
        <v>114</v>
      </c>
      <c r="B118" s="19" t="s">
        <v>405</v>
      </c>
      <c r="C118" s="19" t="s">
        <v>222</v>
      </c>
      <c r="D118" s="25" t="s">
        <v>406</v>
      </c>
      <c r="E118" s="26" t="s">
        <v>407</v>
      </c>
      <c r="F118" s="23" t="s">
        <v>408</v>
      </c>
      <c r="G118" s="28">
        <f t="shared" si="17"/>
        <v>160.44</v>
      </c>
      <c r="H118" s="48">
        <v>6</v>
      </c>
      <c r="I118" s="36">
        <f t="shared" si="18"/>
        <v>84.3</v>
      </c>
      <c r="J118" s="34">
        <v>13.39</v>
      </c>
      <c r="K118" s="35">
        <f t="shared" si="12"/>
        <v>1128.777</v>
      </c>
      <c r="L118" s="49"/>
      <c r="M118" s="49"/>
      <c r="N118" s="34"/>
      <c r="O118" s="34">
        <f t="shared" si="19"/>
        <v>2.52</v>
      </c>
      <c r="P118" s="34">
        <v>7.88</v>
      </c>
      <c r="Q118" s="43">
        <f t="shared" si="14"/>
        <v>19.8576</v>
      </c>
      <c r="R118" s="49"/>
      <c r="S118" s="19"/>
      <c r="T118" s="46"/>
      <c r="U118" s="47">
        <v>72.65</v>
      </c>
      <c r="V118" s="19">
        <v>7.88</v>
      </c>
      <c r="W118" s="44">
        <f t="shared" si="15"/>
        <v>572.482</v>
      </c>
      <c r="X118" s="44"/>
    </row>
    <row r="119" ht="24" customHeight="1" spans="1:24">
      <c r="A119" s="19">
        <v>115</v>
      </c>
      <c r="B119" s="19" t="s">
        <v>409</v>
      </c>
      <c r="C119" s="19" t="s">
        <v>222</v>
      </c>
      <c r="D119" s="25" t="s">
        <v>410</v>
      </c>
      <c r="E119" s="26" t="s">
        <v>411</v>
      </c>
      <c r="F119" s="23" t="s">
        <v>412</v>
      </c>
      <c r="G119" s="28">
        <f t="shared" si="17"/>
        <v>133.7</v>
      </c>
      <c r="H119" s="48">
        <v>5</v>
      </c>
      <c r="I119" s="36">
        <f t="shared" si="18"/>
        <v>70.25</v>
      </c>
      <c r="J119" s="34">
        <v>13.39</v>
      </c>
      <c r="K119" s="35">
        <f t="shared" si="12"/>
        <v>940.6475</v>
      </c>
      <c r="L119" s="49"/>
      <c r="M119" s="49"/>
      <c r="N119" s="34"/>
      <c r="O119" s="34">
        <f t="shared" si="19"/>
        <v>2.1</v>
      </c>
      <c r="P119" s="34">
        <v>7.88</v>
      </c>
      <c r="Q119" s="43">
        <f t="shared" si="14"/>
        <v>16.548</v>
      </c>
      <c r="R119" s="49"/>
      <c r="S119" s="19"/>
      <c r="T119" s="46"/>
      <c r="U119" s="47">
        <v>60.54</v>
      </c>
      <c r="V119" s="19">
        <v>7.88</v>
      </c>
      <c r="W119" s="44">
        <f t="shared" si="15"/>
        <v>477.0552</v>
      </c>
      <c r="X119" s="44"/>
    </row>
    <row r="120" ht="24" customHeight="1" spans="1:24">
      <c r="A120" s="19">
        <v>116</v>
      </c>
      <c r="B120" s="19" t="s">
        <v>413</v>
      </c>
      <c r="C120" s="19" t="s">
        <v>222</v>
      </c>
      <c r="D120" s="25" t="s">
        <v>414</v>
      </c>
      <c r="E120" s="26" t="s">
        <v>415</v>
      </c>
      <c r="F120" s="23" t="s">
        <v>416</v>
      </c>
      <c r="G120" s="28">
        <f t="shared" si="17"/>
        <v>26.74</v>
      </c>
      <c r="H120" s="48">
        <v>1</v>
      </c>
      <c r="I120" s="36">
        <v>14.07</v>
      </c>
      <c r="J120" s="34">
        <v>13.39</v>
      </c>
      <c r="K120" s="35">
        <f t="shared" si="12"/>
        <v>188.3973</v>
      </c>
      <c r="L120" s="49"/>
      <c r="M120" s="49"/>
      <c r="N120" s="34"/>
      <c r="O120" s="34">
        <f t="shared" si="19"/>
        <v>0.42</v>
      </c>
      <c r="P120" s="34">
        <v>7.88</v>
      </c>
      <c r="Q120" s="43">
        <f t="shared" si="14"/>
        <v>3.3096</v>
      </c>
      <c r="R120" s="49"/>
      <c r="S120" s="19"/>
      <c r="T120" s="46"/>
      <c r="U120" s="47">
        <f>12.11*H120</f>
        <v>12.11</v>
      </c>
      <c r="V120" s="19">
        <v>7.88</v>
      </c>
      <c r="W120" s="44">
        <f t="shared" si="15"/>
        <v>95.4268</v>
      </c>
      <c r="X120" s="44"/>
    </row>
    <row r="121" ht="24" customHeight="1" spans="1:24">
      <c r="A121" s="19">
        <v>117</v>
      </c>
      <c r="B121" s="19" t="s">
        <v>417</v>
      </c>
      <c r="C121" s="19" t="s">
        <v>222</v>
      </c>
      <c r="D121" s="25" t="s">
        <v>418</v>
      </c>
      <c r="E121" s="26" t="s">
        <v>419</v>
      </c>
      <c r="F121" s="23" t="s">
        <v>420</v>
      </c>
      <c r="G121" s="28">
        <f t="shared" si="17"/>
        <v>133.7</v>
      </c>
      <c r="H121" s="48">
        <v>5</v>
      </c>
      <c r="I121" s="36">
        <f t="shared" si="18"/>
        <v>70.25</v>
      </c>
      <c r="J121" s="34">
        <v>13.39</v>
      </c>
      <c r="K121" s="35">
        <f t="shared" si="12"/>
        <v>940.6475</v>
      </c>
      <c r="L121" s="49"/>
      <c r="M121" s="49"/>
      <c r="N121" s="34"/>
      <c r="O121" s="34">
        <f t="shared" si="19"/>
        <v>2.1</v>
      </c>
      <c r="P121" s="34">
        <v>7.88</v>
      </c>
      <c r="Q121" s="43">
        <f t="shared" si="14"/>
        <v>16.548</v>
      </c>
      <c r="R121" s="49"/>
      <c r="S121" s="19"/>
      <c r="T121" s="46"/>
      <c r="U121" s="47">
        <v>60.54</v>
      </c>
      <c r="V121" s="19">
        <v>7.88</v>
      </c>
      <c r="W121" s="44">
        <f t="shared" si="15"/>
        <v>477.0552</v>
      </c>
      <c r="X121" s="44"/>
    </row>
    <row r="122" ht="24" customHeight="1" spans="1:24">
      <c r="A122" s="19">
        <v>118</v>
      </c>
      <c r="B122" s="19" t="s">
        <v>421</v>
      </c>
      <c r="C122" s="19" t="s">
        <v>222</v>
      </c>
      <c r="D122" s="25" t="s">
        <v>422</v>
      </c>
      <c r="E122" s="26" t="s">
        <v>423</v>
      </c>
      <c r="F122" s="23" t="s">
        <v>424</v>
      </c>
      <c r="G122" s="28">
        <f t="shared" si="17"/>
        <v>0</v>
      </c>
      <c r="H122" s="48">
        <v>0</v>
      </c>
      <c r="I122" s="36">
        <f t="shared" si="18"/>
        <v>0</v>
      </c>
      <c r="J122" s="34">
        <v>13.39</v>
      </c>
      <c r="K122" s="35">
        <f t="shared" si="12"/>
        <v>0</v>
      </c>
      <c r="L122" s="48"/>
      <c r="M122" s="48"/>
      <c r="N122" s="34"/>
      <c r="O122" s="34">
        <f t="shared" si="19"/>
        <v>0</v>
      </c>
      <c r="P122" s="34">
        <v>7.88</v>
      </c>
      <c r="Q122" s="43">
        <f t="shared" si="14"/>
        <v>0</v>
      </c>
      <c r="R122" s="48">
        <v>2.63</v>
      </c>
      <c r="S122" s="19">
        <v>13.39</v>
      </c>
      <c r="T122" s="46">
        <f t="shared" si="16"/>
        <v>35.2157</v>
      </c>
      <c r="U122" s="47">
        <f>12.11*H122</f>
        <v>0</v>
      </c>
      <c r="V122" s="19">
        <v>7.88</v>
      </c>
      <c r="W122" s="44">
        <f t="shared" si="15"/>
        <v>0</v>
      </c>
      <c r="X122" s="44"/>
    </row>
    <row r="123" ht="24" customHeight="1" spans="1:24">
      <c r="A123" s="19">
        <v>119</v>
      </c>
      <c r="B123" s="19" t="s">
        <v>425</v>
      </c>
      <c r="C123" s="19" t="s">
        <v>222</v>
      </c>
      <c r="D123" s="25" t="s">
        <v>426</v>
      </c>
      <c r="E123" s="26" t="s">
        <v>427</v>
      </c>
      <c r="F123" s="23" t="s">
        <v>428</v>
      </c>
      <c r="G123" s="28">
        <f t="shared" si="17"/>
        <v>53.48</v>
      </c>
      <c r="H123" s="48">
        <v>2</v>
      </c>
      <c r="I123" s="36">
        <v>28.2</v>
      </c>
      <c r="J123" s="34">
        <v>13.39</v>
      </c>
      <c r="K123" s="35">
        <f t="shared" si="12"/>
        <v>377.598</v>
      </c>
      <c r="L123" s="49"/>
      <c r="M123" s="49"/>
      <c r="N123" s="34"/>
      <c r="O123" s="34">
        <f t="shared" si="19"/>
        <v>0.84</v>
      </c>
      <c r="P123" s="34">
        <v>7.88</v>
      </c>
      <c r="Q123" s="43">
        <f t="shared" si="14"/>
        <v>6.6192</v>
      </c>
      <c r="R123" s="49"/>
      <c r="S123" s="19"/>
      <c r="T123" s="46"/>
      <c r="U123" s="47">
        <v>24.22</v>
      </c>
      <c r="V123" s="19">
        <v>7.88</v>
      </c>
      <c r="W123" s="44">
        <f t="shared" si="15"/>
        <v>190.8536</v>
      </c>
      <c r="X123" s="44"/>
    </row>
    <row r="124" ht="24" customHeight="1" spans="1:24">
      <c r="A124" s="19">
        <v>120</v>
      </c>
      <c r="B124" s="19" t="s">
        <v>429</v>
      </c>
      <c r="C124" s="19" t="s">
        <v>430</v>
      </c>
      <c r="D124" s="25" t="s">
        <v>431</v>
      </c>
      <c r="E124" s="26" t="s">
        <v>432</v>
      </c>
      <c r="F124" s="23" t="s">
        <v>433</v>
      </c>
      <c r="G124" s="28">
        <f t="shared" si="17"/>
        <v>106.96</v>
      </c>
      <c r="H124" s="48">
        <v>4</v>
      </c>
      <c r="I124" s="36">
        <f t="shared" si="18"/>
        <v>56.2</v>
      </c>
      <c r="J124" s="34">
        <v>13.39</v>
      </c>
      <c r="K124" s="35">
        <f t="shared" si="12"/>
        <v>752.518</v>
      </c>
      <c r="L124" s="49"/>
      <c r="M124" s="49"/>
      <c r="N124" s="34"/>
      <c r="O124" s="34">
        <f t="shared" si="19"/>
        <v>1.68</v>
      </c>
      <c r="P124" s="34">
        <v>7.88</v>
      </c>
      <c r="Q124" s="43">
        <f t="shared" si="14"/>
        <v>13.2384</v>
      </c>
      <c r="R124" s="49"/>
      <c r="S124" s="19"/>
      <c r="T124" s="46"/>
      <c r="U124" s="47">
        <v>48.43</v>
      </c>
      <c r="V124" s="19">
        <v>7.88</v>
      </c>
      <c r="W124" s="44">
        <f t="shared" si="15"/>
        <v>381.6284</v>
      </c>
      <c r="X124" s="44"/>
    </row>
    <row r="125" ht="24" customHeight="1" spans="1:24">
      <c r="A125" s="19">
        <v>121</v>
      </c>
      <c r="B125" s="19" t="s">
        <v>434</v>
      </c>
      <c r="C125" s="19" t="s">
        <v>430</v>
      </c>
      <c r="D125" s="25" t="s">
        <v>435</v>
      </c>
      <c r="E125" s="26" t="s">
        <v>436</v>
      </c>
      <c r="F125" s="23" t="s">
        <v>437</v>
      </c>
      <c r="G125" s="28">
        <f t="shared" si="17"/>
        <v>160.44</v>
      </c>
      <c r="H125" s="48">
        <v>6</v>
      </c>
      <c r="I125" s="36">
        <f t="shared" si="18"/>
        <v>84.3</v>
      </c>
      <c r="J125" s="34">
        <v>13.39</v>
      </c>
      <c r="K125" s="35">
        <f t="shared" si="12"/>
        <v>1128.777</v>
      </c>
      <c r="L125" s="49"/>
      <c r="M125" s="49"/>
      <c r="N125" s="34"/>
      <c r="O125" s="34">
        <f t="shared" si="19"/>
        <v>2.52</v>
      </c>
      <c r="P125" s="34">
        <v>7.88</v>
      </c>
      <c r="Q125" s="43">
        <f t="shared" si="14"/>
        <v>19.8576</v>
      </c>
      <c r="R125" s="49"/>
      <c r="S125" s="19"/>
      <c r="T125" s="46"/>
      <c r="U125" s="47">
        <v>72.65</v>
      </c>
      <c r="V125" s="19">
        <v>7.88</v>
      </c>
      <c r="W125" s="44">
        <f t="shared" si="15"/>
        <v>572.482</v>
      </c>
      <c r="X125" s="44"/>
    </row>
    <row r="126" ht="24" customHeight="1" spans="1:24">
      <c r="A126" s="19">
        <v>122</v>
      </c>
      <c r="B126" s="19" t="s">
        <v>438</v>
      </c>
      <c r="C126" s="19" t="s">
        <v>430</v>
      </c>
      <c r="D126" s="25" t="s">
        <v>439</v>
      </c>
      <c r="E126" s="26" t="s">
        <v>440</v>
      </c>
      <c r="F126" s="23" t="s">
        <v>441</v>
      </c>
      <c r="G126" s="28">
        <f t="shared" si="17"/>
        <v>26.74</v>
      </c>
      <c r="H126" s="48">
        <v>1</v>
      </c>
      <c r="I126" s="36">
        <v>14.07</v>
      </c>
      <c r="J126" s="34">
        <v>13.39</v>
      </c>
      <c r="K126" s="35">
        <f t="shared" si="12"/>
        <v>188.3973</v>
      </c>
      <c r="L126" s="49"/>
      <c r="M126" s="49"/>
      <c r="N126" s="34"/>
      <c r="O126" s="34">
        <f t="shared" si="19"/>
        <v>0.42</v>
      </c>
      <c r="P126" s="34">
        <v>7.88</v>
      </c>
      <c r="Q126" s="43">
        <f t="shared" si="14"/>
        <v>3.3096</v>
      </c>
      <c r="R126" s="49"/>
      <c r="S126" s="19"/>
      <c r="T126" s="46"/>
      <c r="U126" s="47">
        <f>12.11*H126</f>
        <v>12.11</v>
      </c>
      <c r="V126" s="19">
        <v>7.88</v>
      </c>
      <c r="W126" s="44">
        <f t="shared" si="15"/>
        <v>95.4268</v>
      </c>
      <c r="X126" s="44"/>
    </row>
    <row r="127" ht="24" customHeight="1" spans="1:24">
      <c r="A127" s="19">
        <v>123</v>
      </c>
      <c r="B127" s="19" t="s">
        <v>442</v>
      </c>
      <c r="C127" s="19" t="s">
        <v>430</v>
      </c>
      <c r="D127" s="25" t="s">
        <v>443</v>
      </c>
      <c r="E127" s="26" t="s">
        <v>444</v>
      </c>
      <c r="F127" s="23" t="s">
        <v>441</v>
      </c>
      <c r="G127" s="28">
        <v>26.74</v>
      </c>
      <c r="H127" s="48">
        <v>1</v>
      </c>
      <c r="I127" s="36">
        <v>14.07</v>
      </c>
      <c r="J127" s="34">
        <v>13.39</v>
      </c>
      <c r="K127" s="35">
        <f t="shared" si="12"/>
        <v>188.3973</v>
      </c>
      <c r="L127" s="49"/>
      <c r="M127" s="49"/>
      <c r="N127" s="34"/>
      <c r="O127" s="34">
        <f t="shared" si="19"/>
        <v>0.42</v>
      </c>
      <c r="P127" s="34">
        <v>7.88</v>
      </c>
      <c r="Q127" s="43">
        <f t="shared" si="14"/>
        <v>3.3096</v>
      </c>
      <c r="R127" s="49"/>
      <c r="S127" s="19"/>
      <c r="T127" s="46"/>
      <c r="U127" s="47">
        <v>12.11</v>
      </c>
      <c r="V127" s="19">
        <v>7.88</v>
      </c>
      <c r="W127" s="44">
        <f t="shared" si="15"/>
        <v>95.4268</v>
      </c>
      <c r="X127" s="44"/>
    </row>
    <row r="128" ht="24" customHeight="1" spans="1:24">
      <c r="A128" s="19">
        <v>124</v>
      </c>
      <c r="B128" s="19" t="s">
        <v>445</v>
      </c>
      <c r="C128" s="19" t="s">
        <v>430</v>
      </c>
      <c r="D128" s="25" t="s">
        <v>446</v>
      </c>
      <c r="E128" s="26" t="s">
        <v>447</v>
      </c>
      <c r="F128" s="23" t="s">
        <v>448</v>
      </c>
      <c r="G128" s="28">
        <f t="shared" si="17"/>
        <v>106.96</v>
      </c>
      <c r="H128" s="48">
        <v>4</v>
      </c>
      <c r="I128" s="36">
        <f t="shared" si="18"/>
        <v>56.2</v>
      </c>
      <c r="J128" s="34">
        <v>13.39</v>
      </c>
      <c r="K128" s="35">
        <f t="shared" si="12"/>
        <v>752.518</v>
      </c>
      <c r="L128" s="49"/>
      <c r="M128" s="49"/>
      <c r="N128" s="34"/>
      <c r="O128" s="34">
        <f t="shared" si="19"/>
        <v>1.68</v>
      </c>
      <c r="P128" s="34">
        <v>7.88</v>
      </c>
      <c r="Q128" s="43">
        <f t="shared" si="14"/>
        <v>13.2384</v>
      </c>
      <c r="R128" s="49"/>
      <c r="S128" s="19"/>
      <c r="T128" s="46"/>
      <c r="U128" s="47">
        <v>48.43</v>
      </c>
      <c r="V128" s="19">
        <v>7.88</v>
      </c>
      <c r="W128" s="44">
        <f t="shared" si="15"/>
        <v>381.6284</v>
      </c>
      <c r="X128" s="44"/>
    </row>
    <row r="129" ht="24" customHeight="1" spans="1:24">
      <c r="A129" s="19">
        <v>125</v>
      </c>
      <c r="B129" s="19" t="s">
        <v>449</v>
      </c>
      <c r="C129" s="19" t="s">
        <v>430</v>
      </c>
      <c r="D129" s="25" t="s">
        <v>450</v>
      </c>
      <c r="E129" s="26" t="s">
        <v>451</v>
      </c>
      <c r="F129" s="23" t="s">
        <v>452</v>
      </c>
      <c r="G129" s="28">
        <f t="shared" si="17"/>
        <v>26.74</v>
      </c>
      <c r="H129" s="48">
        <v>1</v>
      </c>
      <c r="I129" s="36">
        <v>14.07</v>
      </c>
      <c r="J129" s="34">
        <v>13.39</v>
      </c>
      <c r="K129" s="35">
        <f t="shared" si="12"/>
        <v>188.3973</v>
      </c>
      <c r="L129" s="49"/>
      <c r="M129" s="49"/>
      <c r="N129" s="34"/>
      <c r="O129" s="34">
        <f t="shared" si="19"/>
        <v>0.42</v>
      </c>
      <c r="P129" s="34">
        <v>7.88</v>
      </c>
      <c r="Q129" s="43">
        <f t="shared" si="14"/>
        <v>3.3096</v>
      </c>
      <c r="R129" s="49"/>
      <c r="S129" s="19"/>
      <c r="T129" s="46"/>
      <c r="U129" s="47">
        <f>12.11*H129</f>
        <v>12.11</v>
      </c>
      <c r="V129" s="19">
        <v>7.88</v>
      </c>
      <c r="W129" s="44">
        <f t="shared" si="15"/>
        <v>95.4268</v>
      </c>
      <c r="X129" s="44"/>
    </row>
    <row r="130" ht="24" customHeight="1" spans="1:24">
      <c r="A130" s="19">
        <v>126</v>
      </c>
      <c r="B130" s="19" t="s">
        <v>453</v>
      </c>
      <c r="C130" s="19" t="s">
        <v>430</v>
      </c>
      <c r="D130" s="25" t="s">
        <v>454</v>
      </c>
      <c r="E130" s="26" t="s">
        <v>455</v>
      </c>
      <c r="F130" s="23" t="s">
        <v>456</v>
      </c>
      <c r="G130" s="28">
        <f t="shared" si="17"/>
        <v>133.7</v>
      </c>
      <c r="H130" s="48">
        <v>5</v>
      </c>
      <c r="I130" s="36">
        <f t="shared" si="18"/>
        <v>70.25</v>
      </c>
      <c r="J130" s="34">
        <v>13.39</v>
      </c>
      <c r="K130" s="35">
        <f t="shared" si="12"/>
        <v>940.6475</v>
      </c>
      <c r="L130" s="49"/>
      <c r="M130" s="49"/>
      <c r="N130" s="34"/>
      <c r="O130" s="34">
        <f t="shared" si="19"/>
        <v>2.1</v>
      </c>
      <c r="P130" s="34">
        <v>7.88</v>
      </c>
      <c r="Q130" s="43">
        <f t="shared" si="14"/>
        <v>16.548</v>
      </c>
      <c r="R130" s="49"/>
      <c r="S130" s="19"/>
      <c r="T130" s="46"/>
      <c r="U130" s="47">
        <v>60.54</v>
      </c>
      <c r="V130" s="19">
        <v>7.88</v>
      </c>
      <c r="W130" s="44">
        <f t="shared" si="15"/>
        <v>477.0552</v>
      </c>
      <c r="X130" s="44"/>
    </row>
    <row r="131" ht="24" customHeight="1" spans="1:24">
      <c r="A131" s="19">
        <v>127</v>
      </c>
      <c r="B131" s="19" t="s">
        <v>457</v>
      </c>
      <c r="C131" s="19" t="s">
        <v>430</v>
      </c>
      <c r="D131" s="25" t="s">
        <v>127</v>
      </c>
      <c r="E131" s="26" t="s">
        <v>458</v>
      </c>
      <c r="F131" s="23" t="s">
        <v>459</v>
      </c>
      <c r="G131" s="28">
        <f t="shared" si="17"/>
        <v>80.22</v>
      </c>
      <c r="H131" s="48">
        <v>3</v>
      </c>
      <c r="I131" s="36">
        <f t="shared" si="18"/>
        <v>42.15</v>
      </c>
      <c r="J131" s="34">
        <v>13.39</v>
      </c>
      <c r="K131" s="35">
        <f t="shared" si="12"/>
        <v>564.3885</v>
      </c>
      <c r="L131" s="49"/>
      <c r="M131" s="49"/>
      <c r="N131" s="34"/>
      <c r="O131" s="34">
        <f t="shared" si="19"/>
        <v>1.26</v>
      </c>
      <c r="P131" s="34">
        <v>7.88</v>
      </c>
      <c r="Q131" s="43">
        <f t="shared" si="14"/>
        <v>9.9288</v>
      </c>
      <c r="R131" s="49"/>
      <c r="S131" s="19"/>
      <c r="T131" s="46"/>
      <c r="U131" s="47">
        <v>36.32</v>
      </c>
      <c r="V131" s="19">
        <v>7.88</v>
      </c>
      <c r="W131" s="44">
        <f t="shared" si="15"/>
        <v>286.2016</v>
      </c>
      <c r="X131" s="44"/>
    </row>
    <row r="132" ht="24" customHeight="1" spans="1:24">
      <c r="A132" s="19">
        <v>128</v>
      </c>
      <c r="B132" s="19" t="s">
        <v>460</v>
      </c>
      <c r="C132" s="19" t="s">
        <v>430</v>
      </c>
      <c r="D132" s="25" t="s">
        <v>461</v>
      </c>
      <c r="E132" s="26" t="s">
        <v>462</v>
      </c>
      <c r="F132" s="23" t="s">
        <v>463</v>
      </c>
      <c r="G132" s="28">
        <f t="shared" si="17"/>
        <v>133.7</v>
      </c>
      <c r="H132" s="48">
        <v>5</v>
      </c>
      <c r="I132" s="36">
        <f t="shared" si="18"/>
        <v>70.25</v>
      </c>
      <c r="J132" s="34">
        <v>13.39</v>
      </c>
      <c r="K132" s="35">
        <f t="shared" si="12"/>
        <v>940.6475</v>
      </c>
      <c r="L132" s="49"/>
      <c r="M132" s="49"/>
      <c r="N132" s="34"/>
      <c r="O132" s="34">
        <f t="shared" si="19"/>
        <v>2.1</v>
      </c>
      <c r="P132" s="34">
        <v>7.88</v>
      </c>
      <c r="Q132" s="43">
        <f t="shared" si="14"/>
        <v>16.548</v>
      </c>
      <c r="R132" s="49"/>
      <c r="S132" s="19"/>
      <c r="T132" s="46"/>
      <c r="U132" s="47">
        <v>60.54</v>
      </c>
      <c r="V132" s="19">
        <v>7.88</v>
      </c>
      <c r="W132" s="44">
        <f t="shared" si="15"/>
        <v>477.0552</v>
      </c>
      <c r="X132" s="44"/>
    </row>
    <row r="133" ht="24" customHeight="1" spans="1:24">
      <c r="A133" s="19">
        <v>129</v>
      </c>
      <c r="B133" s="19" t="s">
        <v>464</v>
      </c>
      <c r="C133" s="19" t="s">
        <v>430</v>
      </c>
      <c r="D133" s="25" t="s">
        <v>465</v>
      </c>
      <c r="E133" s="26" t="s">
        <v>466</v>
      </c>
      <c r="F133" s="23" t="s">
        <v>467</v>
      </c>
      <c r="G133" s="28">
        <f t="shared" si="17"/>
        <v>106.96</v>
      </c>
      <c r="H133" s="48">
        <v>4</v>
      </c>
      <c r="I133" s="36">
        <f t="shared" si="18"/>
        <v>56.2</v>
      </c>
      <c r="J133" s="34">
        <v>13.39</v>
      </c>
      <c r="K133" s="35">
        <f t="shared" si="12"/>
        <v>752.518</v>
      </c>
      <c r="L133" s="49"/>
      <c r="M133" s="49"/>
      <c r="N133" s="34"/>
      <c r="O133" s="34">
        <f t="shared" si="19"/>
        <v>1.68</v>
      </c>
      <c r="P133" s="34">
        <v>7.88</v>
      </c>
      <c r="Q133" s="43">
        <f t="shared" si="14"/>
        <v>13.2384</v>
      </c>
      <c r="R133" s="49"/>
      <c r="S133" s="19"/>
      <c r="T133" s="46"/>
      <c r="U133" s="47">
        <v>48.43</v>
      </c>
      <c r="V133" s="19">
        <v>7.88</v>
      </c>
      <c r="W133" s="44">
        <f t="shared" si="15"/>
        <v>381.6284</v>
      </c>
      <c r="X133" s="44"/>
    </row>
    <row r="134" ht="24" customHeight="1" spans="1:24">
      <c r="A134" s="19">
        <v>130</v>
      </c>
      <c r="B134" s="19" t="s">
        <v>468</v>
      </c>
      <c r="C134" s="19" t="s">
        <v>430</v>
      </c>
      <c r="D134" s="25" t="s">
        <v>312</v>
      </c>
      <c r="E134" s="26" t="s">
        <v>469</v>
      </c>
      <c r="F134" s="23" t="s">
        <v>470</v>
      </c>
      <c r="G134" s="28">
        <f t="shared" ref="G134:G165" si="20">26.74*H134</f>
        <v>53.48</v>
      </c>
      <c r="H134" s="48">
        <v>2</v>
      </c>
      <c r="I134" s="36">
        <v>28.2</v>
      </c>
      <c r="J134" s="34">
        <v>13.39</v>
      </c>
      <c r="K134" s="35">
        <f t="shared" ref="K134:K185" si="21">I134*J134</f>
        <v>377.598</v>
      </c>
      <c r="L134" s="48"/>
      <c r="M134" s="48"/>
      <c r="N134" s="34"/>
      <c r="O134" s="34">
        <f t="shared" ref="O134:O165" si="22">H134*0.42</f>
        <v>0.84</v>
      </c>
      <c r="P134" s="34">
        <v>7.88</v>
      </c>
      <c r="Q134" s="43">
        <f t="shared" ref="Q134:Q185" si="23">O134*P134</f>
        <v>6.6192</v>
      </c>
      <c r="R134" s="48">
        <v>1.8</v>
      </c>
      <c r="S134" s="19">
        <v>13.39</v>
      </c>
      <c r="T134" s="46">
        <f t="shared" ref="T134:T158" si="24">R134*S134</f>
        <v>24.102</v>
      </c>
      <c r="U134" s="47">
        <v>24.22</v>
      </c>
      <c r="V134" s="19">
        <v>7.88</v>
      </c>
      <c r="W134" s="44">
        <f t="shared" ref="W134:W185" si="25">U134*V134</f>
        <v>190.8536</v>
      </c>
      <c r="X134" s="44"/>
    </row>
    <row r="135" ht="24" customHeight="1" spans="1:24">
      <c r="A135" s="19">
        <v>131</v>
      </c>
      <c r="B135" s="19" t="s">
        <v>471</v>
      </c>
      <c r="C135" s="19" t="s">
        <v>430</v>
      </c>
      <c r="D135" s="25" t="s">
        <v>472</v>
      </c>
      <c r="E135" s="26" t="s">
        <v>473</v>
      </c>
      <c r="F135" s="23" t="s">
        <v>474</v>
      </c>
      <c r="G135" s="28">
        <f t="shared" si="20"/>
        <v>80.22</v>
      </c>
      <c r="H135" s="48">
        <v>3</v>
      </c>
      <c r="I135" s="36">
        <f t="shared" ref="I135:I165" si="26">H135*14.05</f>
        <v>42.15</v>
      </c>
      <c r="J135" s="34">
        <v>13.39</v>
      </c>
      <c r="K135" s="35">
        <f t="shared" si="21"/>
        <v>564.3885</v>
      </c>
      <c r="L135" s="49"/>
      <c r="M135" s="49"/>
      <c r="N135" s="34"/>
      <c r="O135" s="34">
        <f t="shared" si="22"/>
        <v>1.26</v>
      </c>
      <c r="P135" s="34">
        <v>7.88</v>
      </c>
      <c r="Q135" s="43">
        <f t="shared" si="23"/>
        <v>9.9288</v>
      </c>
      <c r="R135" s="49"/>
      <c r="S135" s="19"/>
      <c r="T135" s="46"/>
      <c r="U135" s="47">
        <v>36.32</v>
      </c>
      <c r="V135" s="19">
        <v>7.88</v>
      </c>
      <c r="W135" s="44">
        <f t="shared" si="25"/>
        <v>286.2016</v>
      </c>
      <c r="X135" s="44"/>
    </row>
    <row r="136" ht="24" customHeight="1" spans="1:24">
      <c r="A136" s="19">
        <v>132</v>
      </c>
      <c r="B136" s="19" t="s">
        <v>475</v>
      </c>
      <c r="C136" s="19" t="s">
        <v>430</v>
      </c>
      <c r="D136" s="25" t="s">
        <v>476</v>
      </c>
      <c r="E136" s="26" t="s">
        <v>477</v>
      </c>
      <c r="F136" s="23" t="s">
        <v>478</v>
      </c>
      <c r="G136" s="28">
        <f t="shared" si="20"/>
        <v>133.7</v>
      </c>
      <c r="H136" s="48">
        <v>5</v>
      </c>
      <c r="I136" s="36">
        <f t="shared" si="26"/>
        <v>70.25</v>
      </c>
      <c r="J136" s="34">
        <v>13.39</v>
      </c>
      <c r="K136" s="35">
        <f t="shared" si="21"/>
        <v>940.6475</v>
      </c>
      <c r="L136" s="53"/>
      <c r="M136" s="48"/>
      <c r="N136" s="34"/>
      <c r="O136" s="34">
        <f t="shared" si="22"/>
        <v>2.1</v>
      </c>
      <c r="P136" s="34">
        <v>7.88</v>
      </c>
      <c r="Q136" s="43">
        <f t="shared" si="23"/>
        <v>16.548</v>
      </c>
      <c r="R136" s="53">
        <v>2.38</v>
      </c>
      <c r="S136" s="19">
        <v>13.39</v>
      </c>
      <c r="T136" s="46">
        <f t="shared" si="24"/>
        <v>31.8682</v>
      </c>
      <c r="U136" s="47">
        <v>60.54</v>
      </c>
      <c r="V136" s="19">
        <v>7.88</v>
      </c>
      <c r="W136" s="44">
        <f t="shared" si="25"/>
        <v>477.0552</v>
      </c>
      <c r="X136" s="44"/>
    </row>
    <row r="137" ht="24" customHeight="1" spans="1:24">
      <c r="A137" s="19">
        <v>133</v>
      </c>
      <c r="B137" s="19" t="s">
        <v>479</v>
      </c>
      <c r="C137" s="19" t="s">
        <v>430</v>
      </c>
      <c r="D137" s="25" t="s">
        <v>480</v>
      </c>
      <c r="E137" s="26" t="s">
        <v>481</v>
      </c>
      <c r="F137" s="23" t="s">
        <v>482</v>
      </c>
      <c r="G137" s="28">
        <f t="shared" si="20"/>
        <v>187.18</v>
      </c>
      <c r="H137" s="48">
        <v>7</v>
      </c>
      <c r="I137" s="36">
        <f t="shared" si="26"/>
        <v>98.35</v>
      </c>
      <c r="J137" s="34">
        <v>13.39</v>
      </c>
      <c r="K137" s="35">
        <f t="shared" si="21"/>
        <v>1316.9065</v>
      </c>
      <c r="L137" s="49"/>
      <c r="M137" s="49"/>
      <c r="N137" s="34"/>
      <c r="O137" s="34">
        <f t="shared" si="22"/>
        <v>2.94</v>
      </c>
      <c r="P137" s="34">
        <v>7.88</v>
      </c>
      <c r="Q137" s="43">
        <f t="shared" si="23"/>
        <v>23.1672</v>
      </c>
      <c r="R137" s="49"/>
      <c r="S137" s="19"/>
      <c r="T137" s="46"/>
      <c r="U137" s="47">
        <v>84.76</v>
      </c>
      <c r="V137" s="19">
        <v>7.88</v>
      </c>
      <c r="W137" s="44">
        <f t="shared" si="25"/>
        <v>667.9088</v>
      </c>
      <c r="X137" s="44"/>
    </row>
    <row r="138" ht="24" customHeight="1" spans="1:24">
      <c r="A138" s="19">
        <v>134</v>
      </c>
      <c r="B138" s="19" t="s">
        <v>483</v>
      </c>
      <c r="C138" s="19" t="s">
        <v>430</v>
      </c>
      <c r="D138" s="25" t="s">
        <v>484</v>
      </c>
      <c r="E138" s="26" t="s">
        <v>485</v>
      </c>
      <c r="F138" s="23" t="s">
        <v>486</v>
      </c>
      <c r="G138" s="28">
        <f t="shared" si="20"/>
        <v>26.74</v>
      </c>
      <c r="H138" s="48">
        <v>1</v>
      </c>
      <c r="I138" s="36">
        <v>14.07</v>
      </c>
      <c r="J138" s="34">
        <v>13.39</v>
      </c>
      <c r="K138" s="35">
        <f t="shared" si="21"/>
        <v>188.3973</v>
      </c>
      <c r="L138" s="49"/>
      <c r="M138" s="49"/>
      <c r="N138" s="34"/>
      <c r="O138" s="34">
        <f t="shared" si="22"/>
        <v>0.42</v>
      </c>
      <c r="P138" s="34">
        <v>7.88</v>
      </c>
      <c r="Q138" s="43">
        <f t="shared" si="23"/>
        <v>3.3096</v>
      </c>
      <c r="R138" s="49"/>
      <c r="S138" s="19"/>
      <c r="T138" s="46"/>
      <c r="U138" s="47">
        <f>12.11*H138</f>
        <v>12.11</v>
      </c>
      <c r="V138" s="19">
        <v>7.88</v>
      </c>
      <c r="W138" s="44">
        <f t="shared" si="25"/>
        <v>95.4268</v>
      </c>
      <c r="X138" s="44"/>
    </row>
    <row r="139" ht="24" customHeight="1" spans="1:24">
      <c r="A139" s="19">
        <v>135</v>
      </c>
      <c r="B139" s="19" t="s">
        <v>487</v>
      </c>
      <c r="C139" s="19" t="s">
        <v>430</v>
      </c>
      <c r="D139" s="25" t="s">
        <v>488</v>
      </c>
      <c r="E139" s="26" t="s">
        <v>489</v>
      </c>
      <c r="F139" s="23" t="s">
        <v>490</v>
      </c>
      <c r="G139" s="28">
        <f t="shared" si="20"/>
        <v>80.22</v>
      </c>
      <c r="H139" s="48">
        <v>3</v>
      </c>
      <c r="I139" s="36">
        <f t="shared" si="26"/>
        <v>42.15</v>
      </c>
      <c r="J139" s="34">
        <v>13.39</v>
      </c>
      <c r="K139" s="35">
        <f t="shared" si="21"/>
        <v>564.3885</v>
      </c>
      <c r="L139" s="49"/>
      <c r="M139" s="49"/>
      <c r="N139" s="34"/>
      <c r="O139" s="34">
        <f t="shared" si="22"/>
        <v>1.26</v>
      </c>
      <c r="P139" s="34">
        <v>7.88</v>
      </c>
      <c r="Q139" s="43">
        <f t="shared" si="23"/>
        <v>9.9288</v>
      </c>
      <c r="R139" s="49"/>
      <c r="S139" s="19"/>
      <c r="T139" s="46"/>
      <c r="U139" s="47">
        <v>36.32</v>
      </c>
      <c r="V139" s="19">
        <v>7.88</v>
      </c>
      <c r="W139" s="44">
        <f t="shared" si="25"/>
        <v>286.2016</v>
      </c>
      <c r="X139" s="44"/>
    </row>
    <row r="140" ht="24" customHeight="1" spans="1:24">
      <c r="A140" s="3">
        <v>136</v>
      </c>
      <c r="B140" s="19" t="s">
        <v>491</v>
      </c>
      <c r="C140" s="19" t="s">
        <v>430</v>
      </c>
      <c r="D140" s="25" t="s">
        <v>492</v>
      </c>
      <c r="E140" s="26" t="s">
        <v>493</v>
      </c>
      <c r="F140" s="23" t="s">
        <v>494</v>
      </c>
      <c r="G140" s="28">
        <f t="shared" si="20"/>
        <v>160.44</v>
      </c>
      <c r="H140" s="48">
        <v>6</v>
      </c>
      <c r="I140" s="36">
        <f t="shared" si="26"/>
        <v>84.3</v>
      </c>
      <c r="J140" s="34">
        <v>13.39</v>
      </c>
      <c r="K140" s="35">
        <f t="shared" si="21"/>
        <v>1128.777</v>
      </c>
      <c r="L140" s="48"/>
      <c r="M140" s="48"/>
      <c r="N140" s="34"/>
      <c r="O140" s="34">
        <f t="shared" si="22"/>
        <v>2.52</v>
      </c>
      <c r="P140" s="34">
        <v>7.88</v>
      </c>
      <c r="Q140" s="43">
        <f t="shared" si="23"/>
        <v>19.8576</v>
      </c>
      <c r="R140" s="48">
        <v>2.2</v>
      </c>
      <c r="S140" s="19">
        <v>13.39</v>
      </c>
      <c r="T140" s="46">
        <f t="shared" si="24"/>
        <v>29.458</v>
      </c>
      <c r="U140" s="47">
        <v>72.65</v>
      </c>
      <c r="V140" s="19">
        <v>7.88</v>
      </c>
      <c r="W140" s="44">
        <f t="shared" si="25"/>
        <v>572.482</v>
      </c>
      <c r="X140" s="44"/>
    </row>
    <row r="141" ht="24" customHeight="1" spans="1:24">
      <c r="A141" s="19">
        <v>137</v>
      </c>
      <c r="B141" s="19" t="s">
        <v>495</v>
      </c>
      <c r="C141" s="19" t="s">
        <v>430</v>
      </c>
      <c r="D141" s="25" t="s">
        <v>496</v>
      </c>
      <c r="E141" s="26" t="s">
        <v>497</v>
      </c>
      <c r="F141" s="23" t="s">
        <v>498</v>
      </c>
      <c r="G141" s="28">
        <f t="shared" si="20"/>
        <v>80.22</v>
      </c>
      <c r="H141" s="48">
        <v>3</v>
      </c>
      <c r="I141" s="36">
        <f t="shared" si="26"/>
        <v>42.15</v>
      </c>
      <c r="J141" s="34">
        <v>13.39</v>
      </c>
      <c r="K141" s="35">
        <f t="shared" si="21"/>
        <v>564.3885</v>
      </c>
      <c r="L141" s="49"/>
      <c r="M141" s="49"/>
      <c r="N141" s="34"/>
      <c r="O141" s="34">
        <f t="shared" si="22"/>
        <v>1.26</v>
      </c>
      <c r="P141" s="34">
        <v>7.88</v>
      </c>
      <c r="Q141" s="43">
        <f t="shared" si="23"/>
        <v>9.9288</v>
      </c>
      <c r="R141" s="49"/>
      <c r="S141" s="19"/>
      <c r="T141" s="46"/>
      <c r="U141" s="47">
        <v>36.32</v>
      </c>
      <c r="V141" s="19">
        <v>7.88</v>
      </c>
      <c r="W141" s="44">
        <f t="shared" si="25"/>
        <v>286.2016</v>
      </c>
      <c r="X141" s="44"/>
    </row>
    <row r="142" ht="24" customHeight="1" spans="1:24">
      <c r="A142" s="19">
        <v>138</v>
      </c>
      <c r="B142" s="19" t="s">
        <v>499</v>
      </c>
      <c r="C142" s="19" t="s">
        <v>430</v>
      </c>
      <c r="D142" s="25" t="s">
        <v>500</v>
      </c>
      <c r="E142" s="26" t="s">
        <v>501</v>
      </c>
      <c r="F142" s="23" t="s">
        <v>502</v>
      </c>
      <c r="G142" s="28">
        <f t="shared" si="20"/>
        <v>133.7</v>
      </c>
      <c r="H142" s="48">
        <v>5</v>
      </c>
      <c r="I142" s="36">
        <f t="shared" si="26"/>
        <v>70.25</v>
      </c>
      <c r="J142" s="34">
        <v>13.39</v>
      </c>
      <c r="K142" s="35">
        <f t="shared" si="21"/>
        <v>940.6475</v>
      </c>
      <c r="L142" s="49"/>
      <c r="M142" s="49"/>
      <c r="N142" s="34"/>
      <c r="O142" s="34">
        <f t="shared" si="22"/>
        <v>2.1</v>
      </c>
      <c r="P142" s="34">
        <v>7.88</v>
      </c>
      <c r="Q142" s="43">
        <f t="shared" si="23"/>
        <v>16.548</v>
      </c>
      <c r="R142" s="49"/>
      <c r="S142" s="19"/>
      <c r="T142" s="46"/>
      <c r="U142" s="47">
        <v>60.54</v>
      </c>
      <c r="V142" s="19">
        <v>7.88</v>
      </c>
      <c r="W142" s="44">
        <f t="shared" si="25"/>
        <v>477.0552</v>
      </c>
      <c r="X142" s="44"/>
    </row>
    <row r="143" ht="24" customHeight="1" spans="1:24">
      <c r="A143" s="3">
        <v>139</v>
      </c>
      <c r="B143" s="19" t="s">
        <v>503</v>
      </c>
      <c r="C143" s="19" t="s">
        <v>430</v>
      </c>
      <c r="D143" s="25" t="s">
        <v>504</v>
      </c>
      <c r="E143" s="26" t="s">
        <v>505</v>
      </c>
      <c r="F143" s="23" t="s">
        <v>506</v>
      </c>
      <c r="G143" s="28">
        <f t="shared" si="20"/>
        <v>106.96</v>
      </c>
      <c r="H143" s="48">
        <v>4</v>
      </c>
      <c r="I143" s="36">
        <f t="shared" si="26"/>
        <v>56.2</v>
      </c>
      <c r="J143" s="34">
        <v>13.39</v>
      </c>
      <c r="K143" s="35">
        <f t="shared" si="21"/>
        <v>752.518</v>
      </c>
      <c r="L143" s="49"/>
      <c r="M143" s="49"/>
      <c r="N143" s="34"/>
      <c r="O143" s="34">
        <f t="shared" si="22"/>
        <v>1.68</v>
      </c>
      <c r="P143" s="34">
        <v>7.88</v>
      </c>
      <c r="Q143" s="43">
        <f t="shared" si="23"/>
        <v>13.2384</v>
      </c>
      <c r="R143" s="49"/>
      <c r="S143" s="19"/>
      <c r="T143" s="46"/>
      <c r="U143" s="47">
        <v>48.43</v>
      </c>
      <c r="V143" s="19">
        <v>7.88</v>
      </c>
      <c r="W143" s="44">
        <f t="shared" si="25"/>
        <v>381.6284</v>
      </c>
      <c r="X143" s="44"/>
    </row>
    <row r="144" ht="24" customHeight="1" spans="1:24">
      <c r="A144" s="19">
        <v>140</v>
      </c>
      <c r="B144" s="19" t="s">
        <v>507</v>
      </c>
      <c r="C144" s="19" t="s">
        <v>430</v>
      </c>
      <c r="D144" s="25" t="s">
        <v>45</v>
      </c>
      <c r="E144" s="26" t="s">
        <v>508</v>
      </c>
      <c r="F144" s="23" t="s">
        <v>509</v>
      </c>
      <c r="G144" s="28">
        <f t="shared" si="20"/>
        <v>133.7</v>
      </c>
      <c r="H144" s="48">
        <v>5</v>
      </c>
      <c r="I144" s="36">
        <f t="shared" si="26"/>
        <v>70.25</v>
      </c>
      <c r="J144" s="34">
        <v>13.39</v>
      </c>
      <c r="K144" s="35">
        <f t="shared" si="21"/>
        <v>940.6475</v>
      </c>
      <c r="L144" s="49"/>
      <c r="M144" s="49"/>
      <c r="N144" s="34"/>
      <c r="O144" s="34">
        <f t="shared" si="22"/>
        <v>2.1</v>
      </c>
      <c r="P144" s="34">
        <v>7.88</v>
      </c>
      <c r="Q144" s="43">
        <f t="shared" si="23"/>
        <v>16.548</v>
      </c>
      <c r="R144" s="49"/>
      <c r="S144" s="19"/>
      <c r="T144" s="46"/>
      <c r="U144" s="47">
        <v>60.54</v>
      </c>
      <c r="V144" s="19">
        <v>7.88</v>
      </c>
      <c r="W144" s="44">
        <f t="shared" si="25"/>
        <v>477.0552</v>
      </c>
      <c r="X144" s="44"/>
    </row>
    <row r="145" ht="24" customHeight="1" spans="1:24">
      <c r="A145" s="19">
        <v>141</v>
      </c>
      <c r="B145" s="19" t="s">
        <v>510</v>
      </c>
      <c r="C145" s="19" t="s">
        <v>430</v>
      </c>
      <c r="D145" s="25" t="s">
        <v>511</v>
      </c>
      <c r="E145" s="26" t="s">
        <v>512</v>
      </c>
      <c r="F145" s="23" t="s">
        <v>513</v>
      </c>
      <c r="G145" s="28">
        <f t="shared" si="20"/>
        <v>133.7</v>
      </c>
      <c r="H145" s="48">
        <v>5</v>
      </c>
      <c r="I145" s="36">
        <f t="shared" si="26"/>
        <v>70.25</v>
      </c>
      <c r="J145" s="34">
        <v>13.39</v>
      </c>
      <c r="K145" s="35">
        <f t="shared" si="21"/>
        <v>940.6475</v>
      </c>
      <c r="L145" s="49"/>
      <c r="M145" s="49"/>
      <c r="N145" s="34"/>
      <c r="O145" s="34">
        <f t="shared" si="22"/>
        <v>2.1</v>
      </c>
      <c r="P145" s="34">
        <v>7.88</v>
      </c>
      <c r="Q145" s="43">
        <f t="shared" si="23"/>
        <v>16.548</v>
      </c>
      <c r="R145" s="49"/>
      <c r="S145" s="19"/>
      <c r="T145" s="46"/>
      <c r="U145" s="47">
        <v>60.54</v>
      </c>
      <c r="V145" s="19">
        <v>7.88</v>
      </c>
      <c r="W145" s="44">
        <f t="shared" si="25"/>
        <v>477.0552</v>
      </c>
      <c r="X145" s="44"/>
    </row>
    <row r="146" ht="24" customHeight="1" spans="1:24">
      <c r="A146" s="19">
        <v>142</v>
      </c>
      <c r="B146" s="19" t="s">
        <v>514</v>
      </c>
      <c r="C146" s="19" t="s">
        <v>430</v>
      </c>
      <c r="D146" s="25" t="s">
        <v>87</v>
      </c>
      <c r="E146" s="26" t="s">
        <v>515</v>
      </c>
      <c r="F146" s="23" t="s">
        <v>516</v>
      </c>
      <c r="G146" s="28">
        <f t="shared" si="20"/>
        <v>133.7</v>
      </c>
      <c r="H146" s="48">
        <v>5</v>
      </c>
      <c r="I146" s="36">
        <f t="shared" si="26"/>
        <v>70.25</v>
      </c>
      <c r="J146" s="34">
        <v>13.39</v>
      </c>
      <c r="K146" s="35">
        <f t="shared" si="21"/>
        <v>940.6475</v>
      </c>
      <c r="L146" s="49"/>
      <c r="M146" s="49"/>
      <c r="N146" s="34"/>
      <c r="O146" s="34">
        <f t="shared" si="22"/>
        <v>2.1</v>
      </c>
      <c r="P146" s="34">
        <v>7.88</v>
      </c>
      <c r="Q146" s="43">
        <f t="shared" si="23"/>
        <v>16.548</v>
      </c>
      <c r="R146" s="49"/>
      <c r="S146" s="19"/>
      <c r="T146" s="46"/>
      <c r="U146" s="47">
        <f>12.11*H146</f>
        <v>60.55</v>
      </c>
      <c r="V146" s="19">
        <v>7.88</v>
      </c>
      <c r="W146" s="44">
        <f t="shared" si="25"/>
        <v>477.134</v>
      </c>
      <c r="X146" s="44"/>
    </row>
    <row r="147" ht="24" customHeight="1" spans="1:24">
      <c r="A147" s="19">
        <v>143</v>
      </c>
      <c r="B147" s="19" t="s">
        <v>517</v>
      </c>
      <c r="C147" s="19" t="s">
        <v>430</v>
      </c>
      <c r="D147" s="25" t="s">
        <v>127</v>
      </c>
      <c r="E147" s="26" t="s">
        <v>518</v>
      </c>
      <c r="F147" s="23" t="s">
        <v>519</v>
      </c>
      <c r="G147" s="28">
        <f t="shared" si="20"/>
        <v>133.7</v>
      </c>
      <c r="H147" s="48">
        <v>5</v>
      </c>
      <c r="I147" s="36">
        <f t="shared" si="26"/>
        <v>70.25</v>
      </c>
      <c r="J147" s="34">
        <v>13.39</v>
      </c>
      <c r="K147" s="35">
        <f t="shared" si="21"/>
        <v>940.6475</v>
      </c>
      <c r="L147" s="49"/>
      <c r="M147" s="49"/>
      <c r="N147" s="34"/>
      <c r="O147" s="34">
        <f t="shared" si="22"/>
        <v>2.1</v>
      </c>
      <c r="P147" s="34">
        <v>7.88</v>
      </c>
      <c r="Q147" s="43">
        <f t="shared" si="23"/>
        <v>16.548</v>
      </c>
      <c r="R147" s="49"/>
      <c r="S147" s="19"/>
      <c r="T147" s="46"/>
      <c r="U147" s="47">
        <v>60.54</v>
      </c>
      <c r="V147" s="19">
        <v>7.88</v>
      </c>
      <c r="W147" s="44">
        <f t="shared" si="25"/>
        <v>477.0552</v>
      </c>
      <c r="X147" s="44"/>
    </row>
    <row r="148" ht="24" customHeight="1" spans="1:24">
      <c r="A148" s="19">
        <v>144</v>
      </c>
      <c r="B148" s="19" t="s">
        <v>495</v>
      </c>
      <c r="C148" s="19" t="s">
        <v>430</v>
      </c>
      <c r="D148" s="25" t="s">
        <v>520</v>
      </c>
      <c r="E148" s="26" t="s">
        <v>521</v>
      </c>
      <c r="F148" s="23" t="s">
        <v>522</v>
      </c>
      <c r="G148" s="28">
        <f t="shared" si="20"/>
        <v>133.7</v>
      </c>
      <c r="H148" s="48">
        <v>5</v>
      </c>
      <c r="I148" s="36">
        <f t="shared" si="26"/>
        <v>70.25</v>
      </c>
      <c r="J148" s="34">
        <v>13.39</v>
      </c>
      <c r="K148" s="35">
        <f t="shared" si="21"/>
        <v>940.6475</v>
      </c>
      <c r="L148" s="49"/>
      <c r="M148" s="49"/>
      <c r="N148" s="34"/>
      <c r="O148" s="34">
        <f t="shared" si="22"/>
        <v>2.1</v>
      </c>
      <c r="P148" s="34">
        <v>7.88</v>
      </c>
      <c r="Q148" s="43">
        <f t="shared" si="23"/>
        <v>16.548</v>
      </c>
      <c r="R148" s="49"/>
      <c r="S148" s="19"/>
      <c r="T148" s="46"/>
      <c r="U148" s="47">
        <v>60.54</v>
      </c>
      <c r="V148" s="19">
        <v>7.88</v>
      </c>
      <c r="W148" s="44">
        <f t="shared" si="25"/>
        <v>477.0552</v>
      </c>
      <c r="X148" s="44"/>
    </row>
    <row r="149" ht="24" customHeight="1" spans="1:24">
      <c r="A149" s="19">
        <v>145</v>
      </c>
      <c r="B149" s="19" t="s">
        <v>523</v>
      </c>
      <c r="C149" s="19" t="s">
        <v>430</v>
      </c>
      <c r="D149" s="25" t="s">
        <v>193</v>
      </c>
      <c r="E149" s="26" t="s">
        <v>524</v>
      </c>
      <c r="F149" s="23" t="s">
        <v>525</v>
      </c>
      <c r="G149" s="28">
        <f t="shared" si="20"/>
        <v>26.74</v>
      </c>
      <c r="H149" s="48">
        <v>1</v>
      </c>
      <c r="I149" s="36">
        <v>14.07</v>
      </c>
      <c r="J149" s="34">
        <v>13.39</v>
      </c>
      <c r="K149" s="35">
        <f t="shared" si="21"/>
        <v>188.3973</v>
      </c>
      <c r="L149" s="49"/>
      <c r="M149" s="49"/>
      <c r="N149" s="34"/>
      <c r="O149" s="34">
        <f t="shared" si="22"/>
        <v>0.42</v>
      </c>
      <c r="P149" s="34">
        <v>7.88</v>
      </c>
      <c r="Q149" s="43">
        <f t="shared" si="23"/>
        <v>3.3096</v>
      </c>
      <c r="R149" s="49"/>
      <c r="S149" s="19"/>
      <c r="T149" s="46"/>
      <c r="U149" s="47">
        <f>12.11*H149</f>
        <v>12.11</v>
      </c>
      <c r="V149" s="19">
        <v>7.88</v>
      </c>
      <c r="W149" s="44">
        <f t="shared" si="25"/>
        <v>95.4268</v>
      </c>
      <c r="X149" s="44"/>
    </row>
    <row r="150" ht="24" customHeight="1" spans="1:24">
      <c r="A150" s="19">
        <v>146</v>
      </c>
      <c r="B150" s="19" t="s">
        <v>526</v>
      </c>
      <c r="C150" s="19" t="s">
        <v>430</v>
      </c>
      <c r="D150" s="25" t="s">
        <v>527</v>
      </c>
      <c r="E150" s="26" t="s">
        <v>528</v>
      </c>
      <c r="F150" s="23" t="s">
        <v>529</v>
      </c>
      <c r="G150" s="28">
        <f t="shared" si="20"/>
        <v>80.22</v>
      </c>
      <c r="H150" s="48">
        <v>3</v>
      </c>
      <c r="I150" s="36">
        <f t="shared" si="26"/>
        <v>42.15</v>
      </c>
      <c r="J150" s="34">
        <v>13.39</v>
      </c>
      <c r="K150" s="35">
        <f t="shared" si="21"/>
        <v>564.3885</v>
      </c>
      <c r="L150" s="49"/>
      <c r="M150" s="49"/>
      <c r="N150" s="34"/>
      <c r="O150" s="34">
        <f t="shared" si="22"/>
        <v>1.26</v>
      </c>
      <c r="P150" s="34">
        <v>7.88</v>
      </c>
      <c r="Q150" s="43">
        <f t="shared" si="23"/>
        <v>9.9288</v>
      </c>
      <c r="R150" s="49"/>
      <c r="S150" s="19"/>
      <c r="T150" s="46"/>
      <c r="U150" s="47">
        <v>36.32</v>
      </c>
      <c r="V150" s="19">
        <v>7.88</v>
      </c>
      <c r="W150" s="44">
        <f t="shared" si="25"/>
        <v>286.2016</v>
      </c>
      <c r="X150" s="44"/>
    </row>
    <row r="151" ht="24" customHeight="1" spans="1:24">
      <c r="A151" s="19">
        <v>147</v>
      </c>
      <c r="B151" s="19" t="s">
        <v>530</v>
      </c>
      <c r="C151" s="19" t="s">
        <v>430</v>
      </c>
      <c r="D151" s="25" t="s">
        <v>531</v>
      </c>
      <c r="E151" s="26" t="s">
        <v>532</v>
      </c>
      <c r="F151" s="23" t="s">
        <v>533</v>
      </c>
      <c r="G151" s="28">
        <f t="shared" si="20"/>
        <v>53.48</v>
      </c>
      <c r="H151" s="48">
        <v>2</v>
      </c>
      <c r="I151" s="36">
        <v>28.2</v>
      </c>
      <c r="J151" s="34">
        <v>13.39</v>
      </c>
      <c r="K151" s="35">
        <f t="shared" si="21"/>
        <v>377.598</v>
      </c>
      <c r="L151" s="49"/>
      <c r="M151" s="49"/>
      <c r="N151" s="34"/>
      <c r="O151" s="34">
        <f t="shared" si="22"/>
        <v>0.84</v>
      </c>
      <c r="P151" s="34">
        <v>7.88</v>
      </c>
      <c r="Q151" s="43">
        <f t="shared" si="23"/>
        <v>6.6192</v>
      </c>
      <c r="R151" s="49"/>
      <c r="S151" s="19"/>
      <c r="T151" s="46"/>
      <c r="U151" s="47">
        <v>24.21</v>
      </c>
      <c r="V151" s="19">
        <v>7.88</v>
      </c>
      <c r="W151" s="44">
        <f t="shared" si="25"/>
        <v>190.7748</v>
      </c>
      <c r="X151" s="44"/>
    </row>
    <row r="152" ht="24" customHeight="1" spans="1:24">
      <c r="A152" s="19">
        <v>148</v>
      </c>
      <c r="B152" s="19" t="s">
        <v>534</v>
      </c>
      <c r="C152" s="19" t="s">
        <v>430</v>
      </c>
      <c r="D152" s="25" t="s">
        <v>127</v>
      </c>
      <c r="E152" s="26" t="s">
        <v>535</v>
      </c>
      <c r="F152" s="23" t="s">
        <v>536</v>
      </c>
      <c r="G152" s="28">
        <f t="shared" si="20"/>
        <v>26.74</v>
      </c>
      <c r="H152" s="48">
        <v>1</v>
      </c>
      <c r="I152" s="36">
        <v>14.07</v>
      </c>
      <c r="J152" s="34">
        <v>13.39</v>
      </c>
      <c r="K152" s="35">
        <f t="shared" si="21"/>
        <v>188.3973</v>
      </c>
      <c r="L152" s="49"/>
      <c r="M152" s="49"/>
      <c r="N152" s="34"/>
      <c r="O152" s="34">
        <f t="shared" si="22"/>
        <v>0.42</v>
      </c>
      <c r="P152" s="34">
        <v>7.88</v>
      </c>
      <c r="Q152" s="43">
        <f t="shared" si="23"/>
        <v>3.3096</v>
      </c>
      <c r="R152" s="49"/>
      <c r="S152" s="19"/>
      <c r="T152" s="46"/>
      <c r="U152" s="47">
        <f>12.11*H152</f>
        <v>12.11</v>
      </c>
      <c r="V152" s="19">
        <v>7.88</v>
      </c>
      <c r="W152" s="44">
        <f t="shared" si="25"/>
        <v>95.4268</v>
      </c>
      <c r="X152" s="44"/>
    </row>
    <row r="153" ht="24" customHeight="1" spans="1:24">
      <c r="A153" s="19">
        <v>149</v>
      </c>
      <c r="B153" s="19" t="s">
        <v>537</v>
      </c>
      <c r="C153" s="19" t="s">
        <v>430</v>
      </c>
      <c r="D153" s="25" t="s">
        <v>538</v>
      </c>
      <c r="E153" s="26" t="s">
        <v>539</v>
      </c>
      <c r="F153" s="23" t="s">
        <v>540</v>
      </c>
      <c r="G153" s="28">
        <f t="shared" si="20"/>
        <v>53.48</v>
      </c>
      <c r="H153" s="48">
        <v>2</v>
      </c>
      <c r="I153" s="36">
        <v>28.2</v>
      </c>
      <c r="J153" s="34">
        <v>13.39</v>
      </c>
      <c r="K153" s="35">
        <f t="shared" si="21"/>
        <v>377.598</v>
      </c>
      <c r="L153" s="48"/>
      <c r="M153" s="48"/>
      <c r="N153" s="34"/>
      <c r="O153" s="34">
        <f t="shared" si="22"/>
        <v>0.84</v>
      </c>
      <c r="P153" s="34">
        <v>7.88</v>
      </c>
      <c r="Q153" s="43">
        <f t="shared" si="23"/>
        <v>6.6192</v>
      </c>
      <c r="R153" s="48">
        <v>8.71</v>
      </c>
      <c r="S153" s="19">
        <v>13.39</v>
      </c>
      <c r="T153" s="46">
        <f t="shared" si="24"/>
        <v>116.6269</v>
      </c>
      <c r="U153" s="47">
        <v>24.22</v>
      </c>
      <c r="V153" s="19">
        <v>7.88</v>
      </c>
      <c r="W153" s="44">
        <f t="shared" si="25"/>
        <v>190.8536</v>
      </c>
      <c r="X153" s="44"/>
    </row>
    <row r="154" ht="24" customHeight="1" spans="1:24">
      <c r="A154" s="19">
        <v>150</v>
      </c>
      <c r="B154" s="19" t="s">
        <v>541</v>
      </c>
      <c r="C154" s="19" t="s">
        <v>430</v>
      </c>
      <c r="D154" s="25" t="s">
        <v>542</v>
      </c>
      <c r="E154" s="26" t="s">
        <v>543</v>
      </c>
      <c r="F154" s="23" t="s">
        <v>544</v>
      </c>
      <c r="G154" s="28">
        <f t="shared" si="20"/>
        <v>26.74</v>
      </c>
      <c r="H154" s="48">
        <v>1</v>
      </c>
      <c r="I154" s="36">
        <v>14.07</v>
      </c>
      <c r="J154" s="34">
        <v>13.39</v>
      </c>
      <c r="K154" s="35">
        <f t="shared" si="21"/>
        <v>188.3973</v>
      </c>
      <c r="L154" s="49"/>
      <c r="M154" s="49"/>
      <c r="N154" s="34"/>
      <c r="O154" s="34">
        <f t="shared" si="22"/>
        <v>0.42</v>
      </c>
      <c r="P154" s="34">
        <v>7.88</v>
      </c>
      <c r="Q154" s="43">
        <f t="shared" si="23"/>
        <v>3.3096</v>
      </c>
      <c r="R154" s="49"/>
      <c r="S154" s="19"/>
      <c r="T154" s="46"/>
      <c r="U154" s="47">
        <f>12.11*H154</f>
        <v>12.11</v>
      </c>
      <c r="V154" s="19">
        <v>7.88</v>
      </c>
      <c r="W154" s="44">
        <f t="shared" si="25"/>
        <v>95.4268</v>
      </c>
      <c r="X154" s="44"/>
    </row>
    <row r="155" ht="24" customHeight="1" spans="1:24">
      <c r="A155" s="19">
        <v>151</v>
      </c>
      <c r="B155" s="19" t="s">
        <v>545</v>
      </c>
      <c r="C155" s="19" t="s">
        <v>430</v>
      </c>
      <c r="D155" s="25" t="s">
        <v>546</v>
      </c>
      <c r="E155" s="26" t="s">
        <v>547</v>
      </c>
      <c r="F155" s="23" t="s">
        <v>548</v>
      </c>
      <c r="G155" s="28">
        <f t="shared" si="20"/>
        <v>187.18</v>
      </c>
      <c r="H155" s="48">
        <v>7</v>
      </c>
      <c r="I155" s="36">
        <f t="shared" si="26"/>
        <v>98.35</v>
      </c>
      <c r="J155" s="34">
        <v>13.39</v>
      </c>
      <c r="K155" s="35">
        <f t="shared" si="21"/>
        <v>1316.9065</v>
      </c>
      <c r="L155" s="49"/>
      <c r="M155" s="49"/>
      <c r="N155" s="34"/>
      <c r="O155" s="34">
        <f t="shared" si="22"/>
        <v>2.94</v>
      </c>
      <c r="P155" s="34">
        <v>7.88</v>
      </c>
      <c r="Q155" s="43">
        <f t="shared" si="23"/>
        <v>23.1672</v>
      </c>
      <c r="R155" s="49"/>
      <c r="S155" s="19"/>
      <c r="T155" s="46"/>
      <c r="U155" s="47">
        <v>84.76</v>
      </c>
      <c r="V155" s="19">
        <v>7.88</v>
      </c>
      <c r="W155" s="44">
        <f t="shared" si="25"/>
        <v>667.9088</v>
      </c>
      <c r="X155" s="44"/>
    </row>
    <row r="156" ht="24" customHeight="1" spans="1:24">
      <c r="A156" s="19">
        <v>152</v>
      </c>
      <c r="B156" s="19" t="s">
        <v>549</v>
      </c>
      <c r="C156" s="19" t="s">
        <v>430</v>
      </c>
      <c r="D156" s="25" t="s">
        <v>550</v>
      </c>
      <c r="E156" s="26" t="s">
        <v>551</v>
      </c>
      <c r="F156" s="23" t="s">
        <v>552</v>
      </c>
      <c r="G156" s="28">
        <v>80.22</v>
      </c>
      <c r="H156" s="48">
        <v>3</v>
      </c>
      <c r="I156" s="36">
        <f t="shared" si="26"/>
        <v>42.15</v>
      </c>
      <c r="J156" s="34">
        <v>13.39</v>
      </c>
      <c r="K156" s="35">
        <f t="shared" si="21"/>
        <v>564.3885</v>
      </c>
      <c r="L156" s="49"/>
      <c r="M156" s="49"/>
      <c r="N156" s="34"/>
      <c r="O156" s="34">
        <f t="shared" si="22"/>
        <v>1.26</v>
      </c>
      <c r="P156" s="34">
        <v>7.88</v>
      </c>
      <c r="Q156" s="43">
        <f t="shared" si="23"/>
        <v>9.9288</v>
      </c>
      <c r="R156" s="49"/>
      <c r="S156" s="19"/>
      <c r="T156" s="46"/>
      <c r="U156" s="47">
        <v>36.32</v>
      </c>
      <c r="V156" s="19">
        <v>7.88</v>
      </c>
      <c r="W156" s="44">
        <f t="shared" si="25"/>
        <v>286.2016</v>
      </c>
      <c r="X156" s="44"/>
    </row>
    <row r="157" ht="24" customHeight="1" spans="1:24">
      <c r="A157" s="19">
        <v>153</v>
      </c>
      <c r="B157" s="19" t="s">
        <v>553</v>
      </c>
      <c r="C157" s="19" t="s">
        <v>430</v>
      </c>
      <c r="D157" s="25" t="s">
        <v>554</v>
      </c>
      <c r="E157" s="26" t="s">
        <v>555</v>
      </c>
      <c r="F157" s="23" t="s">
        <v>556</v>
      </c>
      <c r="G157" s="28">
        <f t="shared" si="20"/>
        <v>106.96</v>
      </c>
      <c r="H157" s="48">
        <v>4</v>
      </c>
      <c r="I157" s="36">
        <f t="shared" si="26"/>
        <v>56.2</v>
      </c>
      <c r="J157" s="34">
        <v>13.39</v>
      </c>
      <c r="K157" s="35">
        <f t="shared" si="21"/>
        <v>752.518</v>
      </c>
      <c r="L157" s="49"/>
      <c r="M157" s="49"/>
      <c r="N157" s="34"/>
      <c r="O157" s="34">
        <f t="shared" si="22"/>
        <v>1.68</v>
      </c>
      <c r="P157" s="34">
        <v>7.88</v>
      </c>
      <c r="Q157" s="43">
        <f t="shared" si="23"/>
        <v>13.2384</v>
      </c>
      <c r="R157" s="49"/>
      <c r="S157" s="19"/>
      <c r="T157" s="46"/>
      <c r="U157" s="47">
        <v>48.43</v>
      </c>
      <c r="V157" s="19">
        <v>7.88</v>
      </c>
      <c r="W157" s="44">
        <f t="shared" si="25"/>
        <v>381.6284</v>
      </c>
      <c r="X157" s="44"/>
    </row>
    <row r="158" ht="24" customHeight="1" spans="1:24">
      <c r="A158" s="19">
        <v>154</v>
      </c>
      <c r="B158" s="19" t="s">
        <v>557</v>
      </c>
      <c r="C158" s="19" t="s">
        <v>430</v>
      </c>
      <c r="D158" s="25" t="s">
        <v>558</v>
      </c>
      <c r="E158" s="26" t="s">
        <v>559</v>
      </c>
      <c r="F158" s="23" t="s">
        <v>560</v>
      </c>
      <c r="G158" s="28">
        <f t="shared" si="20"/>
        <v>160.44</v>
      </c>
      <c r="H158" s="48">
        <v>6</v>
      </c>
      <c r="I158" s="36">
        <f t="shared" si="26"/>
        <v>84.3</v>
      </c>
      <c r="J158" s="34">
        <v>13.39</v>
      </c>
      <c r="K158" s="35">
        <f t="shared" si="21"/>
        <v>1128.777</v>
      </c>
      <c r="L158" s="48"/>
      <c r="M158" s="48"/>
      <c r="N158" s="34"/>
      <c r="O158" s="34">
        <v>2.42</v>
      </c>
      <c r="P158" s="34">
        <v>7.88</v>
      </c>
      <c r="Q158" s="43">
        <f t="shared" si="23"/>
        <v>19.0696</v>
      </c>
      <c r="R158" s="48">
        <v>4.44</v>
      </c>
      <c r="S158" s="19">
        <v>13.39</v>
      </c>
      <c r="T158" s="46">
        <f t="shared" si="24"/>
        <v>59.4516</v>
      </c>
      <c r="U158" s="47">
        <v>72.65</v>
      </c>
      <c r="V158" s="19">
        <v>7.88</v>
      </c>
      <c r="W158" s="44">
        <f t="shared" si="25"/>
        <v>572.482</v>
      </c>
      <c r="X158" s="44"/>
    </row>
    <row r="159" ht="24" customHeight="1" spans="1:24">
      <c r="A159" s="19">
        <v>155</v>
      </c>
      <c r="B159" s="19" t="s">
        <v>479</v>
      </c>
      <c r="C159" s="19" t="s">
        <v>430</v>
      </c>
      <c r="D159" s="25" t="s">
        <v>561</v>
      </c>
      <c r="E159" s="26" t="s">
        <v>562</v>
      </c>
      <c r="F159" s="23" t="s">
        <v>563</v>
      </c>
      <c r="G159" s="28">
        <f t="shared" si="20"/>
        <v>106.96</v>
      </c>
      <c r="H159" s="48">
        <v>4</v>
      </c>
      <c r="I159" s="36">
        <f t="shared" si="26"/>
        <v>56.2</v>
      </c>
      <c r="J159" s="34">
        <v>13.39</v>
      </c>
      <c r="K159" s="35">
        <f t="shared" si="21"/>
        <v>752.518</v>
      </c>
      <c r="L159" s="49"/>
      <c r="M159" s="49"/>
      <c r="N159" s="34"/>
      <c r="O159" s="34">
        <f t="shared" si="22"/>
        <v>1.68</v>
      </c>
      <c r="P159" s="34">
        <v>7.88</v>
      </c>
      <c r="Q159" s="43">
        <f t="shared" si="23"/>
        <v>13.2384</v>
      </c>
      <c r="R159" s="49"/>
      <c r="S159" s="23"/>
      <c r="T159" s="55"/>
      <c r="U159" s="47">
        <v>48.43</v>
      </c>
      <c r="V159" s="19">
        <v>7.88</v>
      </c>
      <c r="W159" s="44">
        <f t="shared" si="25"/>
        <v>381.6284</v>
      </c>
      <c r="X159" s="44"/>
    </row>
    <row r="160" ht="24" customHeight="1" spans="1:24">
      <c r="A160" s="19">
        <v>156</v>
      </c>
      <c r="B160" s="19" t="s">
        <v>564</v>
      </c>
      <c r="C160" s="19" t="s">
        <v>430</v>
      </c>
      <c r="D160" s="25" t="s">
        <v>565</v>
      </c>
      <c r="E160" s="26" t="s">
        <v>566</v>
      </c>
      <c r="F160" s="23" t="s">
        <v>567</v>
      </c>
      <c r="G160" s="28">
        <f t="shared" si="20"/>
        <v>106.96</v>
      </c>
      <c r="H160" s="48">
        <v>4</v>
      </c>
      <c r="I160" s="36">
        <f t="shared" si="26"/>
        <v>56.2</v>
      </c>
      <c r="J160" s="34">
        <v>13.39</v>
      </c>
      <c r="K160" s="35">
        <f t="shared" si="21"/>
        <v>752.518</v>
      </c>
      <c r="L160" s="49"/>
      <c r="M160" s="49"/>
      <c r="N160" s="34"/>
      <c r="O160" s="34">
        <f t="shared" si="22"/>
        <v>1.68</v>
      </c>
      <c r="P160" s="34">
        <v>7.88</v>
      </c>
      <c r="Q160" s="43">
        <f t="shared" si="23"/>
        <v>13.2384</v>
      </c>
      <c r="R160" s="49"/>
      <c r="S160" s="23"/>
      <c r="T160" s="55"/>
      <c r="U160" s="47">
        <v>48.43</v>
      </c>
      <c r="V160" s="19">
        <v>7.88</v>
      </c>
      <c r="W160" s="44">
        <f t="shared" si="25"/>
        <v>381.6284</v>
      </c>
      <c r="X160" s="44"/>
    </row>
    <row r="161" ht="24" customHeight="1" spans="1:24">
      <c r="A161" s="19">
        <v>157</v>
      </c>
      <c r="B161" s="19" t="s">
        <v>568</v>
      </c>
      <c r="C161" s="19" t="s">
        <v>430</v>
      </c>
      <c r="D161" s="25" t="s">
        <v>569</v>
      </c>
      <c r="E161" s="26" t="s">
        <v>570</v>
      </c>
      <c r="F161" s="23" t="s">
        <v>571</v>
      </c>
      <c r="G161" s="28">
        <f t="shared" si="20"/>
        <v>80.22</v>
      </c>
      <c r="H161" s="48">
        <v>3</v>
      </c>
      <c r="I161" s="36">
        <f t="shared" si="26"/>
        <v>42.15</v>
      </c>
      <c r="J161" s="34">
        <v>13.39</v>
      </c>
      <c r="K161" s="35">
        <f t="shared" si="21"/>
        <v>564.3885</v>
      </c>
      <c r="L161" s="49"/>
      <c r="M161" s="49"/>
      <c r="N161" s="34"/>
      <c r="O161" s="34">
        <f t="shared" si="22"/>
        <v>1.26</v>
      </c>
      <c r="P161" s="34">
        <v>7.88</v>
      </c>
      <c r="Q161" s="43">
        <f t="shared" si="23"/>
        <v>9.9288</v>
      </c>
      <c r="R161" s="49"/>
      <c r="S161" s="23"/>
      <c r="T161" s="55"/>
      <c r="U161" s="47">
        <v>36.32</v>
      </c>
      <c r="V161" s="19">
        <v>7.88</v>
      </c>
      <c r="W161" s="44">
        <f t="shared" si="25"/>
        <v>286.2016</v>
      </c>
      <c r="X161" s="44"/>
    </row>
    <row r="162" ht="24" customHeight="1" spans="1:24">
      <c r="A162" s="19">
        <v>158</v>
      </c>
      <c r="B162" s="19" t="s">
        <v>572</v>
      </c>
      <c r="C162" s="19" t="s">
        <v>430</v>
      </c>
      <c r="D162" s="25" t="s">
        <v>139</v>
      </c>
      <c r="E162" s="26" t="s">
        <v>573</v>
      </c>
      <c r="F162" s="23" t="s">
        <v>574</v>
      </c>
      <c r="G162" s="28">
        <f t="shared" si="20"/>
        <v>160.44</v>
      </c>
      <c r="H162" s="48">
        <v>6</v>
      </c>
      <c r="I162" s="36">
        <f t="shared" si="26"/>
        <v>84.3</v>
      </c>
      <c r="J162" s="34">
        <v>13.39</v>
      </c>
      <c r="K162" s="35">
        <f t="shared" si="21"/>
        <v>1128.777</v>
      </c>
      <c r="L162" s="49"/>
      <c r="M162" s="49"/>
      <c r="N162" s="34"/>
      <c r="O162" s="34">
        <v>2.42</v>
      </c>
      <c r="P162" s="34">
        <v>7.88</v>
      </c>
      <c r="Q162" s="43">
        <f t="shared" si="23"/>
        <v>19.0696</v>
      </c>
      <c r="R162" s="49"/>
      <c r="S162" s="23"/>
      <c r="T162" s="55"/>
      <c r="U162" s="47">
        <v>72.65</v>
      </c>
      <c r="V162" s="19">
        <v>7.88</v>
      </c>
      <c r="W162" s="44">
        <f t="shared" si="25"/>
        <v>572.482</v>
      </c>
      <c r="X162" s="44"/>
    </row>
    <row r="163" ht="24" customHeight="1" spans="1:24">
      <c r="A163" s="19">
        <v>159</v>
      </c>
      <c r="B163" s="19" t="s">
        <v>575</v>
      </c>
      <c r="C163" s="19" t="s">
        <v>430</v>
      </c>
      <c r="D163" s="25" t="s">
        <v>576</v>
      </c>
      <c r="E163" s="26" t="s">
        <v>577</v>
      </c>
      <c r="F163" s="23" t="s">
        <v>578</v>
      </c>
      <c r="G163" s="28">
        <f t="shared" si="20"/>
        <v>187.18</v>
      </c>
      <c r="H163" s="48">
        <v>7</v>
      </c>
      <c r="I163" s="36">
        <f t="shared" si="26"/>
        <v>98.35</v>
      </c>
      <c r="J163" s="34">
        <v>13.39</v>
      </c>
      <c r="K163" s="35">
        <f t="shared" si="21"/>
        <v>1316.9065</v>
      </c>
      <c r="L163" s="49"/>
      <c r="M163" s="49"/>
      <c r="N163" s="34"/>
      <c r="O163" s="34">
        <v>2.84</v>
      </c>
      <c r="P163" s="34">
        <v>7.88</v>
      </c>
      <c r="Q163" s="43">
        <f t="shared" si="23"/>
        <v>22.3792</v>
      </c>
      <c r="R163" s="49"/>
      <c r="S163" s="23"/>
      <c r="T163" s="55"/>
      <c r="U163" s="47">
        <v>84.76</v>
      </c>
      <c r="V163" s="19">
        <v>7.88</v>
      </c>
      <c r="W163" s="44">
        <f t="shared" si="25"/>
        <v>667.9088</v>
      </c>
      <c r="X163" s="44"/>
    </row>
    <row r="164" ht="24" customHeight="1" spans="1:24">
      <c r="A164" s="19">
        <v>160</v>
      </c>
      <c r="B164" s="19" t="s">
        <v>579</v>
      </c>
      <c r="C164" s="19" t="s">
        <v>430</v>
      </c>
      <c r="D164" s="25" t="s">
        <v>42</v>
      </c>
      <c r="E164" s="26" t="s">
        <v>580</v>
      </c>
      <c r="F164" s="23" t="s">
        <v>581</v>
      </c>
      <c r="G164" s="28">
        <f t="shared" si="20"/>
        <v>80.22</v>
      </c>
      <c r="H164" s="48">
        <v>3</v>
      </c>
      <c r="I164" s="36">
        <f t="shared" si="26"/>
        <v>42.15</v>
      </c>
      <c r="J164" s="34">
        <v>13.39</v>
      </c>
      <c r="K164" s="35">
        <f t="shared" si="21"/>
        <v>564.3885</v>
      </c>
      <c r="L164" s="49"/>
      <c r="M164" s="49"/>
      <c r="N164" s="34"/>
      <c r="O164" s="34">
        <f t="shared" si="22"/>
        <v>1.26</v>
      </c>
      <c r="P164" s="34">
        <v>7.88</v>
      </c>
      <c r="Q164" s="43">
        <f t="shared" si="23"/>
        <v>9.9288</v>
      </c>
      <c r="R164" s="49"/>
      <c r="S164" s="23"/>
      <c r="T164" s="55"/>
      <c r="U164" s="47">
        <v>36.32</v>
      </c>
      <c r="V164" s="19">
        <v>7.88</v>
      </c>
      <c r="W164" s="44">
        <f t="shared" si="25"/>
        <v>286.2016</v>
      </c>
      <c r="X164" s="44"/>
    </row>
    <row r="165" ht="24" customHeight="1" spans="1:24">
      <c r="A165" s="19">
        <v>161</v>
      </c>
      <c r="B165" s="19" t="s">
        <v>582</v>
      </c>
      <c r="C165" s="19" t="s">
        <v>430</v>
      </c>
      <c r="D165" s="25" t="s">
        <v>583</v>
      </c>
      <c r="E165" s="26" t="s">
        <v>584</v>
      </c>
      <c r="F165" s="23" t="s">
        <v>585</v>
      </c>
      <c r="G165" s="28">
        <f t="shared" si="20"/>
        <v>106.96</v>
      </c>
      <c r="H165" s="48">
        <v>4</v>
      </c>
      <c r="I165" s="36">
        <f t="shared" si="26"/>
        <v>56.2</v>
      </c>
      <c r="J165" s="34">
        <v>13.39</v>
      </c>
      <c r="K165" s="35">
        <f t="shared" si="21"/>
        <v>752.518</v>
      </c>
      <c r="L165" s="49"/>
      <c r="M165" s="49"/>
      <c r="N165" s="34"/>
      <c r="O165" s="34">
        <f t="shared" si="22"/>
        <v>1.68</v>
      </c>
      <c r="P165" s="34">
        <v>7.88</v>
      </c>
      <c r="Q165" s="43">
        <f t="shared" si="23"/>
        <v>13.2384</v>
      </c>
      <c r="R165" s="49"/>
      <c r="S165" s="23"/>
      <c r="T165" s="55"/>
      <c r="U165" s="47">
        <v>48.43</v>
      </c>
      <c r="V165" s="19">
        <v>7.88</v>
      </c>
      <c r="W165" s="44">
        <f t="shared" si="25"/>
        <v>381.6284</v>
      </c>
      <c r="X165" s="44"/>
    </row>
    <row r="166" ht="24" customHeight="1" spans="1:24">
      <c r="A166" s="19">
        <v>162</v>
      </c>
      <c r="B166" s="19" t="s">
        <v>586</v>
      </c>
      <c r="C166" s="19" t="s">
        <v>430</v>
      </c>
      <c r="D166" s="25" t="s">
        <v>587</v>
      </c>
      <c r="E166" s="26" t="s">
        <v>588</v>
      </c>
      <c r="F166" s="23" t="s">
        <v>589</v>
      </c>
      <c r="G166" s="28">
        <f t="shared" ref="G166:G185" si="27">26.74*H166</f>
        <v>133.7</v>
      </c>
      <c r="H166" s="48">
        <v>5</v>
      </c>
      <c r="I166" s="36">
        <f t="shared" ref="I166:I183" si="28">H166*14.05</f>
        <v>70.25</v>
      </c>
      <c r="J166" s="34">
        <v>13.39</v>
      </c>
      <c r="K166" s="35">
        <f t="shared" si="21"/>
        <v>940.6475</v>
      </c>
      <c r="L166" s="49"/>
      <c r="M166" s="49"/>
      <c r="N166" s="34"/>
      <c r="O166" s="34">
        <f t="shared" ref="O166:O185" si="29">H166*0.42</f>
        <v>2.1</v>
      </c>
      <c r="P166" s="34">
        <v>7.88</v>
      </c>
      <c r="Q166" s="43">
        <f t="shared" si="23"/>
        <v>16.548</v>
      </c>
      <c r="R166" s="49"/>
      <c r="S166" s="23"/>
      <c r="T166" s="55"/>
      <c r="U166" s="47">
        <v>60.54</v>
      </c>
      <c r="V166" s="19">
        <v>7.88</v>
      </c>
      <c r="W166" s="44">
        <f t="shared" si="25"/>
        <v>477.0552</v>
      </c>
      <c r="X166" s="44"/>
    </row>
    <row r="167" ht="24" customHeight="1" spans="1:24">
      <c r="A167" s="19">
        <v>163</v>
      </c>
      <c r="B167" s="19" t="s">
        <v>590</v>
      </c>
      <c r="C167" s="19" t="s">
        <v>430</v>
      </c>
      <c r="D167" s="25" t="s">
        <v>591</v>
      </c>
      <c r="E167" s="26" t="s">
        <v>592</v>
      </c>
      <c r="F167" s="23" t="s">
        <v>593</v>
      </c>
      <c r="G167" s="28">
        <f t="shared" si="27"/>
        <v>133.7</v>
      </c>
      <c r="H167" s="48">
        <v>5</v>
      </c>
      <c r="I167" s="36">
        <f t="shared" si="28"/>
        <v>70.25</v>
      </c>
      <c r="J167" s="34">
        <v>13.39</v>
      </c>
      <c r="K167" s="35">
        <f t="shared" si="21"/>
        <v>940.6475</v>
      </c>
      <c r="L167" s="49"/>
      <c r="M167" s="49"/>
      <c r="N167" s="34"/>
      <c r="O167" s="34">
        <f t="shared" si="29"/>
        <v>2.1</v>
      </c>
      <c r="P167" s="34">
        <v>7.88</v>
      </c>
      <c r="Q167" s="43">
        <f t="shared" si="23"/>
        <v>16.548</v>
      </c>
      <c r="R167" s="49"/>
      <c r="S167" s="23"/>
      <c r="T167" s="55"/>
      <c r="U167" s="47">
        <v>60.54</v>
      </c>
      <c r="V167" s="19">
        <v>7.88</v>
      </c>
      <c r="W167" s="44">
        <f t="shared" si="25"/>
        <v>477.0552</v>
      </c>
      <c r="X167" s="44"/>
    </row>
    <row r="168" ht="24" customHeight="1" spans="1:24">
      <c r="A168" s="19">
        <v>164</v>
      </c>
      <c r="B168" s="19" t="s">
        <v>541</v>
      </c>
      <c r="C168" s="19" t="s">
        <v>430</v>
      </c>
      <c r="D168" s="25" t="s">
        <v>594</v>
      </c>
      <c r="E168" s="26" t="s">
        <v>595</v>
      </c>
      <c r="F168" s="23" t="s">
        <v>596</v>
      </c>
      <c r="G168" s="28">
        <f t="shared" si="27"/>
        <v>106.96</v>
      </c>
      <c r="H168" s="48">
        <v>4</v>
      </c>
      <c r="I168" s="36">
        <f t="shared" si="28"/>
        <v>56.2</v>
      </c>
      <c r="J168" s="34">
        <v>13.39</v>
      </c>
      <c r="K168" s="35">
        <f t="shared" si="21"/>
        <v>752.518</v>
      </c>
      <c r="L168" s="49"/>
      <c r="M168" s="49"/>
      <c r="N168" s="34"/>
      <c r="O168" s="34">
        <v>1.66</v>
      </c>
      <c r="P168" s="34">
        <v>7.88</v>
      </c>
      <c r="Q168" s="43">
        <f t="shared" si="23"/>
        <v>13.0808</v>
      </c>
      <c r="R168" s="49"/>
      <c r="S168" s="23"/>
      <c r="T168" s="55"/>
      <c r="U168" s="47">
        <v>48.43</v>
      </c>
      <c r="V168" s="19">
        <v>7.88</v>
      </c>
      <c r="W168" s="44">
        <f t="shared" si="25"/>
        <v>381.6284</v>
      </c>
      <c r="X168" s="44"/>
    </row>
    <row r="169" ht="24" customHeight="1" spans="1:24">
      <c r="A169" s="19">
        <v>165</v>
      </c>
      <c r="B169" s="19" t="s">
        <v>597</v>
      </c>
      <c r="C169" s="19" t="s">
        <v>430</v>
      </c>
      <c r="D169" s="25" t="s">
        <v>598</v>
      </c>
      <c r="E169" s="26" t="s">
        <v>599</v>
      </c>
      <c r="F169" s="23" t="s">
        <v>600</v>
      </c>
      <c r="G169" s="28">
        <f t="shared" si="27"/>
        <v>53.48</v>
      </c>
      <c r="H169" s="48">
        <v>2</v>
      </c>
      <c r="I169" s="36">
        <v>28.2</v>
      </c>
      <c r="J169" s="34">
        <v>13.39</v>
      </c>
      <c r="K169" s="35">
        <f t="shared" si="21"/>
        <v>377.598</v>
      </c>
      <c r="L169" s="49"/>
      <c r="M169" s="49"/>
      <c r="N169" s="34"/>
      <c r="O169" s="34">
        <f t="shared" si="29"/>
        <v>0.84</v>
      </c>
      <c r="P169" s="34">
        <v>7.88</v>
      </c>
      <c r="Q169" s="43">
        <f t="shared" si="23"/>
        <v>6.6192</v>
      </c>
      <c r="R169" s="49"/>
      <c r="S169" s="23"/>
      <c r="T169" s="55"/>
      <c r="U169" s="47">
        <v>24.22</v>
      </c>
      <c r="V169" s="19">
        <v>7.88</v>
      </c>
      <c r="W169" s="44">
        <f t="shared" si="25"/>
        <v>190.8536</v>
      </c>
      <c r="X169" s="44"/>
    </row>
    <row r="170" ht="24" customHeight="1" spans="1:24">
      <c r="A170" s="19">
        <v>166</v>
      </c>
      <c r="B170" s="19" t="s">
        <v>601</v>
      </c>
      <c r="C170" s="19" t="s">
        <v>430</v>
      </c>
      <c r="D170" s="25" t="s">
        <v>602</v>
      </c>
      <c r="E170" s="26" t="s">
        <v>603</v>
      </c>
      <c r="F170" s="23" t="s">
        <v>604</v>
      </c>
      <c r="G170" s="28">
        <v>160.44</v>
      </c>
      <c r="H170" s="48">
        <v>6</v>
      </c>
      <c r="I170" s="36">
        <f t="shared" si="28"/>
        <v>84.3</v>
      </c>
      <c r="J170" s="34">
        <v>13.39</v>
      </c>
      <c r="K170" s="35">
        <f t="shared" si="21"/>
        <v>1128.777</v>
      </c>
      <c r="L170" s="49"/>
      <c r="M170" s="49"/>
      <c r="N170" s="34"/>
      <c r="O170" s="34">
        <f t="shared" si="29"/>
        <v>2.52</v>
      </c>
      <c r="P170" s="34">
        <v>7.88</v>
      </c>
      <c r="Q170" s="43">
        <f t="shared" si="23"/>
        <v>19.8576</v>
      </c>
      <c r="R170" s="49"/>
      <c r="S170" s="23"/>
      <c r="T170" s="55"/>
      <c r="U170" s="47">
        <v>72.65</v>
      </c>
      <c r="V170" s="19">
        <v>7.88</v>
      </c>
      <c r="W170" s="44">
        <f t="shared" si="25"/>
        <v>572.482</v>
      </c>
      <c r="X170" s="44"/>
    </row>
    <row r="171" ht="24" customHeight="1" spans="1:24">
      <c r="A171" s="19">
        <v>167</v>
      </c>
      <c r="B171" s="19" t="s">
        <v>605</v>
      </c>
      <c r="C171" s="19" t="s">
        <v>430</v>
      </c>
      <c r="D171" s="25" t="s">
        <v>606</v>
      </c>
      <c r="E171" s="26" t="s">
        <v>607</v>
      </c>
      <c r="F171" s="23" t="s">
        <v>608</v>
      </c>
      <c r="G171" s="28">
        <f t="shared" si="27"/>
        <v>53.48</v>
      </c>
      <c r="H171" s="48">
        <v>2</v>
      </c>
      <c r="I171" s="36">
        <v>28.2</v>
      </c>
      <c r="J171" s="34">
        <v>13.39</v>
      </c>
      <c r="K171" s="35">
        <f t="shared" si="21"/>
        <v>377.598</v>
      </c>
      <c r="L171" s="49"/>
      <c r="M171" s="49"/>
      <c r="N171" s="34"/>
      <c r="O171" s="34">
        <f t="shared" si="29"/>
        <v>0.84</v>
      </c>
      <c r="P171" s="34">
        <v>7.88</v>
      </c>
      <c r="Q171" s="43">
        <f t="shared" si="23"/>
        <v>6.6192</v>
      </c>
      <c r="R171" s="49"/>
      <c r="S171" s="23"/>
      <c r="T171" s="55"/>
      <c r="U171" s="47">
        <v>24.22</v>
      </c>
      <c r="V171" s="19">
        <v>7.88</v>
      </c>
      <c r="W171" s="44">
        <f t="shared" si="25"/>
        <v>190.8536</v>
      </c>
      <c r="X171" s="44"/>
    </row>
    <row r="172" ht="24" customHeight="1" spans="1:24">
      <c r="A172" s="19">
        <v>168</v>
      </c>
      <c r="B172" s="19" t="s">
        <v>609</v>
      </c>
      <c r="C172" s="19" t="s">
        <v>430</v>
      </c>
      <c r="D172" s="25" t="s">
        <v>610</v>
      </c>
      <c r="E172" s="26" t="s">
        <v>611</v>
      </c>
      <c r="F172" s="23" t="s">
        <v>612</v>
      </c>
      <c r="G172" s="28">
        <f t="shared" si="27"/>
        <v>80.22</v>
      </c>
      <c r="H172" s="48">
        <v>3</v>
      </c>
      <c r="I172" s="36">
        <f t="shared" si="28"/>
        <v>42.15</v>
      </c>
      <c r="J172" s="34">
        <v>13.39</v>
      </c>
      <c r="K172" s="35">
        <f t="shared" si="21"/>
        <v>564.3885</v>
      </c>
      <c r="L172" s="49"/>
      <c r="M172" s="49"/>
      <c r="N172" s="34"/>
      <c r="O172" s="34">
        <f t="shared" si="29"/>
        <v>1.26</v>
      </c>
      <c r="P172" s="34">
        <v>7.88</v>
      </c>
      <c r="Q172" s="43">
        <f t="shared" si="23"/>
        <v>9.9288</v>
      </c>
      <c r="R172" s="49"/>
      <c r="S172" s="23"/>
      <c r="T172" s="55"/>
      <c r="U172" s="47">
        <v>36.32</v>
      </c>
      <c r="V172" s="19">
        <v>7.88</v>
      </c>
      <c r="W172" s="44">
        <f t="shared" si="25"/>
        <v>286.2016</v>
      </c>
      <c r="X172" s="44"/>
    </row>
    <row r="173" ht="24" customHeight="1" spans="1:24">
      <c r="A173" s="19">
        <v>169</v>
      </c>
      <c r="B173" s="19" t="s">
        <v>613</v>
      </c>
      <c r="C173" s="19" t="s">
        <v>430</v>
      </c>
      <c r="D173" s="25" t="s">
        <v>614</v>
      </c>
      <c r="E173" s="26" t="s">
        <v>615</v>
      </c>
      <c r="F173" s="23" t="s">
        <v>616</v>
      </c>
      <c r="G173" s="28">
        <f t="shared" si="27"/>
        <v>53.48</v>
      </c>
      <c r="H173" s="48">
        <v>2</v>
      </c>
      <c r="I173" s="36">
        <v>28.2</v>
      </c>
      <c r="J173" s="34">
        <v>13.39</v>
      </c>
      <c r="K173" s="35">
        <f t="shared" si="21"/>
        <v>377.598</v>
      </c>
      <c r="L173" s="49"/>
      <c r="M173" s="49"/>
      <c r="N173" s="34"/>
      <c r="O173" s="34">
        <f t="shared" si="29"/>
        <v>0.84</v>
      </c>
      <c r="P173" s="34">
        <v>7.88</v>
      </c>
      <c r="Q173" s="43">
        <f t="shared" si="23"/>
        <v>6.6192</v>
      </c>
      <c r="R173" s="49"/>
      <c r="S173" s="23"/>
      <c r="T173" s="55"/>
      <c r="U173" s="47">
        <v>24.22</v>
      </c>
      <c r="V173" s="19">
        <v>7.88</v>
      </c>
      <c r="W173" s="44">
        <f t="shared" si="25"/>
        <v>190.8536</v>
      </c>
      <c r="X173" s="44"/>
    </row>
    <row r="174" ht="24" customHeight="1" spans="1:24">
      <c r="A174" s="19">
        <v>170</v>
      </c>
      <c r="B174" s="19" t="s">
        <v>617</v>
      </c>
      <c r="C174" s="19" t="s">
        <v>430</v>
      </c>
      <c r="D174" s="25" t="s">
        <v>618</v>
      </c>
      <c r="E174" s="26" t="s">
        <v>619</v>
      </c>
      <c r="F174" s="23" t="s">
        <v>620</v>
      </c>
      <c r="G174" s="28">
        <f t="shared" si="27"/>
        <v>106.96</v>
      </c>
      <c r="H174" s="48">
        <v>4</v>
      </c>
      <c r="I174" s="36">
        <f t="shared" si="28"/>
        <v>56.2</v>
      </c>
      <c r="J174" s="34">
        <v>13.39</v>
      </c>
      <c r="K174" s="35">
        <f t="shared" si="21"/>
        <v>752.518</v>
      </c>
      <c r="L174" s="49"/>
      <c r="M174" s="49"/>
      <c r="N174" s="34"/>
      <c r="O174" s="34">
        <v>1.66</v>
      </c>
      <c r="P174" s="34">
        <v>7.88</v>
      </c>
      <c r="Q174" s="43">
        <f t="shared" si="23"/>
        <v>13.0808</v>
      </c>
      <c r="R174" s="49"/>
      <c r="S174" s="23"/>
      <c r="T174" s="55"/>
      <c r="U174" s="47">
        <v>48.43</v>
      </c>
      <c r="V174" s="19">
        <v>7.88</v>
      </c>
      <c r="W174" s="44">
        <f t="shared" si="25"/>
        <v>381.6284</v>
      </c>
      <c r="X174" s="44"/>
    </row>
    <row r="175" ht="24" customHeight="1" spans="1:24">
      <c r="A175" s="19">
        <v>171</v>
      </c>
      <c r="B175" s="19" t="s">
        <v>621</v>
      </c>
      <c r="C175" s="19" t="s">
        <v>430</v>
      </c>
      <c r="D175" s="25" t="s">
        <v>622</v>
      </c>
      <c r="E175" s="26" t="s">
        <v>623</v>
      </c>
      <c r="F175" s="23" t="s">
        <v>624</v>
      </c>
      <c r="G175" s="28">
        <f t="shared" si="27"/>
        <v>53.48</v>
      </c>
      <c r="H175" s="48">
        <v>2</v>
      </c>
      <c r="I175" s="36">
        <v>28.2</v>
      </c>
      <c r="J175" s="34">
        <v>13.39</v>
      </c>
      <c r="K175" s="35">
        <f t="shared" si="21"/>
        <v>377.598</v>
      </c>
      <c r="L175" s="49"/>
      <c r="M175" s="49"/>
      <c r="N175" s="34"/>
      <c r="O175" s="34">
        <f t="shared" si="29"/>
        <v>0.84</v>
      </c>
      <c r="P175" s="34">
        <v>7.88</v>
      </c>
      <c r="Q175" s="43">
        <f t="shared" si="23"/>
        <v>6.6192</v>
      </c>
      <c r="R175" s="49"/>
      <c r="S175" s="23"/>
      <c r="T175" s="55"/>
      <c r="U175" s="47">
        <v>24.22</v>
      </c>
      <c r="V175" s="19">
        <v>7.88</v>
      </c>
      <c r="W175" s="44">
        <f t="shared" si="25"/>
        <v>190.8536</v>
      </c>
      <c r="X175" s="44"/>
    </row>
    <row r="176" ht="24" customHeight="1" spans="1:24">
      <c r="A176" s="19">
        <v>172</v>
      </c>
      <c r="B176" s="19" t="s">
        <v>625</v>
      </c>
      <c r="C176" s="19" t="s">
        <v>430</v>
      </c>
      <c r="D176" s="25" t="s">
        <v>626</v>
      </c>
      <c r="E176" s="26" t="s">
        <v>627</v>
      </c>
      <c r="F176" s="23" t="s">
        <v>628</v>
      </c>
      <c r="G176" s="28">
        <f t="shared" si="27"/>
        <v>160.44</v>
      </c>
      <c r="H176" s="48">
        <v>6</v>
      </c>
      <c r="I176" s="36">
        <f t="shared" si="28"/>
        <v>84.3</v>
      </c>
      <c r="J176" s="34">
        <v>13.39</v>
      </c>
      <c r="K176" s="35">
        <f t="shared" si="21"/>
        <v>1128.777</v>
      </c>
      <c r="L176" s="49"/>
      <c r="M176" s="49"/>
      <c r="N176" s="34"/>
      <c r="O176" s="34">
        <v>2.42</v>
      </c>
      <c r="P176" s="34">
        <v>7.88</v>
      </c>
      <c r="Q176" s="43">
        <f t="shared" si="23"/>
        <v>19.0696</v>
      </c>
      <c r="R176" s="49"/>
      <c r="S176" s="23"/>
      <c r="T176" s="55"/>
      <c r="U176" s="47">
        <v>72.65</v>
      </c>
      <c r="V176" s="19">
        <v>7.88</v>
      </c>
      <c r="W176" s="44">
        <f t="shared" si="25"/>
        <v>572.482</v>
      </c>
      <c r="X176" s="44"/>
    </row>
    <row r="177" ht="24" customHeight="1" spans="1:24">
      <c r="A177" s="19">
        <v>173</v>
      </c>
      <c r="B177" s="19" t="s">
        <v>629</v>
      </c>
      <c r="C177" s="19" t="s">
        <v>430</v>
      </c>
      <c r="D177" s="25" t="s">
        <v>630</v>
      </c>
      <c r="E177" s="26" t="s">
        <v>631</v>
      </c>
      <c r="F177" s="23" t="s">
        <v>632</v>
      </c>
      <c r="G177" s="28">
        <f t="shared" si="27"/>
        <v>133.7</v>
      </c>
      <c r="H177" s="48">
        <v>5</v>
      </c>
      <c r="I177" s="36">
        <v>70.2</v>
      </c>
      <c r="J177" s="34">
        <v>13.39</v>
      </c>
      <c r="K177" s="35">
        <f t="shared" si="21"/>
        <v>939.978</v>
      </c>
      <c r="L177" s="49"/>
      <c r="M177" s="49"/>
      <c r="N177" s="34"/>
      <c r="O177" s="34">
        <f t="shared" si="29"/>
        <v>2.1</v>
      </c>
      <c r="P177" s="34">
        <v>7.88</v>
      </c>
      <c r="Q177" s="43">
        <f t="shared" si="23"/>
        <v>16.548</v>
      </c>
      <c r="R177" s="49"/>
      <c r="S177" s="23"/>
      <c r="T177" s="55"/>
      <c r="U177" s="47">
        <v>60.54</v>
      </c>
      <c r="V177" s="19">
        <v>7.88</v>
      </c>
      <c r="W177" s="44">
        <f t="shared" si="25"/>
        <v>477.0552</v>
      </c>
      <c r="X177" s="44"/>
    </row>
    <row r="178" ht="24" customHeight="1" spans="1:24">
      <c r="A178" s="19">
        <v>174</v>
      </c>
      <c r="B178" s="19" t="s">
        <v>633</v>
      </c>
      <c r="C178" s="19" t="s">
        <v>430</v>
      </c>
      <c r="D178" s="25" t="s">
        <v>561</v>
      </c>
      <c r="E178" s="26" t="s">
        <v>634</v>
      </c>
      <c r="F178" s="23" t="s">
        <v>635</v>
      </c>
      <c r="G178" s="28">
        <f t="shared" si="27"/>
        <v>106.96</v>
      </c>
      <c r="H178" s="48">
        <v>4</v>
      </c>
      <c r="I178" s="36">
        <f t="shared" si="28"/>
        <v>56.2</v>
      </c>
      <c r="J178" s="34">
        <v>13.39</v>
      </c>
      <c r="K178" s="35">
        <f t="shared" si="21"/>
        <v>752.518</v>
      </c>
      <c r="L178" s="49"/>
      <c r="M178" s="49"/>
      <c r="N178" s="34"/>
      <c r="O178" s="34">
        <v>1.66</v>
      </c>
      <c r="P178" s="34">
        <v>7.88</v>
      </c>
      <c r="Q178" s="43">
        <f t="shared" si="23"/>
        <v>13.0808</v>
      </c>
      <c r="R178" s="49"/>
      <c r="S178" s="23"/>
      <c r="T178" s="55"/>
      <c r="U178" s="47">
        <v>48.43</v>
      </c>
      <c r="V178" s="19">
        <v>7.88</v>
      </c>
      <c r="W178" s="44">
        <f t="shared" si="25"/>
        <v>381.6284</v>
      </c>
      <c r="X178" s="44"/>
    </row>
    <row r="179" ht="24" customHeight="1" spans="1:24">
      <c r="A179" s="19">
        <v>175</v>
      </c>
      <c r="B179" s="19" t="s">
        <v>636</v>
      </c>
      <c r="C179" s="19" t="s">
        <v>430</v>
      </c>
      <c r="D179" s="25" t="s">
        <v>637</v>
      </c>
      <c r="E179" s="26" t="s">
        <v>638</v>
      </c>
      <c r="F179" s="23" t="s">
        <v>509</v>
      </c>
      <c r="G179" s="28">
        <f t="shared" si="27"/>
        <v>26.74</v>
      </c>
      <c r="H179" s="48">
        <v>1</v>
      </c>
      <c r="I179" s="36">
        <v>14.07</v>
      </c>
      <c r="J179" s="34">
        <v>13.39</v>
      </c>
      <c r="K179" s="35">
        <f t="shared" si="21"/>
        <v>188.3973</v>
      </c>
      <c r="L179" s="49"/>
      <c r="M179" s="49"/>
      <c r="N179" s="34"/>
      <c r="O179" s="34">
        <f t="shared" si="29"/>
        <v>0.42</v>
      </c>
      <c r="P179" s="34">
        <v>7.88</v>
      </c>
      <c r="Q179" s="43">
        <f t="shared" si="23"/>
        <v>3.3096</v>
      </c>
      <c r="R179" s="49"/>
      <c r="S179" s="23"/>
      <c r="T179" s="55"/>
      <c r="U179" s="47">
        <f>12.11*H179</f>
        <v>12.11</v>
      </c>
      <c r="V179" s="19">
        <v>7.88</v>
      </c>
      <c r="W179" s="44">
        <f t="shared" si="25"/>
        <v>95.4268</v>
      </c>
      <c r="X179" s="44"/>
    </row>
    <row r="180" ht="24" customHeight="1" spans="1:24">
      <c r="A180" s="19">
        <v>176</v>
      </c>
      <c r="B180" s="19" t="s">
        <v>639</v>
      </c>
      <c r="C180" s="19" t="s">
        <v>430</v>
      </c>
      <c r="D180" s="25" t="s">
        <v>640</v>
      </c>
      <c r="E180" s="26"/>
      <c r="F180" s="23" t="s">
        <v>641</v>
      </c>
      <c r="G180" s="28">
        <f t="shared" si="27"/>
        <v>26.74</v>
      </c>
      <c r="H180" s="48">
        <v>1</v>
      </c>
      <c r="I180" s="36">
        <v>14.07</v>
      </c>
      <c r="J180" s="34">
        <v>13.39</v>
      </c>
      <c r="K180" s="35">
        <f t="shared" si="21"/>
        <v>188.3973</v>
      </c>
      <c r="L180" s="49"/>
      <c r="M180" s="49"/>
      <c r="N180" s="34"/>
      <c r="O180" s="34">
        <f t="shared" si="29"/>
        <v>0.42</v>
      </c>
      <c r="P180" s="34">
        <v>7.88</v>
      </c>
      <c r="Q180" s="43">
        <f t="shared" si="23"/>
        <v>3.3096</v>
      </c>
      <c r="R180" s="49"/>
      <c r="S180" s="23"/>
      <c r="T180" s="55"/>
      <c r="U180" s="47">
        <f>12.11*H180</f>
        <v>12.11</v>
      </c>
      <c r="V180" s="19">
        <v>7.88</v>
      </c>
      <c r="W180" s="44">
        <f t="shared" si="25"/>
        <v>95.4268</v>
      </c>
      <c r="X180" s="44"/>
    </row>
    <row r="181" ht="24" customHeight="1" spans="1:24">
      <c r="A181" s="19">
        <v>177</v>
      </c>
      <c r="B181" s="19" t="s">
        <v>479</v>
      </c>
      <c r="C181" s="19" t="s">
        <v>430</v>
      </c>
      <c r="D181" s="25" t="s">
        <v>642</v>
      </c>
      <c r="E181" s="26" t="s">
        <v>643</v>
      </c>
      <c r="F181" s="23" t="s">
        <v>644</v>
      </c>
      <c r="G181" s="28">
        <f t="shared" si="27"/>
        <v>26.74</v>
      </c>
      <c r="H181" s="48">
        <v>1</v>
      </c>
      <c r="I181" s="36">
        <v>14.07</v>
      </c>
      <c r="J181" s="34">
        <v>13.39</v>
      </c>
      <c r="K181" s="35">
        <f t="shared" si="21"/>
        <v>188.3973</v>
      </c>
      <c r="L181" s="49"/>
      <c r="M181" s="49"/>
      <c r="N181" s="34"/>
      <c r="O181" s="34">
        <f t="shared" si="29"/>
        <v>0.42</v>
      </c>
      <c r="P181" s="34">
        <v>7.88</v>
      </c>
      <c r="Q181" s="43">
        <f t="shared" si="23"/>
        <v>3.3096</v>
      </c>
      <c r="R181" s="49"/>
      <c r="S181" s="23"/>
      <c r="T181" s="55"/>
      <c r="U181" s="47">
        <f>12.11*H181</f>
        <v>12.11</v>
      </c>
      <c r="V181" s="19">
        <v>7.88</v>
      </c>
      <c r="W181" s="44">
        <f t="shared" si="25"/>
        <v>95.4268</v>
      </c>
      <c r="X181" s="44"/>
    </row>
    <row r="182" ht="24" customHeight="1" spans="1:24">
      <c r="A182" s="19">
        <v>178</v>
      </c>
      <c r="B182" s="19" t="s">
        <v>645</v>
      </c>
      <c r="C182" s="19" t="s">
        <v>430</v>
      </c>
      <c r="D182" s="25" t="s">
        <v>133</v>
      </c>
      <c r="E182" s="26" t="s">
        <v>646</v>
      </c>
      <c r="F182" s="23" t="s">
        <v>647</v>
      </c>
      <c r="G182" s="28">
        <f t="shared" si="27"/>
        <v>160.44</v>
      </c>
      <c r="H182" s="48">
        <v>6</v>
      </c>
      <c r="I182" s="36">
        <f t="shared" si="28"/>
        <v>84.3</v>
      </c>
      <c r="J182" s="34">
        <v>13.39</v>
      </c>
      <c r="K182" s="35">
        <f t="shared" si="21"/>
        <v>1128.777</v>
      </c>
      <c r="L182" s="49"/>
      <c r="M182" s="49"/>
      <c r="N182" s="34"/>
      <c r="O182" s="34">
        <v>2.42</v>
      </c>
      <c r="P182" s="34">
        <v>7.88</v>
      </c>
      <c r="Q182" s="43">
        <f t="shared" si="23"/>
        <v>19.0696</v>
      </c>
      <c r="R182" s="49"/>
      <c r="S182" s="23"/>
      <c r="T182" s="55"/>
      <c r="U182" s="47">
        <v>72.65</v>
      </c>
      <c r="V182" s="19">
        <v>7.88</v>
      </c>
      <c r="W182" s="44">
        <f t="shared" si="25"/>
        <v>572.482</v>
      </c>
      <c r="X182" s="44"/>
    </row>
    <row r="183" ht="24" customHeight="1" spans="1:24">
      <c r="A183" s="19">
        <v>179</v>
      </c>
      <c r="B183" s="19" t="s">
        <v>648</v>
      </c>
      <c r="C183" s="19" t="s">
        <v>430</v>
      </c>
      <c r="D183" s="25" t="s">
        <v>649</v>
      </c>
      <c r="E183" s="26" t="s">
        <v>650</v>
      </c>
      <c r="F183" s="23" t="s">
        <v>651</v>
      </c>
      <c r="G183" s="28">
        <f t="shared" si="27"/>
        <v>106.96</v>
      </c>
      <c r="H183" s="48">
        <v>4</v>
      </c>
      <c r="I183" s="36">
        <f t="shared" si="28"/>
        <v>56.2</v>
      </c>
      <c r="J183" s="34">
        <v>13.39</v>
      </c>
      <c r="K183" s="35">
        <f t="shared" si="21"/>
        <v>752.518</v>
      </c>
      <c r="L183" s="49"/>
      <c r="M183" s="49"/>
      <c r="N183" s="34"/>
      <c r="O183" s="34">
        <v>1.66</v>
      </c>
      <c r="P183" s="34">
        <v>7.88</v>
      </c>
      <c r="Q183" s="43">
        <f t="shared" si="23"/>
        <v>13.0808</v>
      </c>
      <c r="R183" s="49"/>
      <c r="S183" s="23"/>
      <c r="T183" s="55"/>
      <c r="U183" s="47">
        <f>12.11*H183</f>
        <v>48.44</v>
      </c>
      <c r="V183" s="19">
        <v>7.88</v>
      </c>
      <c r="W183" s="44">
        <f t="shared" si="25"/>
        <v>381.7072</v>
      </c>
      <c r="X183" s="44"/>
    </row>
    <row r="184" ht="24" customHeight="1" spans="1:24">
      <c r="A184" s="19">
        <v>180</v>
      </c>
      <c r="B184" s="19" t="s">
        <v>652</v>
      </c>
      <c r="C184" s="19" t="s">
        <v>430</v>
      </c>
      <c r="D184" s="25" t="s">
        <v>653</v>
      </c>
      <c r="E184" s="26"/>
      <c r="F184" s="23" t="s">
        <v>578</v>
      </c>
      <c r="G184" s="28">
        <f t="shared" si="27"/>
        <v>26.74</v>
      </c>
      <c r="H184" s="48">
        <v>1</v>
      </c>
      <c r="I184" s="36">
        <v>14.07</v>
      </c>
      <c r="J184" s="34">
        <v>13.39</v>
      </c>
      <c r="K184" s="35">
        <f t="shared" si="21"/>
        <v>188.3973</v>
      </c>
      <c r="L184" s="49"/>
      <c r="M184" s="49"/>
      <c r="N184" s="34"/>
      <c r="O184" s="34">
        <f t="shared" si="29"/>
        <v>0.42</v>
      </c>
      <c r="P184" s="34">
        <v>7.88</v>
      </c>
      <c r="Q184" s="43">
        <f t="shared" si="23"/>
        <v>3.3096</v>
      </c>
      <c r="R184" s="49"/>
      <c r="S184" s="23"/>
      <c r="T184" s="55"/>
      <c r="U184" s="47">
        <f>12.11*H184</f>
        <v>12.11</v>
      </c>
      <c r="V184" s="19">
        <v>7.88</v>
      </c>
      <c r="W184" s="44">
        <f t="shared" si="25"/>
        <v>95.4268</v>
      </c>
      <c r="X184" s="44"/>
    </row>
    <row r="185" ht="24" customHeight="1" spans="1:24">
      <c r="A185" s="19">
        <v>181</v>
      </c>
      <c r="B185" s="19" t="s">
        <v>654</v>
      </c>
      <c r="C185" s="19" t="s">
        <v>430</v>
      </c>
      <c r="D185" s="25" t="s">
        <v>655</v>
      </c>
      <c r="E185" s="26" t="s">
        <v>656</v>
      </c>
      <c r="F185" s="23" t="s">
        <v>657</v>
      </c>
      <c r="G185" s="28">
        <f t="shared" si="27"/>
        <v>26.74</v>
      </c>
      <c r="H185" s="48">
        <v>1</v>
      </c>
      <c r="I185" s="36">
        <v>14.07</v>
      </c>
      <c r="J185" s="34">
        <v>13.39</v>
      </c>
      <c r="K185" s="35">
        <f t="shared" si="21"/>
        <v>188.3973</v>
      </c>
      <c r="L185" s="49"/>
      <c r="M185" s="49"/>
      <c r="N185" s="34"/>
      <c r="O185" s="34">
        <f t="shared" si="29"/>
        <v>0.42</v>
      </c>
      <c r="P185" s="34">
        <v>7.88</v>
      </c>
      <c r="Q185" s="43">
        <f t="shared" si="23"/>
        <v>3.3096</v>
      </c>
      <c r="R185" s="49"/>
      <c r="S185" s="23"/>
      <c r="T185" s="55"/>
      <c r="U185" s="47">
        <f>12.11*H185</f>
        <v>12.11</v>
      </c>
      <c r="V185" s="19">
        <v>7.88</v>
      </c>
      <c r="W185" s="44">
        <f t="shared" si="25"/>
        <v>95.4268</v>
      </c>
      <c r="X185" s="44"/>
    </row>
    <row r="186" ht="24" customHeight="1" spans="1:24">
      <c r="A186" s="50" t="s">
        <v>658</v>
      </c>
      <c r="B186" s="51"/>
      <c r="C186" s="51"/>
      <c r="D186" s="52"/>
      <c r="E186" s="26"/>
      <c r="F186" s="23"/>
      <c r="G186" s="23">
        <f>SUM(G5:G185)</f>
        <v>18688.06</v>
      </c>
      <c r="H186" s="49">
        <f>SUM(H5:H185)</f>
        <v>699</v>
      </c>
      <c r="I186" s="49">
        <f>SUM(I5:I185)</f>
        <v>9824.08</v>
      </c>
      <c r="J186" s="49"/>
      <c r="K186" s="54">
        <v>131544.43</v>
      </c>
      <c r="L186" s="48"/>
      <c r="M186" s="49"/>
      <c r="N186" s="49"/>
      <c r="O186" s="49" t="s">
        <v>659</v>
      </c>
      <c r="P186" s="49"/>
      <c r="Q186" s="56">
        <v>2308.84</v>
      </c>
      <c r="R186" s="48">
        <f>SUM(R5:R185)</f>
        <v>107.42</v>
      </c>
      <c r="S186" s="23"/>
      <c r="T186" s="55">
        <v>1438.35</v>
      </c>
      <c r="U186" s="23" t="s">
        <v>660</v>
      </c>
      <c r="V186" s="23"/>
      <c r="W186" s="57">
        <v>66692.22</v>
      </c>
      <c r="X186" s="58"/>
    </row>
  </sheetData>
  <autoFilter ref="A1:X186">
    <extLst/>
  </autoFilter>
  <sortState ref="A5:X444">
    <sortCondition ref="A5:A444"/>
  </sortState>
  <mergeCells count="17">
    <mergeCell ref="A1:X1"/>
    <mergeCell ref="A2:C2"/>
    <mergeCell ref="E2:F2"/>
    <mergeCell ref="Q2:X2"/>
    <mergeCell ref="I3:K3"/>
    <mergeCell ref="L3:N3"/>
    <mergeCell ref="O3:T3"/>
    <mergeCell ref="U3:W3"/>
    <mergeCell ref="A186:D186"/>
    <mergeCell ref="A3:A4"/>
    <mergeCell ref="B3:B4"/>
    <mergeCell ref="C3:C4"/>
    <mergeCell ref="D3:D4"/>
    <mergeCell ref="E3:E4"/>
    <mergeCell ref="F3:F4"/>
    <mergeCell ref="G3:G4"/>
    <mergeCell ref="X3:X4"/>
  </mergeCells>
  <pageMargins left="0.786805555555556" right="0.393055555555556" top="0.590277777777778" bottom="0.590277777777778" header="0.511805555555556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2021-08-12T08:56:00Z</cp:lastPrinted>
  <dcterms:modified xsi:type="dcterms:W3CDTF">2021-08-27T02:44:01Z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1A815A359E5F4F64AC0EDF4D01C5C14B</vt:lpwstr>
  </property>
</Properties>
</file>